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codeName="ThisWorkbook"/>
  <mc:AlternateContent xmlns:mc="http://schemas.openxmlformats.org/markup-compatibility/2006">
    <mc:Choice Requires="x15">
      <x15ac:absPath xmlns:x15ac="http://schemas.microsoft.com/office/spreadsheetml/2010/11/ac" url="C:\Users\ashlocj\Desktop\HSIP Training Files\Session 1 (Tuesday AM)\2 - Segment\"/>
    </mc:Choice>
  </mc:AlternateContent>
  <xr:revisionPtr revIDLastSave="0" documentId="13_ncr:1_{DB8D04FB-2202-4BFB-9ACF-8A91FA54026C}" xr6:coauthVersionLast="41" xr6:coauthVersionMax="41" xr10:uidLastSave="{00000000-0000-0000-0000-000000000000}"/>
  <bookViews>
    <workbookView xWindow="810" yWindow="-120" windowWidth="28110" windowHeight="18240" tabRatio="841" activeTab="5" xr2:uid="{0EDF9BF2-398A-4023-A7B7-E25D132BB41D}"/>
  </bookViews>
  <sheets>
    <sheet name="Introduction" sheetId="28" r:id="rId1"/>
    <sheet name="Guidance" sheetId="17" r:id="rId2"/>
    <sheet name="Crash Summary Worksheet" sheetId="12" r:id="rId3"/>
    <sheet name="Intersection Turning Movt Count" sheetId="16" r:id="rId4"/>
    <sheet name="Worksheet 1" sheetId="6" r:id="rId5"/>
    <sheet name="Worksheet 2a" sheetId="30" r:id="rId6"/>
    <sheet name="Worksheet 2b" sheetId="40" r:id="rId7"/>
    <sheet name="Worksheet 3" sheetId="37" r:id="rId8"/>
    <sheet name="Questions" sheetId="29" r:id="rId9"/>
    <sheet name="User Defined Countermeasures" sheetId="39" r:id="rId10"/>
    <sheet name="Crash Types &amp; Calculations" sheetId="32" state="hidden" r:id="rId11"/>
    <sheet name="DROP DOWN MENUS" sheetId="18" state="hidden" r:id="rId12"/>
    <sheet name="CMF Notes" sheetId="10" state="hidden" r:id="rId13"/>
    <sheet name="CMFs Fatal" sheetId="33" state="hidden" r:id="rId14"/>
    <sheet name="CMFs Injury A" sheetId="34" state="hidden" r:id="rId15"/>
    <sheet name="CMFs Injury B" sheetId="41" state="hidden" r:id="rId16"/>
    <sheet name="CMFs Injury C" sheetId="42" state="hidden" r:id="rId17"/>
    <sheet name="CMFs PDO" sheetId="35" state="hidden" r:id="rId18"/>
  </sheets>
  <definedNames>
    <definedName name="_xlnm._FilterDatabase" localSheetId="2" hidden="1">'Crash Summary Worksheet'!$A$5:$L$255</definedName>
    <definedName name="ALDOTRegion">'DROP DOWN MENUS'!$D$2:$D$7</definedName>
    <definedName name="Application">'DROP DOWN MENUS'!$G$2:$G$4</definedName>
    <definedName name="CMFs_Fatal">'CMFs Fatal'!$A$1:$T$88</definedName>
    <definedName name="CMFs_InjuryA">'CMFs Injury A'!$A$1:$T$88</definedName>
    <definedName name="CMFs_InjuryB">'CMFs Injury B'!$A$1:$T$88</definedName>
    <definedName name="CMFs_InjuryC">'CMFs Injury C'!$A$1:$T$88</definedName>
    <definedName name="CMFs_PDO">'CMFs PDO'!$A$1:$T$88</definedName>
    <definedName name="CounterMeasures">'CMFs Fatal'!$A$2:$A$88</definedName>
    <definedName name="County">'DROP DOWN MENUS'!$A$8:$A$75</definedName>
    <definedName name="CrashSeverity">'DROP DOWN MENUS'!$B$39:$B$44</definedName>
    <definedName name="CrashType">'Crash Types &amp; Calculations'!$P$4:$P$17</definedName>
    <definedName name="Functional">'DROP DOWN MENUS'!$B$8:$B$20</definedName>
    <definedName name="Intersection">'DROP DOWN MENUS'!$A$2:$A$4</definedName>
    <definedName name="MPO">'DROP DOWN MENUS'!$F$2:$F$28</definedName>
    <definedName name="No._Countermeasures">'DROP DOWN MENUS'!$D$23:$D$29</definedName>
    <definedName name="Number">'DROP DOWN MENUS'!$D$11:$D$19</definedName>
    <definedName name="_xlnm.Print_Area" localSheetId="12">'CMF Notes'!$A$1:$S$110</definedName>
    <definedName name="_xlnm.Print_Area" localSheetId="2">'Crash Summary Worksheet'!$A$1:$AX$255</definedName>
    <definedName name="_xlnm.Print_Area" localSheetId="1">Guidance!$A$1:$C$95</definedName>
    <definedName name="_xlnm.Print_Area" localSheetId="3">'Intersection Turning Movt Count'!$A$1:$AA$106</definedName>
    <definedName name="_xlnm.Print_Area" localSheetId="0">Introduction!$A$1:$M$24</definedName>
    <definedName name="_xlnm.Print_Area" localSheetId="8">Questions!$A$1:$M$13</definedName>
    <definedName name="_xlnm.Print_Area" localSheetId="9">'User Defined Countermeasures'!$A$1:$AM$58</definedName>
    <definedName name="_xlnm.Print_Area" localSheetId="4">'Worksheet 1'!$B$1:$O$33</definedName>
    <definedName name="_xlnm.Print_Area" localSheetId="5">'Worksheet 2a'!$B$1:$AD$54</definedName>
    <definedName name="_xlnm.Print_Area" localSheetId="6">'Worksheet 2b'!$B$1:$AD$54</definedName>
    <definedName name="_xlnm.Print_Area" localSheetId="7">'Worksheet 3'!$B$1:$R$43</definedName>
    <definedName name="_xlnm.Print_Titles" localSheetId="12">'CMF Notes'!$3:$4</definedName>
    <definedName name="_xlnm.Print_Titles" localSheetId="2">'Crash Summary Worksheet'!$1:$5</definedName>
    <definedName name="Related">'DROP DOWN MENUS'!$B$48:$B$50</definedName>
    <definedName name="RoadSegment">'DROP DOWN MENUS'!$B$2:$B$4</definedName>
    <definedName name="StateHighway">'DROP DOWN MENUS'!$B$23:$B$25</definedName>
    <definedName name="Traffic_Control">'DROP DOWN MENUS'!$B$29:$B$35</definedName>
    <definedName name="Weather">'DROP DOWN MENUS'!$B$54:$B$65</definedName>
    <definedName name="YesNo">'DROP DOWN MENUS'!$F$32:$F$34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3" i="30" l="1"/>
  <c r="N237" i="12"/>
  <c r="M237" i="12" s="1"/>
  <c r="P237" i="12"/>
  <c r="Q237" i="12"/>
  <c r="R237" i="12"/>
  <c r="V237" i="12"/>
  <c r="W237" i="12"/>
  <c r="X237" i="12"/>
  <c r="AB237" i="12"/>
  <c r="AC237" i="12"/>
  <c r="AD237" i="12"/>
  <c r="AH237" i="12"/>
  <c r="AI237" i="12"/>
  <c r="AJ237" i="12"/>
  <c r="AN237" i="12"/>
  <c r="AO237" i="12"/>
  <c r="AP237" i="12"/>
  <c r="AQ237" i="12"/>
  <c r="AT237" i="12"/>
  <c r="AU237" i="12"/>
  <c r="AV237" i="12"/>
  <c r="AW237" i="12"/>
  <c r="N238" i="12"/>
  <c r="M238" i="12" s="1"/>
  <c r="P238" i="12"/>
  <c r="Q238" i="12"/>
  <c r="R238" i="12"/>
  <c r="V238" i="12"/>
  <c r="W238" i="12"/>
  <c r="X238" i="12"/>
  <c r="AB238" i="12"/>
  <c r="AC238" i="12"/>
  <c r="AD238" i="12"/>
  <c r="AH238" i="12"/>
  <c r="AI238" i="12"/>
  <c r="AJ238" i="12"/>
  <c r="AN238" i="12"/>
  <c r="AO238" i="12"/>
  <c r="AP238" i="12"/>
  <c r="AQ238" i="12"/>
  <c r="AT238" i="12"/>
  <c r="AU238" i="12"/>
  <c r="AV238" i="12"/>
  <c r="AW238" i="12"/>
  <c r="N239" i="12"/>
  <c r="M239" i="12" s="1"/>
  <c r="P239" i="12"/>
  <c r="Q239" i="12"/>
  <c r="R239" i="12"/>
  <c r="V239" i="12"/>
  <c r="W239" i="12"/>
  <c r="X239" i="12"/>
  <c r="AB239" i="12"/>
  <c r="AC239" i="12"/>
  <c r="AD239" i="12"/>
  <c r="AH239" i="12"/>
  <c r="AI239" i="12"/>
  <c r="AJ239" i="12"/>
  <c r="AN239" i="12"/>
  <c r="AO239" i="12"/>
  <c r="AP239" i="12"/>
  <c r="AQ239" i="12"/>
  <c r="AT239" i="12"/>
  <c r="AU239" i="12"/>
  <c r="AV239" i="12"/>
  <c r="AW239" i="12"/>
  <c r="N240" i="12"/>
  <c r="M240" i="12" s="1"/>
  <c r="P240" i="12"/>
  <c r="Q240" i="12"/>
  <c r="R240" i="12"/>
  <c r="V240" i="12"/>
  <c r="W240" i="12"/>
  <c r="X240" i="12"/>
  <c r="AB240" i="12"/>
  <c r="AC240" i="12"/>
  <c r="AD240" i="12"/>
  <c r="AH240" i="12"/>
  <c r="AI240" i="12"/>
  <c r="AJ240" i="12"/>
  <c r="AN240" i="12"/>
  <c r="AO240" i="12"/>
  <c r="AP240" i="12"/>
  <c r="AQ240" i="12"/>
  <c r="AT240" i="12"/>
  <c r="AU240" i="12"/>
  <c r="AV240" i="12"/>
  <c r="AW240" i="12"/>
  <c r="N241" i="12"/>
  <c r="M241" i="12" s="1"/>
  <c r="P241" i="12"/>
  <c r="Q241" i="12"/>
  <c r="R241" i="12"/>
  <c r="V241" i="12"/>
  <c r="W241" i="12"/>
  <c r="X241" i="12"/>
  <c r="AB241" i="12"/>
  <c r="AC241" i="12"/>
  <c r="AD241" i="12"/>
  <c r="AH241" i="12"/>
  <c r="AI241" i="12"/>
  <c r="AJ241" i="12"/>
  <c r="AN241" i="12"/>
  <c r="AO241" i="12"/>
  <c r="AP241" i="12"/>
  <c r="AQ241" i="12"/>
  <c r="AT241" i="12"/>
  <c r="AU241" i="12"/>
  <c r="AV241" i="12"/>
  <c r="AW241" i="12"/>
  <c r="N242" i="12"/>
  <c r="M242" i="12" s="1"/>
  <c r="P242" i="12"/>
  <c r="Q242" i="12"/>
  <c r="R242" i="12"/>
  <c r="V242" i="12"/>
  <c r="W242" i="12"/>
  <c r="X242" i="12"/>
  <c r="AB242" i="12"/>
  <c r="AC242" i="12"/>
  <c r="AD242" i="12"/>
  <c r="AH242" i="12"/>
  <c r="AI242" i="12"/>
  <c r="AJ242" i="12"/>
  <c r="AN242" i="12"/>
  <c r="AO242" i="12"/>
  <c r="AP242" i="12"/>
  <c r="AQ242" i="12"/>
  <c r="AT242" i="12"/>
  <c r="AU242" i="12"/>
  <c r="AV242" i="12"/>
  <c r="AW242" i="12"/>
  <c r="N243" i="12"/>
  <c r="M243" i="12" s="1"/>
  <c r="P243" i="12"/>
  <c r="Q243" i="12"/>
  <c r="R243" i="12"/>
  <c r="V243" i="12"/>
  <c r="W243" i="12"/>
  <c r="X243" i="12"/>
  <c r="AB243" i="12"/>
  <c r="AC243" i="12"/>
  <c r="AD243" i="12"/>
  <c r="AH243" i="12"/>
  <c r="AI243" i="12"/>
  <c r="AJ243" i="12"/>
  <c r="AN243" i="12"/>
  <c r="AO243" i="12"/>
  <c r="AP243" i="12"/>
  <c r="AQ243" i="12"/>
  <c r="AT243" i="12"/>
  <c r="AU243" i="12"/>
  <c r="AV243" i="12"/>
  <c r="AW243" i="12"/>
  <c r="N244" i="12"/>
  <c r="M244" i="12" s="1"/>
  <c r="P244" i="12"/>
  <c r="Q244" i="12"/>
  <c r="R244" i="12"/>
  <c r="V244" i="12"/>
  <c r="W244" i="12"/>
  <c r="X244" i="12"/>
  <c r="AB244" i="12"/>
  <c r="AC244" i="12"/>
  <c r="AD244" i="12"/>
  <c r="AH244" i="12"/>
  <c r="AI244" i="12"/>
  <c r="AJ244" i="12"/>
  <c r="AN244" i="12"/>
  <c r="AO244" i="12"/>
  <c r="AP244" i="12"/>
  <c r="AQ244" i="12"/>
  <c r="AT244" i="12"/>
  <c r="AU244" i="12"/>
  <c r="AV244" i="12"/>
  <c r="AW244" i="12"/>
  <c r="N245" i="12"/>
  <c r="M245" i="12" s="1"/>
  <c r="P245" i="12"/>
  <c r="Q245" i="12"/>
  <c r="R245" i="12"/>
  <c r="V245" i="12"/>
  <c r="W245" i="12"/>
  <c r="X245" i="12"/>
  <c r="AB245" i="12"/>
  <c r="AC245" i="12"/>
  <c r="AD245" i="12"/>
  <c r="AH245" i="12"/>
  <c r="AI245" i="12"/>
  <c r="AJ245" i="12"/>
  <c r="AN245" i="12"/>
  <c r="AO245" i="12"/>
  <c r="AP245" i="12"/>
  <c r="AQ245" i="12"/>
  <c r="AT245" i="12"/>
  <c r="AU245" i="12"/>
  <c r="AV245" i="12"/>
  <c r="AW245" i="12"/>
  <c r="N246" i="12"/>
  <c r="M246" i="12" s="1"/>
  <c r="P246" i="12"/>
  <c r="Q246" i="12"/>
  <c r="R246" i="12"/>
  <c r="V246" i="12"/>
  <c r="W246" i="12"/>
  <c r="X246" i="12"/>
  <c r="AB246" i="12"/>
  <c r="AC246" i="12"/>
  <c r="AD246" i="12"/>
  <c r="AH246" i="12"/>
  <c r="AI246" i="12"/>
  <c r="AJ246" i="12"/>
  <c r="AN246" i="12"/>
  <c r="AO246" i="12"/>
  <c r="AP246" i="12"/>
  <c r="AQ246" i="12"/>
  <c r="AT246" i="12"/>
  <c r="AU246" i="12"/>
  <c r="AV246" i="12"/>
  <c r="AW246" i="12"/>
  <c r="N247" i="12"/>
  <c r="M247" i="12" s="1"/>
  <c r="P247" i="12"/>
  <c r="Q247" i="12"/>
  <c r="R247" i="12"/>
  <c r="V247" i="12"/>
  <c r="W247" i="12"/>
  <c r="X247" i="12"/>
  <c r="AB247" i="12"/>
  <c r="AC247" i="12"/>
  <c r="AD247" i="12"/>
  <c r="AH247" i="12"/>
  <c r="AI247" i="12"/>
  <c r="AJ247" i="12"/>
  <c r="AN247" i="12"/>
  <c r="AO247" i="12"/>
  <c r="AP247" i="12"/>
  <c r="AQ247" i="12"/>
  <c r="AT247" i="12"/>
  <c r="AU247" i="12"/>
  <c r="AV247" i="12"/>
  <c r="AW247" i="12"/>
  <c r="N248" i="12"/>
  <c r="M248" i="12" s="1"/>
  <c r="P248" i="12"/>
  <c r="Q248" i="12"/>
  <c r="R248" i="12"/>
  <c r="V248" i="12"/>
  <c r="W248" i="12"/>
  <c r="X248" i="12"/>
  <c r="AB248" i="12"/>
  <c r="AC248" i="12"/>
  <c r="AD248" i="12"/>
  <c r="AH248" i="12"/>
  <c r="AI248" i="12"/>
  <c r="AJ248" i="12"/>
  <c r="AN248" i="12"/>
  <c r="AO248" i="12"/>
  <c r="AP248" i="12"/>
  <c r="AQ248" i="12"/>
  <c r="AT248" i="12"/>
  <c r="AU248" i="12"/>
  <c r="AV248" i="12"/>
  <c r="AW248" i="12"/>
  <c r="N249" i="12"/>
  <c r="M249" i="12" s="1"/>
  <c r="P249" i="12"/>
  <c r="Q249" i="12"/>
  <c r="R249" i="12"/>
  <c r="V249" i="12"/>
  <c r="W249" i="12"/>
  <c r="X249" i="12"/>
  <c r="AB249" i="12"/>
  <c r="AC249" i="12"/>
  <c r="AD249" i="12"/>
  <c r="AH249" i="12"/>
  <c r="AI249" i="12"/>
  <c r="AJ249" i="12"/>
  <c r="AN249" i="12"/>
  <c r="AO249" i="12"/>
  <c r="AP249" i="12"/>
  <c r="AQ249" i="12"/>
  <c r="AT249" i="12"/>
  <c r="AU249" i="12"/>
  <c r="AV249" i="12"/>
  <c r="AW249" i="12"/>
  <c r="N250" i="12"/>
  <c r="M250" i="12" s="1"/>
  <c r="P250" i="12"/>
  <c r="Q250" i="12"/>
  <c r="R250" i="12"/>
  <c r="V250" i="12"/>
  <c r="W250" i="12"/>
  <c r="X250" i="12"/>
  <c r="AB250" i="12"/>
  <c r="AC250" i="12"/>
  <c r="AD250" i="12"/>
  <c r="AH250" i="12"/>
  <c r="AI250" i="12"/>
  <c r="AJ250" i="12"/>
  <c r="AN250" i="12"/>
  <c r="AO250" i="12"/>
  <c r="AP250" i="12"/>
  <c r="AQ250" i="12"/>
  <c r="AT250" i="12"/>
  <c r="AU250" i="12"/>
  <c r="AV250" i="12"/>
  <c r="AW250" i="12"/>
  <c r="N251" i="12"/>
  <c r="M251" i="12" s="1"/>
  <c r="P251" i="12"/>
  <c r="Q251" i="12"/>
  <c r="R251" i="12"/>
  <c r="V251" i="12"/>
  <c r="W251" i="12"/>
  <c r="X251" i="12"/>
  <c r="AB251" i="12"/>
  <c r="AC251" i="12"/>
  <c r="AD251" i="12"/>
  <c r="AH251" i="12"/>
  <c r="AI251" i="12"/>
  <c r="AJ251" i="12"/>
  <c r="AN251" i="12"/>
  <c r="AO251" i="12"/>
  <c r="AP251" i="12"/>
  <c r="AQ251" i="12"/>
  <c r="AT251" i="12"/>
  <c r="AU251" i="12"/>
  <c r="AV251" i="12"/>
  <c r="AW251" i="12"/>
  <c r="N252" i="12"/>
  <c r="M252" i="12" s="1"/>
  <c r="P252" i="12"/>
  <c r="Q252" i="12"/>
  <c r="R252" i="12"/>
  <c r="V252" i="12"/>
  <c r="W252" i="12"/>
  <c r="X252" i="12"/>
  <c r="AB252" i="12"/>
  <c r="AC252" i="12"/>
  <c r="AD252" i="12"/>
  <c r="AH252" i="12"/>
  <c r="AI252" i="12"/>
  <c r="AJ252" i="12"/>
  <c r="AN252" i="12"/>
  <c r="AO252" i="12"/>
  <c r="AP252" i="12"/>
  <c r="AQ252" i="12"/>
  <c r="AT252" i="12"/>
  <c r="AU252" i="12"/>
  <c r="AV252" i="12"/>
  <c r="AW252" i="12"/>
  <c r="N253" i="12"/>
  <c r="M253" i="12" s="1"/>
  <c r="P253" i="12"/>
  <c r="Q253" i="12"/>
  <c r="R253" i="12"/>
  <c r="V253" i="12"/>
  <c r="W253" i="12"/>
  <c r="X253" i="12"/>
  <c r="AB253" i="12"/>
  <c r="AC253" i="12"/>
  <c r="AD253" i="12"/>
  <c r="AH253" i="12"/>
  <c r="AI253" i="12"/>
  <c r="AJ253" i="12"/>
  <c r="AN253" i="12"/>
  <c r="AO253" i="12"/>
  <c r="AP253" i="12"/>
  <c r="AQ253" i="12"/>
  <c r="AT253" i="12"/>
  <c r="AU253" i="12"/>
  <c r="AV253" i="12"/>
  <c r="AW253" i="12"/>
  <c r="N254" i="12"/>
  <c r="M254" i="12" s="1"/>
  <c r="P254" i="12"/>
  <c r="Q254" i="12"/>
  <c r="R254" i="12"/>
  <c r="V254" i="12"/>
  <c r="W254" i="12"/>
  <c r="X254" i="12"/>
  <c r="AB254" i="12"/>
  <c r="AC254" i="12"/>
  <c r="AD254" i="12"/>
  <c r="AH254" i="12"/>
  <c r="AI254" i="12"/>
  <c r="AJ254" i="12"/>
  <c r="AN254" i="12"/>
  <c r="AO254" i="12"/>
  <c r="AP254" i="12"/>
  <c r="AQ254" i="12"/>
  <c r="AT254" i="12"/>
  <c r="AU254" i="12"/>
  <c r="AV254" i="12"/>
  <c r="AW254" i="12"/>
  <c r="N255" i="12"/>
  <c r="M255" i="12" s="1"/>
  <c r="P255" i="12"/>
  <c r="Q255" i="12"/>
  <c r="R255" i="12"/>
  <c r="V255" i="12"/>
  <c r="W255" i="12"/>
  <c r="X255" i="12"/>
  <c r="AB255" i="12"/>
  <c r="AC255" i="12"/>
  <c r="AD255" i="12"/>
  <c r="AH255" i="12"/>
  <c r="AI255" i="12"/>
  <c r="AJ255" i="12"/>
  <c r="AN255" i="12"/>
  <c r="AO255" i="12"/>
  <c r="AP255" i="12"/>
  <c r="AQ255" i="12"/>
  <c r="AT255" i="12"/>
  <c r="AU255" i="12"/>
  <c r="AV255" i="12"/>
  <c r="AW255" i="12"/>
  <c r="N210" i="12"/>
  <c r="M210" i="12" s="1"/>
  <c r="P210" i="12"/>
  <c r="Q210" i="12"/>
  <c r="R210" i="12"/>
  <c r="V210" i="12"/>
  <c r="W210" i="12"/>
  <c r="X210" i="12"/>
  <c r="AB210" i="12"/>
  <c r="AC210" i="12"/>
  <c r="AD210" i="12"/>
  <c r="AH210" i="12"/>
  <c r="AI210" i="12"/>
  <c r="AJ210" i="12"/>
  <c r="AN210" i="12"/>
  <c r="AO210" i="12"/>
  <c r="AP210" i="12"/>
  <c r="AQ210" i="12"/>
  <c r="AT210" i="12"/>
  <c r="AU210" i="12"/>
  <c r="AV210" i="12"/>
  <c r="AW210" i="12"/>
  <c r="N211" i="12"/>
  <c r="M211" i="12" s="1"/>
  <c r="P211" i="12"/>
  <c r="Q211" i="12"/>
  <c r="R211" i="12"/>
  <c r="V211" i="12"/>
  <c r="W211" i="12"/>
  <c r="X211" i="12"/>
  <c r="AB211" i="12"/>
  <c r="AC211" i="12"/>
  <c r="AD211" i="12"/>
  <c r="AH211" i="12"/>
  <c r="AI211" i="12"/>
  <c r="AJ211" i="12"/>
  <c r="AN211" i="12"/>
  <c r="AO211" i="12"/>
  <c r="AP211" i="12"/>
  <c r="AQ211" i="12"/>
  <c r="AT211" i="12"/>
  <c r="AU211" i="12"/>
  <c r="AV211" i="12"/>
  <c r="AW211" i="12"/>
  <c r="N212" i="12"/>
  <c r="M212" i="12" s="1"/>
  <c r="P212" i="12"/>
  <c r="Q212" i="12"/>
  <c r="R212" i="12"/>
  <c r="V212" i="12"/>
  <c r="W212" i="12"/>
  <c r="X212" i="12"/>
  <c r="AB212" i="12"/>
  <c r="AC212" i="12"/>
  <c r="AD212" i="12"/>
  <c r="AH212" i="12"/>
  <c r="AI212" i="12"/>
  <c r="AJ212" i="12"/>
  <c r="AN212" i="12"/>
  <c r="AO212" i="12"/>
  <c r="AP212" i="12"/>
  <c r="AQ212" i="12"/>
  <c r="AT212" i="12"/>
  <c r="AU212" i="12"/>
  <c r="AV212" i="12"/>
  <c r="AW212" i="12"/>
  <c r="N213" i="12"/>
  <c r="M213" i="12" s="1"/>
  <c r="P213" i="12"/>
  <c r="Q213" i="12"/>
  <c r="R213" i="12"/>
  <c r="V213" i="12"/>
  <c r="W213" i="12"/>
  <c r="X213" i="12"/>
  <c r="AB213" i="12"/>
  <c r="AC213" i="12"/>
  <c r="AD213" i="12"/>
  <c r="AH213" i="12"/>
  <c r="AI213" i="12"/>
  <c r="AJ213" i="12"/>
  <c r="AN213" i="12"/>
  <c r="AO213" i="12"/>
  <c r="AP213" i="12"/>
  <c r="AQ213" i="12"/>
  <c r="AT213" i="12"/>
  <c r="AU213" i="12"/>
  <c r="AV213" i="12"/>
  <c r="AW213" i="12"/>
  <c r="N214" i="12"/>
  <c r="M214" i="12" s="1"/>
  <c r="P214" i="12"/>
  <c r="Q214" i="12"/>
  <c r="R214" i="12"/>
  <c r="V214" i="12"/>
  <c r="W214" i="12"/>
  <c r="X214" i="12"/>
  <c r="AB214" i="12"/>
  <c r="AC214" i="12"/>
  <c r="AD214" i="12"/>
  <c r="AH214" i="12"/>
  <c r="AI214" i="12"/>
  <c r="AJ214" i="12"/>
  <c r="AN214" i="12"/>
  <c r="AO214" i="12"/>
  <c r="AP214" i="12"/>
  <c r="AQ214" i="12"/>
  <c r="AT214" i="12"/>
  <c r="AU214" i="12"/>
  <c r="AV214" i="12"/>
  <c r="AW214" i="12"/>
  <c r="N215" i="12"/>
  <c r="M215" i="12" s="1"/>
  <c r="P215" i="12"/>
  <c r="Q215" i="12"/>
  <c r="R215" i="12"/>
  <c r="V215" i="12"/>
  <c r="W215" i="12"/>
  <c r="X215" i="12"/>
  <c r="AB215" i="12"/>
  <c r="AC215" i="12"/>
  <c r="AD215" i="12"/>
  <c r="AH215" i="12"/>
  <c r="AI215" i="12"/>
  <c r="AJ215" i="12"/>
  <c r="AN215" i="12"/>
  <c r="AO215" i="12"/>
  <c r="AP215" i="12"/>
  <c r="AQ215" i="12"/>
  <c r="AT215" i="12"/>
  <c r="AU215" i="12"/>
  <c r="AV215" i="12"/>
  <c r="AW215" i="12"/>
  <c r="N216" i="12"/>
  <c r="M216" i="12" s="1"/>
  <c r="P216" i="12"/>
  <c r="Q216" i="12"/>
  <c r="R216" i="12"/>
  <c r="V216" i="12"/>
  <c r="W216" i="12"/>
  <c r="X216" i="12"/>
  <c r="AB216" i="12"/>
  <c r="AC216" i="12"/>
  <c r="AD216" i="12"/>
  <c r="AH216" i="12"/>
  <c r="AI216" i="12"/>
  <c r="AJ216" i="12"/>
  <c r="AN216" i="12"/>
  <c r="AO216" i="12"/>
  <c r="AP216" i="12"/>
  <c r="AQ216" i="12"/>
  <c r="AT216" i="12"/>
  <c r="AU216" i="12"/>
  <c r="AV216" i="12"/>
  <c r="AW216" i="12"/>
  <c r="N217" i="12"/>
  <c r="M217" i="12" s="1"/>
  <c r="P217" i="12"/>
  <c r="Q217" i="12"/>
  <c r="R217" i="12"/>
  <c r="V217" i="12"/>
  <c r="W217" i="12"/>
  <c r="X217" i="12"/>
  <c r="AB217" i="12"/>
  <c r="AC217" i="12"/>
  <c r="AD217" i="12"/>
  <c r="AH217" i="12"/>
  <c r="AI217" i="12"/>
  <c r="AJ217" i="12"/>
  <c r="AN217" i="12"/>
  <c r="AO217" i="12"/>
  <c r="AP217" i="12"/>
  <c r="AQ217" i="12"/>
  <c r="AT217" i="12"/>
  <c r="AU217" i="12"/>
  <c r="AV217" i="12"/>
  <c r="AW217" i="12"/>
  <c r="N218" i="12"/>
  <c r="M218" i="12" s="1"/>
  <c r="P218" i="12"/>
  <c r="Q218" i="12"/>
  <c r="R218" i="12"/>
  <c r="V218" i="12"/>
  <c r="W218" i="12"/>
  <c r="X218" i="12"/>
  <c r="AB218" i="12"/>
  <c r="AC218" i="12"/>
  <c r="AD218" i="12"/>
  <c r="AH218" i="12"/>
  <c r="AI218" i="12"/>
  <c r="AJ218" i="12"/>
  <c r="AN218" i="12"/>
  <c r="AO218" i="12"/>
  <c r="AP218" i="12"/>
  <c r="AQ218" i="12"/>
  <c r="AT218" i="12"/>
  <c r="AU218" i="12"/>
  <c r="AV218" i="12"/>
  <c r="AW218" i="12"/>
  <c r="N219" i="12"/>
  <c r="M219" i="12" s="1"/>
  <c r="P219" i="12"/>
  <c r="Q219" i="12"/>
  <c r="R219" i="12"/>
  <c r="V219" i="12"/>
  <c r="W219" i="12"/>
  <c r="X219" i="12"/>
  <c r="AB219" i="12"/>
  <c r="AC219" i="12"/>
  <c r="AD219" i="12"/>
  <c r="AH219" i="12"/>
  <c r="AI219" i="12"/>
  <c r="AJ219" i="12"/>
  <c r="AN219" i="12"/>
  <c r="AO219" i="12"/>
  <c r="AP219" i="12"/>
  <c r="AQ219" i="12"/>
  <c r="AT219" i="12"/>
  <c r="AU219" i="12"/>
  <c r="AV219" i="12"/>
  <c r="AW219" i="12"/>
  <c r="N220" i="12"/>
  <c r="M220" i="12" s="1"/>
  <c r="P220" i="12"/>
  <c r="Q220" i="12"/>
  <c r="R220" i="12"/>
  <c r="V220" i="12"/>
  <c r="W220" i="12"/>
  <c r="X220" i="12"/>
  <c r="AB220" i="12"/>
  <c r="AC220" i="12"/>
  <c r="AD220" i="12"/>
  <c r="AH220" i="12"/>
  <c r="AI220" i="12"/>
  <c r="AJ220" i="12"/>
  <c r="AN220" i="12"/>
  <c r="AO220" i="12"/>
  <c r="AP220" i="12"/>
  <c r="AQ220" i="12"/>
  <c r="AT220" i="12"/>
  <c r="AU220" i="12"/>
  <c r="AV220" i="12"/>
  <c r="AW220" i="12"/>
  <c r="N221" i="12"/>
  <c r="M221" i="12" s="1"/>
  <c r="P221" i="12"/>
  <c r="Q221" i="12"/>
  <c r="R221" i="12"/>
  <c r="V221" i="12"/>
  <c r="W221" i="12"/>
  <c r="X221" i="12"/>
  <c r="AB221" i="12"/>
  <c r="AC221" i="12"/>
  <c r="AD221" i="12"/>
  <c r="AH221" i="12"/>
  <c r="AI221" i="12"/>
  <c r="AJ221" i="12"/>
  <c r="AN221" i="12"/>
  <c r="AO221" i="12"/>
  <c r="AP221" i="12"/>
  <c r="AQ221" i="12"/>
  <c r="AT221" i="12"/>
  <c r="AU221" i="12"/>
  <c r="AV221" i="12"/>
  <c r="AW221" i="12"/>
  <c r="N222" i="12"/>
  <c r="M222" i="12" s="1"/>
  <c r="P222" i="12"/>
  <c r="Q222" i="12"/>
  <c r="R222" i="12"/>
  <c r="V222" i="12"/>
  <c r="W222" i="12"/>
  <c r="X222" i="12"/>
  <c r="AB222" i="12"/>
  <c r="AC222" i="12"/>
  <c r="AD222" i="12"/>
  <c r="AH222" i="12"/>
  <c r="AI222" i="12"/>
  <c r="AJ222" i="12"/>
  <c r="AN222" i="12"/>
  <c r="AO222" i="12"/>
  <c r="AP222" i="12"/>
  <c r="AQ222" i="12"/>
  <c r="AT222" i="12"/>
  <c r="AU222" i="12"/>
  <c r="AV222" i="12"/>
  <c r="AW222" i="12"/>
  <c r="N223" i="12"/>
  <c r="M223" i="12" s="1"/>
  <c r="P223" i="12"/>
  <c r="Q223" i="12"/>
  <c r="R223" i="12"/>
  <c r="V223" i="12"/>
  <c r="W223" i="12"/>
  <c r="X223" i="12"/>
  <c r="AB223" i="12"/>
  <c r="AC223" i="12"/>
  <c r="AD223" i="12"/>
  <c r="AH223" i="12"/>
  <c r="AI223" i="12"/>
  <c r="AJ223" i="12"/>
  <c r="AN223" i="12"/>
  <c r="AO223" i="12"/>
  <c r="AP223" i="12"/>
  <c r="AQ223" i="12"/>
  <c r="AT223" i="12"/>
  <c r="AU223" i="12"/>
  <c r="AV223" i="12"/>
  <c r="AW223" i="12"/>
  <c r="N224" i="12"/>
  <c r="M224" i="12" s="1"/>
  <c r="P224" i="12"/>
  <c r="Q224" i="12"/>
  <c r="R224" i="12"/>
  <c r="V224" i="12"/>
  <c r="W224" i="12"/>
  <c r="X224" i="12"/>
  <c r="AB224" i="12"/>
  <c r="AC224" i="12"/>
  <c r="AD224" i="12"/>
  <c r="AH224" i="12"/>
  <c r="AI224" i="12"/>
  <c r="AJ224" i="12"/>
  <c r="AN224" i="12"/>
  <c r="AO224" i="12"/>
  <c r="AP224" i="12"/>
  <c r="AQ224" i="12"/>
  <c r="AT224" i="12"/>
  <c r="AU224" i="12"/>
  <c r="AV224" i="12"/>
  <c r="AW224" i="12"/>
  <c r="N225" i="12"/>
  <c r="M225" i="12" s="1"/>
  <c r="P225" i="12"/>
  <c r="Q225" i="12"/>
  <c r="R225" i="12"/>
  <c r="V225" i="12"/>
  <c r="W225" i="12"/>
  <c r="X225" i="12"/>
  <c r="AB225" i="12"/>
  <c r="AC225" i="12"/>
  <c r="AD225" i="12"/>
  <c r="AH225" i="12"/>
  <c r="AI225" i="12"/>
  <c r="AJ225" i="12"/>
  <c r="AN225" i="12"/>
  <c r="AO225" i="12"/>
  <c r="AP225" i="12"/>
  <c r="AQ225" i="12"/>
  <c r="AT225" i="12"/>
  <c r="AU225" i="12"/>
  <c r="AV225" i="12"/>
  <c r="AW225" i="12"/>
  <c r="N226" i="12"/>
  <c r="M226" i="12" s="1"/>
  <c r="P226" i="12"/>
  <c r="Q226" i="12"/>
  <c r="R226" i="12"/>
  <c r="V226" i="12"/>
  <c r="W226" i="12"/>
  <c r="X226" i="12"/>
  <c r="AB226" i="12"/>
  <c r="AC226" i="12"/>
  <c r="AD226" i="12"/>
  <c r="AH226" i="12"/>
  <c r="AI226" i="12"/>
  <c r="AJ226" i="12"/>
  <c r="AN226" i="12"/>
  <c r="AO226" i="12"/>
  <c r="AP226" i="12"/>
  <c r="AQ226" i="12"/>
  <c r="AT226" i="12"/>
  <c r="AU226" i="12"/>
  <c r="AV226" i="12"/>
  <c r="AW226" i="12"/>
  <c r="N227" i="12"/>
  <c r="M227" i="12" s="1"/>
  <c r="P227" i="12"/>
  <c r="Q227" i="12"/>
  <c r="R227" i="12"/>
  <c r="V227" i="12"/>
  <c r="W227" i="12"/>
  <c r="X227" i="12"/>
  <c r="AB227" i="12"/>
  <c r="AC227" i="12"/>
  <c r="AD227" i="12"/>
  <c r="AH227" i="12"/>
  <c r="AI227" i="12"/>
  <c r="AJ227" i="12"/>
  <c r="AN227" i="12"/>
  <c r="AO227" i="12"/>
  <c r="AP227" i="12"/>
  <c r="AQ227" i="12"/>
  <c r="AT227" i="12"/>
  <c r="AU227" i="12"/>
  <c r="AV227" i="12"/>
  <c r="AW227" i="12"/>
  <c r="N228" i="12"/>
  <c r="M228" i="12" s="1"/>
  <c r="P228" i="12"/>
  <c r="Q228" i="12"/>
  <c r="R228" i="12"/>
  <c r="V228" i="12"/>
  <c r="W228" i="12"/>
  <c r="X228" i="12"/>
  <c r="AB228" i="12"/>
  <c r="AC228" i="12"/>
  <c r="AD228" i="12"/>
  <c r="AH228" i="12"/>
  <c r="AI228" i="12"/>
  <c r="AJ228" i="12"/>
  <c r="AN228" i="12"/>
  <c r="AO228" i="12"/>
  <c r="AP228" i="12"/>
  <c r="AQ228" i="12"/>
  <c r="AT228" i="12"/>
  <c r="AU228" i="12"/>
  <c r="AV228" i="12"/>
  <c r="AW228" i="12"/>
  <c r="N229" i="12"/>
  <c r="M229" i="12" s="1"/>
  <c r="P229" i="12"/>
  <c r="Q229" i="12"/>
  <c r="R229" i="12"/>
  <c r="V229" i="12"/>
  <c r="W229" i="12"/>
  <c r="X229" i="12"/>
  <c r="AB229" i="12"/>
  <c r="AC229" i="12"/>
  <c r="AD229" i="12"/>
  <c r="AH229" i="12"/>
  <c r="AI229" i="12"/>
  <c r="AJ229" i="12"/>
  <c r="AN229" i="12"/>
  <c r="AO229" i="12"/>
  <c r="AP229" i="12"/>
  <c r="AQ229" i="12"/>
  <c r="AT229" i="12"/>
  <c r="AU229" i="12"/>
  <c r="AV229" i="12"/>
  <c r="AW229" i="12"/>
  <c r="N230" i="12"/>
  <c r="M230" i="12" s="1"/>
  <c r="P230" i="12"/>
  <c r="Q230" i="12"/>
  <c r="R230" i="12"/>
  <c r="V230" i="12"/>
  <c r="W230" i="12"/>
  <c r="X230" i="12"/>
  <c r="AB230" i="12"/>
  <c r="AC230" i="12"/>
  <c r="AD230" i="12"/>
  <c r="AH230" i="12"/>
  <c r="AI230" i="12"/>
  <c r="AJ230" i="12"/>
  <c r="AN230" i="12"/>
  <c r="AO230" i="12"/>
  <c r="AP230" i="12"/>
  <c r="AQ230" i="12"/>
  <c r="AT230" i="12"/>
  <c r="AU230" i="12"/>
  <c r="AV230" i="12"/>
  <c r="AW230" i="12"/>
  <c r="N231" i="12"/>
  <c r="M231" i="12" s="1"/>
  <c r="P231" i="12"/>
  <c r="Q231" i="12"/>
  <c r="R231" i="12"/>
  <c r="V231" i="12"/>
  <c r="W231" i="12"/>
  <c r="X231" i="12"/>
  <c r="AB231" i="12"/>
  <c r="AC231" i="12"/>
  <c r="AD231" i="12"/>
  <c r="AH231" i="12"/>
  <c r="AI231" i="12"/>
  <c r="AJ231" i="12"/>
  <c r="AN231" i="12"/>
  <c r="AO231" i="12"/>
  <c r="AP231" i="12"/>
  <c r="AQ231" i="12"/>
  <c r="AT231" i="12"/>
  <c r="AU231" i="12"/>
  <c r="AV231" i="12"/>
  <c r="AW231" i="12"/>
  <c r="N232" i="12"/>
  <c r="M232" i="12" s="1"/>
  <c r="P232" i="12"/>
  <c r="Q232" i="12"/>
  <c r="R232" i="12"/>
  <c r="V232" i="12"/>
  <c r="W232" i="12"/>
  <c r="X232" i="12"/>
  <c r="AB232" i="12"/>
  <c r="AC232" i="12"/>
  <c r="AD232" i="12"/>
  <c r="AH232" i="12"/>
  <c r="AI232" i="12"/>
  <c r="AJ232" i="12"/>
  <c r="AN232" i="12"/>
  <c r="AO232" i="12"/>
  <c r="AP232" i="12"/>
  <c r="AQ232" i="12"/>
  <c r="AT232" i="12"/>
  <c r="AU232" i="12"/>
  <c r="AV232" i="12"/>
  <c r="AW232" i="12"/>
  <c r="N233" i="12"/>
  <c r="M233" i="12" s="1"/>
  <c r="P233" i="12"/>
  <c r="Q233" i="12"/>
  <c r="R233" i="12"/>
  <c r="V233" i="12"/>
  <c r="W233" i="12"/>
  <c r="X233" i="12"/>
  <c r="AB233" i="12"/>
  <c r="AC233" i="12"/>
  <c r="AD233" i="12"/>
  <c r="AH233" i="12"/>
  <c r="AI233" i="12"/>
  <c r="AJ233" i="12"/>
  <c r="AN233" i="12"/>
  <c r="AO233" i="12"/>
  <c r="AP233" i="12"/>
  <c r="AQ233" i="12"/>
  <c r="AT233" i="12"/>
  <c r="AU233" i="12"/>
  <c r="AV233" i="12"/>
  <c r="AW233" i="12"/>
  <c r="N234" i="12"/>
  <c r="M234" i="12" s="1"/>
  <c r="P234" i="12"/>
  <c r="Q234" i="12"/>
  <c r="R234" i="12"/>
  <c r="V234" i="12"/>
  <c r="W234" i="12"/>
  <c r="X234" i="12"/>
  <c r="AB234" i="12"/>
  <c r="AC234" i="12"/>
  <c r="AD234" i="12"/>
  <c r="AH234" i="12"/>
  <c r="AI234" i="12"/>
  <c r="AJ234" i="12"/>
  <c r="AN234" i="12"/>
  <c r="AO234" i="12"/>
  <c r="AP234" i="12"/>
  <c r="AQ234" i="12"/>
  <c r="AT234" i="12"/>
  <c r="AU234" i="12"/>
  <c r="AV234" i="12"/>
  <c r="AW234" i="12"/>
  <c r="N235" i="12"/>
  <c r="M235" i="12" s="1"/>
  <c r="P235" i="12"/>
  <c r="Q235" i="12"/>
  <c r="R235" i="12"/>
  <c r="V235" i="12"/>
  <c r="W235" i="12"/>
  <c r="X235" i="12"/>
  <c r="AB235" i="12"/>
  <c r="AC235" i="12"/>
  <c r="AD235" i="12"/>
  <c r="AH235" i="12"/>
  <c r="AI235" i="12"/>
  <c r="AJ235" i="12"/>
  <c r="AN235" i="12"/>
  <c r="AO235" i="12"/>
  <c r="AP235" i="12"/>
  <c r="AQ235" i="12"/>
  <c r="AT235" i="12"/>
  <c r="AU235" i="12"/>
  <c r="AV235" i="12"/>
  <c r="AW235" i="12"/>
  <c r="N236" i="12"/>
  <c r="M236" i="12" s="1"/>
  <c r="P236" i="12"/>
  <c r="Q236" i="12"/>
  <c r="R236" i="12"/>
  <c r="V236" i="12"/>
  <c r="W236" i="12"/>
  <c r="X236" i="12"/>
  <c r="AB236" i="12"/>
  <c r="AC236" i="12"/>
  <c r="AD236" i="12"/>
  <c r="AH236" i="12"/>
  <c r="AI236" i="12"/>
  <c r="AJ236" i="12"/>
  <c r="AN236" i="12"/>
  <c r="AO236" i="12"/>
  <c r="AP236" i="12"/>
  <c r="AQ236" i="12"/>
  <c r="AT236" i="12"/>
  <c r="AU236" i="12"/>
  <c r="AV236" i="12"/>
  <c r="AW236" i="12"/>
  <c r="N167" i="12"/>
  <c r="M167" i="12" s="1"/>
  <c r="P167" i="12"/>
  <c r="Q167" i="12"/>
  <c r="R167" i="12"/>
  <c r="V167" i="12"/>
  <c r="W167" i="12"/>
  <c r="X167" i="12"/>
  <c r="AB167" i="12"/>
  <c r="AC167" i="12"/>
  <c r="AD167" i="12"/>
  <c r="AH167" i="12"/>
  <c r="AI167" i="12"/>
  <c r="AJ167" i="12"/>
  <c r="AN167" i="12"/>
  <c r="AO167" i="12"/>
  <c r="AP167" i="12"/>
  <c r="AQ167" i="12"/>
  <c r="AT167" i="12"/>
  <c r="AU167" i="12"/>
  <c r="AV167" i="12"/>
  <c r="AW167" i="12"/>
  <c r="N168" i="12"/>
  <c r="M168" i="12" s="1"/>
  <c r="P168" i="12"/>
  <c r="Q168" i="12"/>
  <c r="R168" i="12"/>
  <c r="V168" i="12"/>
  <c r="W168" i="12"/>
  <c r="X168" i="12"/>
  <c r="AB168" i="12"/>
  <c r="AC168" i="12"/>
  <c r="AD168" i="12"/>
  <c r="AH168" i="12"/>
  <c r="AI168" i="12"/>
  <c r="AJ168" i="12"/>
  <c r="AN168" i="12"/>
  <c r="AO168" i="12"/>
  <c r="AP168" i="12"/>
  <c r="AQ168" i="12"/>
  <c r="AT168" i="12"/>
  <c r="AU168" i="12"/>
  <c r="AV168" i="12"/>
  <c r="AW168" i="12"/>
  <c r="N169" i="12"/>
  <c r="M169" i="12" s="1"/>
  <c r="P169" i="12"/>
  <c r="Q169" i="12"/>
  <c r="R169" i="12"/>
  <c r="V169" i="12"/>
  <c r="W169" i="12"/>
  <c r="X169" i="12"/>
  <c r="AB169" i="12"/>
  <c r="AC169" i="12"/>
  <c r="AD169" i="12"/>
  <c r="AH169" i="12"/>
  <c r="AI169" i="12"/>
  <c r="AJ169" i="12"/>
  <c r="AN169" i="12"/>
  <c r="AO169" i="12"/>
  <c r="AP169" i="12"/>
  <c r="AQ169" i="12"/>
  <c r="AT169" i="12"/>
  <c r="AU169" i="12"/>
  <c r="AV169" i="12"/>
  <c r="AW169" i="12"/>
  <c r="N170" i="12"/>
  <c r="M170" i="12" s="1"/>
  <c r="P170" i="12"/>
  <c r="Q170" i="12"/>
  <c r="R170" i="12"/>
  <c r="V170" i="12"/>
  <c r="W170" i="12"/>
  <c r="X170" i="12"/>
  <c r="AB170" i="12"/>
  <c r="AC170" i="12"/>
  <c r="AD170" i="12"/>
  <c r="AH170" i="12"/>
  <c r="AI170" i="12"/>
  <c r="AJ170" i="12"/>
  <c r="AN170" i="12"/>
  <c r="AO170" i="12"/>
  <c r="AP170" i="12"/>
  <c r="AQ170" i="12"/>
  <c r="AT170" i="12"/>
  <c r="AU170" i="12"/>
  <c r="AV170" i="12"/>
  <c r="AW170" i="12"/>
  <c r="N171" i="12"/>
  <c r="M171" i="12" s="1"/>
  <c r="P171" i="12"/>
  <c r="Q171" i="12"/>
  <c r="R171" i="12"/>
  <c r="V171" i="12"/>
  <c r="W171" i="12"/>
  <c r="X171" i="12"/>
  <c r="AB171" i="12"/>
  <c r="AC171" i="12"/>
  <c r="AD171" i="12"/>
  <c r="AH171" i="12"/>
  <c r="AI171" i="12"/>
  <c r="AJ171" i="12"/>
  <c r="AN171" i="12"/>
  <c r="AO171" i="12"/>
  <c r="AP171" i="12"/>
  <c r="AQ171" i="12"/>
  <c r="AT171" i="12"/>
  <c r="AU171" i="12"/>
  <c r="AV171" i="12"/>
  <c r="AW171" i="12"/>
  <c r="N172" i="12"/>
  <c r="M172" i="12" s="1"/>
  <c r="P172" i="12"/>
  <c r="Q172" i="12"/>
  <c r="R172" i="12"/>
  <c r="V172" i="12"/>
  <c r="W172" i="12"/>
  <c r="X172" i="12"/>
  <c r="AB172" i="12"/>
  <c r="AC172" i="12"/>
  <c r="AD172" i="12"/>
  <c r="AH172" i="12"/>
  <c r="AI172" i="12"/>
  <c r="AJ172" i="12"/>
  <c r="AN172" i="12"/>
  <c r="AO172" i="12"/>
  <c r="AP172" i="12"/>
  <c r="AQ172" i="12"/>
  <c r="AT172" i="12"/>
  <c r="AU172" i="12"/>
  <c r="AV172" i="12"/>
  <c r="AW172" i="12"/>
  <c r="N173" i="12"/>
  <c r="M173" i="12" s="1"/>
  <c r="P173" i="12"/>
  <c r="Q173" i="12"/>
  <c r="R173" i="12"/>
  <c r="V173" i="12"/>
  <c r="W173" i="12"/>
  <c r="X173" i="12"/>
  <c r="AB173" i="12"/>
  <c r="AC173" i="12"/>
  <c r="AD173" i="12"/>
  <c r="AH173" i="12"/>
  <c r="AI173" i="12"/>
  <c r="AJ173" i="12"/>
  <c r="AN173" i="12"/>
  <c r="AO173" i="12"/>
  <c r="AP173" i="12"/>
  <c r="AQ173" i="12"/>
  <c r="AT173" i="12"/>
  <c r="AU173" i="12"/>
  <c r="AV173" i="12"/>
  <c r="AW173" i="12"/>
  <c r="N174" i="12"/>
  <c r="M174" i="12" s="1"/>
  <c r="P174" i="12"/>
  <c r="Q174" i="12"/>
  <c r="R174" i="12"/>
  <c r="V174" i="12"/>
  <c r="W174" i="12"/>
  <c r="X174" i="12"/>
  <c r="AB174" i="12"/>
  <c r="AC174" i="12"/>
  <c r="AD174" i="12"/>
  <c r="AH174" i="12"/>
  <c r="AI174" i="12"/>
  <c r="AJ174" i="12"/>
  <c r="AN174" i="12"/>
  <c r="AO174" i="12"/>
  <c r="AP174" i="12"/>
  <c r="AQ174" i="12"/>
  <c r="AT174" i="12"/>
  <c r="AU174" i="12"/>
  <c r="AV174" i="12"/>
  <c r="AW174" i="12"/>
  <c r="N175" i="12"/>
  <c r="M175" i="12" s="1"/>
  <c r="P175" i="12"/>
  <c r="Q175" i="12"/>
  <c r="R175" i="12"/>
  <c r="V175" i="12"/>
  <c r="W175" i="12"/>
  <c r="X175" i="12"/>
  <c r="AB175" i="12"/>
  <c r="AC175" i="12"/>
  <c r="AD175" i="12"/>
  <c r="AH175" i="12"/>
  <c r="AI175" i="12"/>
  <c r="AJ175" i="12"/>
  <c r="AN175" i="12"/>
  <c r="AO175" i="12"/>
  <c r="AP175" i="12"/>
  <c r="AQ175" i="12"/>
  <c r="AT175" i="12"/>
  <c r="AU175" i="12"/>
  <c r="AV175" i="12"/>
  <c r="AW175" i="12"/>
  <c r="N176" i="12"/>
  <c r="M176" i="12" s="1"/>
  <c r="P176" i="12"/>
  <c r="Q176" i="12"/>
  <c r="R176" i="12"/>
  <c r="V176" i="12"/>
  <c r="W176" i="12"/>
  <c r="X176" i="12"/>
  <c r="AB176" i="12"/>
  <c r="AC176" i="12"/>
  <c r="AD176" i="12"/>
  <c r="AH176" i="12"/>
  <c r="AI176" i="12"/>
  <c r="AJ176" i="12"/>
  <c r="AN176" i="12"/>
  <c r="AO176" i="12"/>
  <c r="AP176" i="12"/>
  <c r="AQ176" i="12"/>
  <c r="AT176" i="12"/>
  <c r="AU176" i="12"/>
  <c r="AV176" i="12"/>
  <c r="AW176" i="12"/>
  <c r="N177" i="12"/>
  <c r="M177" i="12" s="1"/>
  <c r="P177" i="12"/>
  <c r="Q177" i="12"/>
  <c r="R177" i="12"/>
  <c r="V177" i="12"/>
  <c r="W177" i="12"/>
  <c r="X177" i="12"/>
  <c r="AB177" i="12"/>
  <c r="AC177" i="12"/>
  <c r="AD177" i="12"/>
  <c r="AH177" i="12"/>
  <c r="AI177" i="12"/>
  <c r="AJ177" i="12"/>
  <c r="AN177" i="12"/>
  <c r="AO177" i="12"/>
  <c r="AP177" i="12"/>
  <c r="AQ177" i="12"/>
  <c r="AT177" i="12"/>
  <c r="AU177" i="12"/>
  <c r="AV177" i="12"/>
  <c r="AW177" i="12"/>
  <c r="N178" i="12"/>
  <c r="M178" i="12" s="1"/>
  <c r="P178" i="12"/>
  <c r="Q178" i="12"/>
  <c r="R178" i="12"/>
  <c r="V178" i="12"/>
  <c r="W178" i="12"/>
  <c r="X178" i="12"/>
  <c r="AB178" i="12"/>
  <c r="AC178" i="12"/>
  <c r="AD178" i="12"/>
  <c r="AH178" i="12"/>
  <c r="AI178" i="12"/>
  <c r="AJ178" i="12"/>
  <c r="AN178" i="12"/>
  <c r="AO178" i="12"/>
  <c r="AP178" i="12"/>
  <c r="AQ178" i="12"/>
  <c r="AT178" i="12"/>
  <c r="AU178" i="12"/>
  <c r="AV178" i="12"/>
  <c r="AW178" i="12"/>
  <c r="N179" i="12"/>
  <c r="M179" i="12" s="1"/>
  <c r="P179" i="12"/>
  <c r="Q179" i="12"/>
  <c r="R179" i="12"/>
  <c r="V179" i="12"/>
  <c r="W179" i="12"/>
  <c r="X179" i="12"/>
  <c r="AB179" i="12"/>
  <c r="AC179" i="12"/>
  <c r="AD179" i="12"/>
  <c r="AH179" i="12"/>
  <c r="AI179" i="12"/>
  <c r="AJ179" i="12"/>
  <c r="AN179" i="12"/>
  <c r="AO179" i="12"/>
  <c r="AP179" i="12"/>
  <c r="AQ179" i="12"/>
  <c r="AT179" i="12"/>
  <c r="AU179" i="12"/>
  <c r="AV179" i="12"/>
  <c r="AW179" i="12"/>
  <c r="N180" i="12"/>
  <c r="M180" i="12" s="1"/>
  <c r="P180" i="12"/>
  <c r="Q180" i="12"/>
  <c r="R180" i="12"/>
  <c r="V180" i="12"/>
  <c r="W180" i="12"/>
  <c r="X180" i="12"/>
  <c r="AB180" i="12"/>
  <c r="AC180" i="12"/>
  <c r="AD180" i="12"/>
  <c r="AH180" i="12"/>
  <c r="AI180" i="12"/>
  <c r="AJ180" i="12"/>
  <c r="AN180" i="12"/>
  <c r="AO180" i="12"/>
  <c r="AP180" i="12"/>
  <c r="AQ180" i="12"/>
  <c r="AT180" i="12"/>
  <c r="AU180" i="12"/>
  <c r="AV180" i="12"/>
  <c r="AW180" i="12"/>
  <c r="N181" i="12"/>
  <c r="M181" i="12" s="1"/>
  <c r="P181" i="12"/>
  <c r="Q181" i="12"/>
  <c r="R181" i="12"/>
  <c r="V181" i="12"/>
  <c r="W181" i="12"/>
  <c r="X181" i="12"/>
  <c r="AB181" i="12"/>
  <c r="AC181" i="12"/>
  <c r="AD181" i="12"/>
  <c r="AH181" i="12"/>
  <c r="AI181" i="12"/>
  <c r="AJ181" i="12"/>
  <c r="AN181" i="12"/>
  <c r="AO181" i="12"/>
  <c r="AP181" i="12"/>
  <c r="AQ181" i="12"/>
  <c r="AT181" i="12"/>
  <c r="AU181" i="12"/>
  <c r="AV181" i="12"/>
  <c r="AW181" i="12"/>
  <c r="N182" i="12"/>
  <c r="M182" i="12" s="1"/>
  <c r="P182" i="12"/>
  <c r="Q182" i="12"/>
  <c r="R182" i="12"/>
  <c r="V182" i="12"/>
  <c r="W182" i="12"/>
  <c r="X182" i="12"/>
  <c r="AB182" i="12"/>
  <c r="AC182" i="12"/>
  <c r="AD182" i="12"/>
  <c r="AH182" i="12"/>
  <c r="AI182" i="12"/>
  <c r="AJ182" i="12"/>
  <c r="AN182" i="12"/>
  <c r="AO182" i="12"/>
  <c r="AP182" i="12"/>
  <c r="AQ182" i="12"/>
  <c r="AT182" i="12"/>
  <c r="AU182" i="12"/>
  <c r="AV182" i="12"/>
  <c r="AW182" i="12"/>
  <c r="N183" i="12"/>
  <c r="M183" i="12" s="1"/>
  <c r="P183" i="12"/>
  <c r="Q183" i="12"/>
  <c r="R183" i="12"/>
  <c r="V183" i="12"/>
  <c r="W183" i="12"/>
  <c r="X183" i="12"/>
  <c r="AB183" i="12"/>
  <c r="AC183" i="12"/>
  <c r="AD183" i="12"/>
  <c r="AH183" i="12"/>
  <c r="AI183" i="12"/>
  <c r="AJ183" i="12"/>
  <c r="AN183" i="12"/>
  <c r="AO183" i="12"/>
  <c r="AP183" i="12"/>
  <c r="AQ183" i="12"/>
  <c r="AT183" i="12"/>
  <c r="AU183" i="12"/>
  <c r="AV183" i="12"/>
  <c r="AW183" i="12"/>
  <c r="N184" i="12"/>
  <c r="M184" i="12" s="1"/>
  <c r="P184" i="12"/>
  <c r="Q184" i="12"/>
  <c r="R184" i="12"/>
  <c r="V184" i="12"/>
  <c r="W184" i="12"/>
  <c r="X184" i="12"/>
  <c r="AB184" i="12"/>
  <c r="AC184" i="12"/>
  <c r="AD184" i="12"/>
  <c r="AH184" i="12"/>
  <c r="AI184" i="12"/>
  <c r="AJ184" i="12"/>
  <c r="AN184" i="12"/>
  <c r="AO184" i="12"/>
  <c r="AP184" i="12"/>
  <c r="AQ184" i="12"/>
  <c r="AT184" i="12"/>
  <c r="AU184" i="12"/>
  <c r="AV184" i="12"/>
  <c r="AW184" i="12"/>
  <c r="N185" i="12"/>
  <c r="M185" i="12" s="1"/>
  <c r="P185" i="12"/>
  <c r="Q185" i="12"/>
  <c r="R185" i="12"/>
  <c r="V185" i="12"/>
  <c r="W185" i="12"/>
  <c r="X185" i="12"/>
  <c r="AB185" i="12"/>
  <c r="AC185" i="12"/>
  <c r="AD185" i="12"/>
  <c r="AH185" i="12"/>
  <c r="AI185" i="12"/>
  <c r="AJ185" i="12"/>
  <c r="AN185" i="12"/>
  <c r="AO185" i="12"/>
  <c r="AP185" i="12"/>
  <c r="AQ185" i="12"/>
  <c r="AT185" i="12"/>
  <c r="AU185" i="12"/>
  <c r="AV185" i="12"/>
  <c r="AW185" i="12"/>
  <c r="N186" i="12"/>
  <c r="M186" i="12" s="1"/>
  <c r="P186" i="12"/>
  <c r="Q186" i="12"/>
  <c r="R186" i="12"/>
  <c r="V186" i="12"/>
  <c r="W186" i="12"/>
  <c r="X186" i="12"/>
  <c r="AB186" i="12"/>
  <c r="AC186" i="12"/>
  <c r="AD186" i="12"/>
  <c r="AH186" i="12"/>
  <c r="AI186" i="12"/>
  <c r="AJ186" i="12"/>
  <c r="AN186" i="12"/>
  <c r="AO186" i="12"/>
  <c r="AP186" i="12"/>
  <c r="AQ186" i="12"/>
  <c r="AT186" i="12"/>
  <c r="AU186" i="12"/>
  <c r="AV186" i="12"/>
  <c r="AW186" i="12"/>
  <c r="N187" i="12"/>
  <c r="M187" i="12" s="1"/>
  <c r="P187" i="12"/>
  <c r="Q187" i="12"/>
  <c r="R187" i="12"/>
  <c r="V187" i="12"/>
  <c r="W187" i="12"/>
  <c r="X187" i="12"/>
  <c r="AB187" i="12"/>
  <c r="AC187" i="12"/>
  <c r="AD187" i="12"/>
  <c r="AH187" i="12"/>
  <c r="AI187" i="12"/>
  <c r="AJ187" i="12"/>
  <c r="AN187" i="12"/>
  <c r="AO187" i="12"/>
  <c r="AP187" i="12"/>
  <c r="AQ187" i="12"/>
  <c r="AT187" i="12"/>
  <c r="AU187" i="12"/>
  <c r="AV187" i="12"/>
  <c r="AW187" i="12"/>
  <c r="N188" i="12"/>
  <c r="M188" i="12" s="1"/>
  <c r="P188" i="12"/>
  <c r="Q188" i="12"/>
  <c r="R188" i="12"/>
  <c r="V188" i="12"/>
  <c r="W188" i="12"/>
  <c r="X188" i="12"/>
  <c r="AB188" i="12"/>
  <c r="AC188" i="12"/>
  <c r="AD188" i="12"/>
  <c r="AH188" i="12"/>
  <c r="AI188" i="12"/>
  <c r="AJ188" i="12"/>
  <c r="AN188" i="12"/>
  <c r="AO188" i="12"/>
  <c r="AP188" i="12"/>
  <c r="AQ188" i="12"/>
  <c r="AT188" i="12"/>
  <c r="AU188" i="12"/>
  <c r="AV188" i="12"/>
  <c r="AW188" i="12"/>
  <c r="N189" i="12"/>
  <c r="M189" i="12" s="1"/>
  <c r="P189" i="12"/>
  <c r="Q189" i="12"/>
  <c r="R189" i="12"/>
  <c r="V189" i="12"/>
  <c r="W189" i="12"/>
  <c r="X189" i="12"/>
  <c r="AB189" i="12"/>
  <c r="AC189" i="12"/>
  <c r="AD189" i="12"/>
  <c r="AH189" i="12"/>
  <c r="AI189" i="12"/>
  <c r="AJ189" i="12"/>
  <c r="AN189" i="12"/>
  <c r="AO189" i="12"/>
  <c r="AP189" i="12"/>
  <c r="AQ189" i="12"/>
  <c r="AT189" i="12"/>
  <c r="AU189" i="12"/>
  <c r="AV189" i="12"/>
  <c r="AW189" i="12"/>
  <c r="N190" i="12"/>
  <c r="M190" i="12" s="1"/>
  <c r="P190" i="12"/>
  <c r="Q190" i="12"/>
  <c r="R190" i="12"/>
  <c r="V190" i="12"/>
  <c r="W190" i="12"/>
  <c r="X190" i="12"/>
  <c r="AB190" i="12"/>
  <c r="AC190" i="12"/>
  <c r="AD190" i="12"/>
  <c r="AH190" i="12"/>
  <c r="AI190" i="12"/>
  <c r="AJ190" i="12"/>
  <c r="AN190" i="12"/>
  <c r="AO190" i="12"/>
  <c r="AP190" i="12"/>
  <c r="AQ190" i="12"/>
  <c r="AT190" i="12"/>
  <c r="AU190" i="12"/>
  <c r="AV190" i="12"/>
  <c r="AW190" i="12"/>
  <c r="N191" i="12"/>
  <c r="M191" i="12" s="1"/>
  <c r="P191" i="12"/>
  <c r="Q191" i="12"/>
  <c r="R191" i="12"/>
  <c r="V191" i="12"/>
  <c r="W191" i="12"/>
  <c r="X191" i="12"/>
  <c r="AB191" i="12"/>
  <c r="AC191" i="12"/>
  <c r="AD191" i="12"/>
  <c r="AH191" i="12"/>
  <c r="AI191" i="12"/>
  <c r="AJ191" i="12"/>
  <c r="AN191" i="12"/>
  <c r="AO191" i="12"/>
  <c r="AP191" i="12"/>
  <c r="AQ191" i="12"/>
  <c r="AT191" i="12"/>
  <c r="AU191" i="12"/>
  <c r="AV191" i="12"/>
  <c r="AW191" i="12"/>
  <c r="N192" i="12"/>
  <c r="M192" i="12" s="1"/>
  <c r="P192" i="12"/>
  <c r="Q192" i="12"/>
  <c r="R192" i="12"/>
  <c r="V192" i="12"/>
  <c r="W192" i="12"/>
  <c r="X192" i="12"/>
  <c r="AB192" i="12"/>
  <c r="AC192" i="12"/>
  <c r="AD192" i="12"/>
  <c r="AH192" i="12"/>
  <c r="AI192" i="12"/>
  <c r="AJ192" i="12"/>
  <c r="AN192" i="12"/>
  <c r="AO192" i="12"/>
  <c r="AP192" i="12"/>
  <c r="AQ192" i="12"/>
  <c r="AT192" i="12"/>
  <c r="AU192" i="12"/>
  <c r="AV192" i="12"/>
  <c r="AW192" i="12"/>
  <c r="N193" i="12"/>
  <c r="M193" i="12" s="1"/>
  <c r="P193" i="12"/>
  <c r="Q193" i="12"/>
  <c r="R193" i="12"/>
  <c r="V193" i="12"/>
  <c r="W193" i="12"/>
  <c r="X193" i="12"/>
  <c r="AB193" i="12"/>
  <c r="AC193" i="12"/>
  <c r="AD193" i="12"/>
  <c r="AH193" i="12"/>
  <c r="AI193" i="12"/>
  <c r="AJ193" i="12"/>
  <c r="AN193" i="12"/>
  <c r="AO193" i="12"/>
  <c r="AP193" i="12"/>
  <c r="AQ193" i="12"/>
  <c r="AT193" i="12"/>
  <c r="AU193" i="12"/>
  <c r="AV193" i="12"/>
  <c r="AW193" i="12"/>
  <c r="N194" i="12"/>
  <c r="M194" i="12" s="1"/>
  <c r="P194" i="12"/>
  <c r="Q194" i="12"/>
  <c r="R194" i="12"/>
  <c r="V194" i="12"/>
  <c r="W194" i="12"/>
  <c r="X194" i="12"/>
  <c r="AB194" i="12"/>
  <c r="AC194" i="12"/>
  <c r="AD194" i="12"/>
  <c r="AH194" i="12"/>
  <c r="AI194" i="12"/>
  <c r="AJ194" i="12"/>
  <c r="AN194" i="12"/>
  <c r="AO194" i="12"/>
  <c r="AP194" i="12"/>
  <c r="AQ194" i="12"/>
  <c r="AT194" i="12"/>
  <c r="AU194" i="12"/>
  <c r="AV194" i="12"/>
  <c r="AW194" i="12"/>
  <c r="N195" i="12"/>
  <c r="M195" i="12" s="1"/>
  <c r="P195" i="12"/>
  <c r="Q195" i="12"/>
  <c r="R195" i="12"/>
  <c r="V195" i="12"/>
  <c r="W195" i="12"/>
  <c r="X195" i="12"/>
  <c r="AB195" i="12"/>
  <c r="AC195" i="12"/>
  <c r="AD195" i="12"/>
  <c r="AH195" i="12"/>
  <c r="AI195" i="12"/>
  <c r="AJ195" i="12"/>
  <c r="AN195" i="12"/>
  <c r="AO195" i="12"/>
  <c r="AP195" i="12"/>
  <c r="AQ195" i="12"/>
  <c r="AT195" i="12"/>
  <c r="AU195" i="12"/>
  <c r="AV195" i="12"/>
  <c r="AW195" i="12"/>
  <c r="N196" i="12"/>
  <c r="M196" i="12" s="1"/>
  <c r="P196" i="12"/>
  <c r="Q196" i="12"/>
  <c r="R196" i="12"/>
  <c r="V196" i="12"/>
  <c r="W196" i="12"/>
  <c r="X196" i="12"/>
  <c r="AB196" i="12"/>
  <c r="AC196" i="12"/>
  <c r="AD196" i="12"/>
  <c r="AH196" i="12"/>
  <c r="AI196" i="12"/>
  <c r="AJ196" i="12"/>
  <c r="AN196" i="12"/>
  <c r="AO196" i="12"/>
  <c r="AP196" i="12"/>
  <c r="AQ196" i="12"/>
  <c r="AT196" i="12"/>
  <c r="AU196" i="12"/>
  <c r="AV196" i="12"/>
  <c r="AW196" i="12"/>
  <c r="N197" i="12"/>
  <c r="M197" i="12" s="1"/>
  <c r="P197" i="12"/>
  <c r="Q197" i="12"/>
  <c r="R197" i="12"/>
  <c r="V197" i="12"/>
  <c r="W197" i="12"/>
  <c r="X197" i="12"/>
  <c r="AB197" i="12"/>
  <c r="AC197" i="12"/>
  <c r="AD197" i="12"/>
  <c r="AH197" i="12"/>
  <c r="AI197" i="12"/>
  <c r="AJ197" i="12"/>
  <c r="AN197" i="12"/>
  <c r="AO197" i="12"/>
  <c r="AP197" i="12"/>
  <c r="AQ197" i="12"/>
  <c r="AT197" i="12"/>
  <c r="AU197" i="12"/>
  <c r="AV197" i="12"/>
  <c r="AW197" i="12"/>
  <c r="N198" i="12"/>
  <c r="M198" i="12" s="1"/>
  <c r="P198" i="12"/>
  <c r="Q198" i="12"/>
  <c r="R198" i="12"/>
  <c r="V198" i="12"/>
  <c r="W198" i="12"/>
  <c r="X198" i="12"/>
  <c r="AB198" i="12"/>
  <c r="AC198" i="12"/>
  <c r="AD198" i="12"/>
  <c r="AH198" i="12"/>
  <c r="AI198" i="12"/>
  <c r="AJ198" i="12"/>
  <c r="AN198" i="12"/>
  <c r="AO198" i="12"/>
  <c r="AP198" i="12"/>
  <c r="AQ198" i="12"/>
  <c r="AT198" i="12"/>
  <c r="AU198" i="12"/>
  <c r="AV198" i="12"/>
  <c r="AW198" i="12"/>
  <c r="N199" i="12"/>
  <c r="M199" i="12" s="1"/>
  <c r="P199" i="12"/>
  <c r="Q199" i="12"/>
  <c r="R199" i="12"/>
  <c r="V199" i="12"/>
  <c r="W199" i="12"/>
  <c r="X199" i="12"/>
  <c r="AB199" i="12"/>
  <c r="AC199" i="12"/>
  <c r="AD199" i="12"/>
  <c r="AH199" i="12"/>
  <c r="AI199" i="12"/>
  <c r="AJ199" i="12"/>
  <c r="AN199" i="12"/>
  <c r="AO199" i="12"/>
  <c r="AP199" i="12"/>
  <c r="AQ199" i="12"/>
  <c r="AT199" i="12"/>
  <c r="AU199" i="12"/>
  <c r="AV199" i="12"/>
  <c r="AW199" i="12"/>
  <c r="N200" i="12"/>
  <c r="M200" i="12" s="1"/>
  <c r="P200" i="12"/>
  <c r="Q200" i="12"/>
  <c r="R200" i="12"/>
  <c r="V200" i="12"/>
  <c r="W200" i="12"/>
  <c r="X200" i="12"/>
  <c r="AB200" i="12"/>
  <c r="AC200" i="12"/>
  <c r="AD200" i="12"/>
  <c r="AH200" i="12"/>
  <c r="AI200" i="12"/>
  <c r="AJ200" i="12"/>
  <c r="AN200" i="12"/>
  <c r="AO200" i="12"/>
  <c r="AP200" i="12"/>
  <c r="AQ200" i="12"/>
  <c r="AT200" i="12"/>
  <c r="AU200" i="12"/>
  <c r="AV200" i="12"/>
  <c r="AW200" i="12"/>
  <c r="N201" i="12"/>
  <c r="M201" i="12" s="1"/>
  <c r="P201" i="12"/>
  <c r="Q201" i="12"/>
  <c r="R201" i="12"/>
  <c r="V201" i="12"/>
  <c r="W201" i="12"/>
  <c r="X201" i="12"/>
  <c r="AB201" i="12"/>
  <c r="AC201" i="12"/>
  <c r="AD201" i="12"/>
  <c r="AH201" i="12"/>
  <c r="AI201" i="12"/>
  <c r="AJ201" i="12"/>
  <c r="AN201" i="12"/>
  <c r="AO201" i="12"/>
  <c r="AP201" i="12"/>
  <c r="AQ201" i="12"/>
  <c r="AT201" i="12"/>
  <c r="AU201" i="12"/>
  <c r="AV201" i="12"/>
  <c r="AW201" i="12"/>
  <c r="N202" i="12"/>
  <c r="M202" i="12" s="1"/>
  <c r="P202" i="12"/>
  <c r="Q202" i="12"/>
  <c r="R202" i="12"/>
  <c r="V202" i="12"/>
  <c r="W202" i="12"/>
  <c r="X202" i="12"/>
  <c r="AB202" i="12"/>
  <c r="AC202" i="12"/>
  <c r="AD202" i="12"/>
  <c r="AH202" i="12"/>
  <c r="AI202" i="12"/>
  <c r="AJ202" i="12"/>
  <c r="AN202" i="12"/>
  <c r="AO202" i="12"/>
  <c r="AP202" i="12"/>
  <c r="AQ202" i="12"/>
  <c r="AT202" i="12"/>
  <c r="AU202" i="12"/>
  <c r="AV202" i="12"/>
  <c r="AW202" i="12"/>
  <c r="N203" i="12"/>
  <c r="M203" i="12" s="1"/>
  <c r="P203" i="12"/>
  <c r="Q203" i="12"/>
  <c r="R203" i="12"/>
  <c r="V203" i="12"/>
  <c r="W203" i="12"/>
  <c r="X203" i="12"/>
  <c r="AB203" i="12"/>
  <c r="AC203" i="12"/>
  <c r="AD203" i="12"/>
  <c r="AH203" i="12"/>
  <c r="AI203" i="12"/>
  <c r="AJ203" i="12"/>
  <c r="AN203" i="12"/>
  <c r="AO203" i="12"/>
  <c r="AP203" i="12"/>
  <c r="AQ203" i="12"/>
  <c r="AT203" i="12"/>
  <c r="AU203" i="12"/>
  <c r="AV203" i="12"/>
  <c r="AW203" i="12"/>
  <c r="N204" i="12"/>
  <c r="M204" i="12" s="1"/>
  <c r="P204" i="12"/>
  <c r="Q204" i="12"/>
  <c r="R204" i="12"/>
  <c r="V204" i="12"/>
  <c r="W204" i="12"/>
  <c r="X204" i="12"/>
  <c r="AB204" i="12"/>
  <c r="AC204" i="12"/>
  <c r="AD204" i="12"/>
  <c r="AH204" i="12"/>
  <c r="AI204" i="12"/>
  <c r="AJ204" i="12"/>
  <c r="AN204" i="12"/>
  <c r="AO204" i="12"/>
  <c r="AP204" i="12"/>
  <c r="AQ204" i="12"/>
  <c r="AT204" i="12"/>
  <c r="AU204" i="12"/>
  <c r="AV204" i="12"/>
  <c r="AW204" i="12"/>
  <c r="N205" i="12"/>
  <c r="M205" i="12" s="1"/>
  <c r="P205" i="12"/>
  <c r="Q205" i="12"/>
  <c r="R205" i="12"/>
  <c r="V205" i="12"/>
  <c r="W205" i="12"/>
  <c r="X205" i="12"/>
  <c r="AB205" i="12"/>
  <c r="AC205" i="12"/>
  <c r="AD205" i="12"/>
  <c r="AH205" i="12"/>
  <c r="AI205" i="12"/>
  <c r="AJ205" i="12"/>
  <c r="AN205" i="12"/>
  <c r="AO205" i="12"/>
  <c r="AP205" i="12"/>
  <c r="AQ205" i="12"/>
  <c r="AT205" i="12"/>
  <c r="AU205" i="12"/>
  <c r="AV205" i="12"/>
  <c r="AW205" i="12"/>
  <c r="N206" i="12"/>
  <c r="M206" i="12" s="1"/>
  <c r="P206" i="12"/>
  <c r="Q206" i="12"/>
  <c r="R206" i="12"/>
  <c r="V206" i="12"/>
  <c r="W206" i="12"/>
  <c r="X206" i="12"/>
  <c r="AB206" i="12"/>
  <c r="AC206" i="12"/>
  <c r="AD206" i="12"/>
  <c r="AH206" i="12"/>
  <c r="AI206" i="12"/>
  <c r="AJ206" i="12"/>
  <c r="AN206" i="12"/>
  <c r="AO206" i="12"/>
  <c r="AP206" i="12"/>
  <c r="AQ206" i="12"/>
  <c r="AT206" i="12"/>
  <c r="AU206" i="12"/>
  <c r="AV206" i="12"/>
  <c r="AW206" i="12"/>
  <c r="N207" i="12"/>
  <c r="M207" i="12" s="1"/>
  <c r="P207" i="12"/>
  <c r="Q207" i="12"/>
  <c r="R207" i="12"/>
  <c r="V207" i="12"/>
  <c r="W207" i="12"/>
  <c r="X207" i="12"/>
  <c r="AB207" i="12"/>
  <c r="AC207" i="12"/>
  <c r="AD207" i="12"/>
  <c r="AH207" i="12"/>
  <c r="AI207" i="12"/>
  <c r="AJ207" i="12"/>
  <c r="AN207" i="12"/>
  <c r="AO207" i="12"/>
  <c r="AP207" i="12"/>
  <c r="AQ207" i="12"/>
  <c r="AT207" i="12"/>
  <c r="AU207" i="12"/>
  <c r="AV207" i="12"/>
  <c r="AW207" i="12"/>
  <c r="N208" i="12"/>
  <c r="M208" i="12" s="1"/>
  <c r="P208" i="12"/>
  <c r="Q208" i="12"/>
  <c r="R208" i="12"/>
  <c r="V208" i="12"/>
  <c r="W208" i="12"/>
  <c r="X208" i="12"/>
  <c r="AB208" i="12"/>
  <c r="AC208" i="12"/>
  <c r="AD208" i="12"/>
  <c r="AH208" i="12"/>
  <c r="AI208" i="12"/>
  <c r="AJ208" i="12"/>
  <c r="AN208" i="12"/>
  <c r="AO208" i="12"/>
  <c r="AP208" i="12"/>
  <c r="AQ208" i="12"/>
  <c r="AT208" i="12"/>
  <c r="AU208" i="12"/>
  <c r="AV208" i="12"/>
  <c r="AW208" i="12"/>
  <c r="N209" i="12"/>
  <c r="M209" i="12" s="1"/>
  <c r="P209" i="12"/>
  <c r="Q209" i="12"/>
  <c r="R209" i="12"/>
  <c r="V209" i="12"/>
  <c r="W209" i="12"/>
  <c r="X209" i="12"/>
  <c r="AB209" i="12"/>
  <c r="AC209" i="12"/>
  <c r="AD209" i="12"/>
  <c r="AH209" i="12"/>
  <c r="AI209" i="12"/>
  <c r="AJ209" i="12"/>
  <c r="AN209" i="12"/>
  <c r="AO209" i="12"/>
  <c r="AP209" i="12"/>
  <c r="AQ209" i="12"/>
  <c r="AT209" i="12"/>
  <c r="AU209" i="12"/>
  <c r="AV209" i="12"/>
  <c r="AW209" i="12"/>
  <c r="AD9" i="30" l="1"/>
  <c r="AC9" i="30"/>
  <c r="AB9" i="30"/>
  <c r="O177" i="12"/>
  <c r="U229" i="12"/>
  <c r="AA170" i="12"/>
  <c r="AA174" i="12"/>
  <c r="U227" i="12"/>
  <c r="AS241" i="12"/>
  <c r="AM195" i="12"/>
  <c r="U201" i="12"/>
  <c r="AM250" i="12"/>
  <c r="AS228" i="12"/>
  <c r="AG220" i="12"/>
  <c r="AS230" i="12"/>
  <c r="U184" i="12"/>
  <c r="AG233" i="12"/>
  <c r="O175" i="12"/>
  <c r="AS178" i="12"/>
  <c r="AM168" i="12"/>
  <c r="AS197" i="12"/>
  <c r="AM243" i="12"/>
  <c r="AS188" i="12"/>
  <c r="AA234" i="12"/>
  <c r="AM205" i="12"/>
  <c r="AG222" i="12"/>
  <c r="U244" i="12"/>
  <c r="AS176" i="12"/>
  <c r="AM226" i="12"/>
  <c r="AG244" i="12"/>
  <c r="AA191" i="12"/>
  <c r="AG247" i="12"/>
  <c r="AA177" i="12"/>
  <c r="AS174" i="12"/>
  <c r="AS251" i="12"/>
  <c r="AS245" i="12"/>
  <c r="AM171" i="12"/>
  <c r="AA201" i="12"/>
  <c r="AS225" i="12"/>
  <c r="AM225" i="12"/>
  <c r="AS205" i="12"/>
  <c r="AA255" i="12"/>
  <c r="AS217" i="12"/>
  <c r="U242" i="12"/>
  <c r="AM238" i="12"/>
  <c r="AS233" i="12"/>
  <c r="AS237" i="12"/>
  <c r="AA228" i="12"/>
  <c r="U239" i="12"/>
  <c r="AG210" i="12"/>
  <c r="AS199" i="12"/>
  <c r="AA216" i="12"/>
  <c r="AA199" i="12"/>
  <c r="O209" i="12"/>
  <c r="AA179" i="12"/>
  <c r="AS226" i="12"/>
  <c r="U213" i="12"/>
  <c r="AG207" i="12"/>
  <c r="U254" i="12"/>
  <c r="AM203" i="12"/>
  <c r="AG217" i="12"/>
  <c r="AM253" i="12"/>
  <c r="AG219" i="12"/>
  <c r="AG172" i="12"/>
  <c r="AS221" i="12"/>
  <c r="O198" i="12"/>
  <c r="AS238" i="12"/>
  <c r="O254" i="12"/>
  <c r="U240" i="12"/>
  <c r="AG231" i="12"/>
  <c r="AM234" i="12"/>
  <c r="AM204" i="12"/>
  <c r="O222" i="12"/>
  <c r="O235" i="12"/>
  <c r="AG238" i="12"/>
  <c r="U209" i="12"/>
  <c r="AG180" i="12"/>
  <c r="AS255" i="12"/>
  <c r="U168" i="12"/>
  <c r="AS191" i="12"/>
  <c r="AG236" i="12"/>
  <c r="U234" i="12"/>
  <c r="AA230" i="12"/>
  <c r="O216" i="12"/>
  <c r="U251" i="12"/>
  <c r="AM227" i="12"/>
  <c r="AG190" i="12"/>
  <c r="AA213" i="12"/>
  <c r="AG191" i="12"/>
  <c r="AA220" i="12"/>
  <c r="AG235" i="12"/>
  <c r="O223" i="12"/>
  <c r="AM190" i="12"/>
  <c r="U212" i="12"/>
  <c r="U187" i="12"/>
  <c r="AG189" i="12"/>
  <c r="AA192" i="12"/>
  <c r="AA238" i="12"/>
  <c r="U194" i="12"/>
  <c r="U252" i="12"/>
  <c r="AS216" i="12"/>
  <c r="AM200" i="12"/>
  <c r="AS247" i="12"/>
  <c r="AG196" i="12"/>
  <c r="AG167" i="12"/>
  <c r="AM198" i="12"/>
  <c r="AS249" i="12"/>
  <c r="AA194" i="12"/>
  <c r="AS190" i="12"/>
  <c r="AM206" i="12"/>
  <c r="U175" i="12"/>
  <c r="AS182" i="12"/>
  <c r="O182" i="12"/>
  <c r="O168" i="12"/>
  <c r="AG212" i="12"/>
  <c r="AM210" i="12"/>
  <c r="AG176" i="12"/>
  <c r="AA219" i="12"/>
  <c r="U193" i="12"/>
  <c r="O248" i="12"/>
  <c r="AM180" i="12"/>
  <c r="O251" i="12"/>
  <c r="AS179" i="12"/>
  <c r="AG234" i="12"/>
  <c r="O183" i="12"/>
  <c r="AM223" i="12"/>
  <c r="AA210" i="12"/>
  <c r="AM170" i="12"/>
  <c r="AM182" i="12"/>
  <c r="O229" i="12"/>
  <c r="AS170" i="12"/>
  <c r="AA212" i="12"/>
  <c r="AS167" i="12"/>
  <c r="AS194" i="12"/>
  <c r="AA168" i="12"/>
  <c r="AG175" i="12"/>
  <c r="U202" i="12"/>
  <c r="AS175" i="12"/>
  <c r="AM241" i="12"/>
  <c r="U246" i="12"/>
  <c r="AS218" i="12"/>
  <c r="AG250" i="12"/>
  <c r="O190" i="12"/>
  <c r="AM194" i="12"/>
  <c r="AM221" i="12"/>
  <c r="U195" i="12"/>
  <c r="AM240" i="12"/>
  <c r="AM211" i="12"/>
  <c r="O172" i="12"/>
  <c r="U203" i="12"/>
  <c r="AG245" i="12"/>
  <c r="AG171" i="12"/>
  <c r="O211" i="12"/>
  <c r="O252" i="12"/>
  <c r="U230" i="12"/>
  <c r="AG211" i="12"/>
  <c r="AM251" i="12"/>
  <c r="U210" i="12"/>
  <c r="O169" i="12"/>
  <c r="AA235" i="12"/>
  <c r="AA250" i="12"/>
  <c r="O255" i="12"/>
  <c r="AS250" i="12"/>
  <c r="AS215" i="12"/>
  <c r="AS242" i="12"/>
  <c r="O237" i="12"/>
  <c r="AS232" i="12"/>
  <c r="O185" i="12"/>
  <c r="AG187" i="12"/>
  <c r="AS201" i="12"/>
  <c r="U205" i="12"/>
  <c r="AM167" i="12"/>
  <c r="U176" i="12"/>
  <c r="AS248" i="12"/>
  <c r="AM178" i="12"/>
  <c r="O232" i="12"/>
  <c r="O231" i="12"/>
  <c r="O200" i="12"/>
  <c r="O184" i="12"/>
  <c r="O226" i="12"/>
  <c r="AM179" i="12"/>
  <c r="O246" i="12"/>
  <c r="O218" i="12"/>
  <c r="O195" i="12"/>
  <c r="AS240" i="12"/>
  <c r="AA206" i="12"/>
  <c r="AM220" i="12"/>
  <c r="AM172" i="12"/>
  <c r="AA202" i="12"/>
  <c r="U236" i="12"/>
  <c r="AM222" i="12"/>
  <c r="O173" i="12"/>
  <c r="U189" i="12"/>
  <c r="AS177" i="12"/>
  <c r="AG169" i="12"/>
  <c r="U198" i="12"/>
  <c r="AG239" i="12"/>
  <c r="AG170" i="12"/>
  <c r="AA198" i="12"/>
  <c r="O253" i="12"/>
  <c r="AM192" i="12"/>
  <c r="AG182" i="12"/>
  <c r="AM230" i="12"/>
  <c r="AA249" i="12"/>
  <c r="AA248" i="12"/>
  <c r="O207" i="12"/>
  <c r="AM235" i="12"/>
  <c r="AA217" i="12"/>
  <c r="O238" i="12"/>
  <c r="U245" i="12"/>
  <c r="AG216" i="12"/>
  <c r="AM215" i="12"/>
  <c r="O214" i="12"/>
  <c r="AG186" i="12"/>
  <c r="AM197" i="12"/>
  <c r="AG168" i="12"/>
  <c r="U186" i="12"/>
  <c r="O221" i="12"/>
  <c r="AA205" i="12"/>
  <c r="AM169" i="12"/>
  <c r="U192" i="12"/>
  <c r="O244" i="12"/>
  <c r="U219" i="12"/>
  <c r="AA223" i="12"/>
  <c r="AA196" i="12"/>
  <c r="AS202" i="12"/>
  <c r="AG184" i="12"/>
  <c r="U215" i="12"/>
  <c r="AA247" i="12"/>
  <c r="AM176" i="12"/>
  <c r="AS210" i="12"/>
  <c r="AG181" i="12"/>
  <c r="AS207" i="12"/>
  <c r="AS213" i="12"/>
  <c r="U188" i="12"/>
  <c r="AA252" i="12"/>
  <c r="AG192" i="12"/>
  <c r="O191" i="12"/>
  <c r="AG248" i="12"/>
  <c r="U226" i="12"/>
  <c r="AG221" i="12"/>
  <c r="U243" i="12"/>
  <c r="AG174" i="12"/>
  <c r="U204" i="12"/>
  <c r="AS171" i="12"/>
  <c r="AM173" i="12"/>
  <c r="AS203" i="12"/>
  <c r="O230" i="12"/>
  <c r="AS186" i="12"/>
  <c r="AG249" i="12"/>
  <c r="U199" i="12"/>
  <c r="U169" i="12"/>
  <c r="AG209" i="12"/>
  <c r="AA180" i="12"/>
  <c r="U182" i="12"/>
  <c r="O188" i="12"/>
  <c r="AG215" i="12"/>
  <c r="AA200" i="12"/>
  <c r="O196" i="12"/>
  <c r="AM246" i="12"/>
  <c r="O245" i="12"/>
  <c r="O239" i="12"/>
  <c r="AA241" i="12"/>
  <c r="AS254" i="12"/>
  <c r="AM213" i="12"/>
  <c r="AS180" i="12"/>
  <c r="AS231" i="12"/>
  <c r="O210" i="12"/>
  <c r="AA211" i="12"/>
  <c r="AA214" i="12"/>
  <c r="AS214" i="12"/>
  <c r="AS193" i="12"/>
  <c r="AM196" i="12"/>
  <c r="AS168" i="12"/>
  <c r="AS187" i="12"/>
  <c r="U180" i="12"/>
  <c r="AM209" i="12"/>
  <c r="AA182" i="12"/>
  <c r="U220" i="12"/>
  <c r="O206" i="12"/>
  <c r="U248" i="12"/>
  <c r="AA221" i="12"/>
  <c r="AA246" i="12"/>
  <c r="AG224" i="12"/>
  <c r="AS219" i="12"/>
  <c r="AG230" i="12"/>
  <c r="U223" i="12"/>
  <c r="O192" i="12"/>
  <c r="AS239" i="12"/>
  <c r="O225" i="12"/>
  <c r="AS208" i="12"/>
  <c r="O197" i="12"/>
  <c r="AA209" i="12"/>
  <c r="AS229" i="12"/>
  <c r="O194" i="12"/>
  <c r="AM191" i="12"/>
  <c r="U196" i="12"/>
  <c r="AA169" i="12"/>
  <c r="AA251" i="12"/>
  <c r="U197" i="12"/>
  <c r="AG242" i="12"/>
  <c r="U174" i="12"/>
  <c r="U255" i="12"/>
  <c r="AS172" i="12"/>
  <c r="U173" i="12"/>
  <c r="O215" i="12"/>
  <c r="AS198" i="12"/>
  <c r="AS222" i="12"/>
  <c r="AG177" i="12"/>
  <c r="AA176" i="12"/>
  <c r="AM177" i="12"/>
  <c r="U233" i="12"/>
  <c r="AA222" i="12"/>
  <c r="U250" i="12"/>
  <c r="AG243" i="12"/>
  <c r="AA227" i="12"/>
  <c r="AS224" i="12"/>
  <c r="AM236" i="12"/>
  <c r="AA172" i="12"/>
  <c r="AA215" i="12"/>
  <c r="AM188" i="12"/>
  <c r="AA243" i="12"/>
  <c r="U249" i="12"/>
  <c r="AS192" i="12"/>
  <c r="U228" i="12"/>
  <c r="AA208" i="12"/>
  <c r="AM214" i="12"/>
  <c r="AG205" i="12"/>
  <c r="AS236" i="12"/>
  <c r="AS200" i="12"/>
  <c r="O241" i="12"/>
  <c r="AS243" i="12"/>
  <c r="O250" i="12"/>
  <c r="AS184" i="12"/>
  <c r="AG201" i="12"/>
  <c r="U216" i="12"/>
  <c r="AS173" i="12"/>
  <c r="O204" i="12"/>
  <c r="AM245" i="12"/>
  <c r="U235" i="12"/>
  <c r="O217" i="12"/>
  <c r="AA195" i="12"/>
  <c r="AM252" i="12"/>
  <c r="U190" i="12"/>
  <c r="AG214" i="12"/>
  <c r="AM202" i="12"/>
  <c r="AA185" i="12"/>
  <c r="AA193" i="12"/>
  <c r="AM228" i="12"/>
  <c r="AM175" i="12"/>
  <c r="AM244" i="12"/>
  <c r="AG179" i="12"/>
  <c r="O213" i="12"/>
  <c r="AS220" i="12"/>
  <c r="AA254" i="12"/>
  <c r="AA233" i="12"/>
  <c r="AG226" i="12"/>
  <c r="AA236" i="12"/>
  <c r="O205" i="12"/>
  <c r="O179" i="12"/>
  <c r="O189" i="12"/>
  <c r="O208" i="12"/>
  <c r="AA190" i="12"/>
  <c r="AG178" i="12"/>
  <c r="AA224" i="12"/>
  <c r="AS244" i="12"/>
  <c r="AA244" i="12"/>
  <c r="AS169" i="12"/>
  <c r="AM247" i="12"/>
  <c r="AS253" i="12"/>
  <c r="O199" i="12"/>
  <c r="U225" i="12"/>
  <c r="AS227" i="12"/>
  <c r="O234" i="12"/>
  <c r="U177" i="12"/>
  <c r="U200" i="12"/>
  <c r="AG194" i="12"/>
  <c r="AA181" i="12"/>
  <c r="AA229" i="12"/>
  <c r="AM219" i="12"/>
  <c r="AM216" i="12"/>
  <c r="AM208" i="12"/>
  <c r="U191" i="12"/>
  <c r="AM248" i="12"/>
  <c r="U170" i="12"/>
  <c r="O187" i="12"/>
  <c r="O227" i="12"/>
  <c r="U237" i="12"/>
  <c r="AA184" i="12"/>
  <c r="AS246" i="12"/>
  <c r="AS185" i="12"/>
  <c r="O181" i="12"/>
  <c r="AM212" i="12"/>
  <c r="O240" i="12"/>
  <c r="AA207" i="12"/>
  <c r="AG225" i="12"/>
  <c r="AG183" i="12"/>
  <c r="AM255" i="12"/>
  <c r="AG240" i="12"/>
  <c r="U231" i="12"/>
  <c r="O202" i="12"/>
  <c r="AA232" i="12"/>
  <c r="AA189" i="12"/>
  <c r="AA245" i="12"/>
  <c r="AS234" i="12"/>
  <c r="AG252" i="12"/>
  <c r="AA167" i="12"/>
  <c r="O233" i="12"/>
  <c r="AS209" i="12"/>
  <c r="AG218" i="12"/>
  <c r="AM183" i="12"/>
  <c r="AG199" i="12"/>
  <c r="AG246" i="12"/>
  <c r="AA218" i="12"/>
  <c r="AM189" i="12"/>
  <c r="AS183" i="12"/>
  <c r="AM229" i="12"/>
  <c r="AM232" i="12"/>
  <c r="AM233" i="12"/>
  <c r="U222" i="12"/>
  <c r="U178" i="12"/>
  <c r="AA171" i="12"/>
  <c r="AG188" i="12"/>
  <c r="U171" i="12"/>
  <c r="AG185" i="12"/>
  <c r="AA240" i="12"/>
  <c r="AA204" i="12"/>
  <c r="AM185" i="12"/>
  <c r="U172" i="12"/>
  <c r="O220" i="12"/>
  <c r="AA197" i="12"/>
  <c r="U183" i="12"/>
  <c r="U181" i="12"/>
  <c r="AM193" i="12"/>
  <c r="AA178" i="12"/>
  <c r="AM184" i="12"/>
  <c r="U238" i="12"/>
  <c r="AG229" i="12"/>
  <c r="AS195" i="12"/>
  <c r="O178" i="12"/>
  <c r="AG200" i="12"/>
  <c r="AG173" i="12"/>
  <c r="AS212" i="12"/>
  <c r="O186" i="12"/>
  <c r="O228" i="12"/>
  <c r="AM242" i="12"/>
  <c r="AM239" i="12"/>
  <c r="AA226" i="12"/>
  <c r="O193" i="12"/>
  <c r="AG241" i="12"/>
  <c r="AM249" i="12"/>
  <c r="AM231" i="12"/>
  <c r="O180" i="12"/>
  <c r="AS206" i="12"/>
  <c r="AG208" i="12"/>
  <c r="AA183" i="12"/>
  <c r="AG197" i="12"/>
  <c r="O170" i="12"/>
  <c r="U185" i="12"/>
  <c r="AA225" i="12"/>
  <c r="U206" i="12"/>
  <c r="AG206" i="12"/>
  <c r="AS189" i="12"/>
  <c r="O242" i="12"/>
  <c r="O176" i="12"/>
  <c r="AA203" i="12"/>
  <c r="AM224" i="12"/>
  <c r="U241" i="12"/>
  <c r="AA253" i="12"/>
  <c r="AA186" i="12"/>
  <c r="AA231" i="12"/>
  <c r="AM201" i="12"/>
  <c r="U224" i="12"/>
  <c r="AM254" i="12"/>
  <c r="AG228" i="12"/>
  <c r="AG254" i="12"/>
  <c r="AS223" i="12"/>
  <c r="O236" i="12"/>
  <c r="U207" i="12"/>
  <c r="O174" i="12"/>
  <c r="O171" i="12"/>
  <c r="O201" i="12"/>
  <c r="AM199" i="12"/>
  <c r="AG253" i="12"/>
  <c r="U232" i="12"/>
  <c r="AG195" i="12"/>
  <c r="U179" i="12"/>
  <c r="AS196" i="12"/>
  <c r="AG232" i="12"/>
  <c r="AM207" i="12"/>
  <c r="O247" i="12"/>
  <c r="O167" i="12"/>
  <c r="AM217" i="12"/>
  <c r="O249" i="12"/>
  <c r="O212" i="12"/>
  <c r="AG223" i="12"/>
  <c r="AA173" i="12"/>
  <c r="U221" i="12"/>
  <c r="AG227" i="12"/>
  <c r="O219" i="12"/>
  <c r="AM186" i="12"/>
  <c r="AG251" i="12"/>
  <c r="AA187" i="12"/>
  <c r="AS204" i="12"/>
  <c r="AA242" i="12"/>
  <c r="AG198" i="12"/>
  <c r="AA239" i="12"/>
  <c r="AG203" i="12"/>
  <c r="AA237" i="12"/>
  <c r="AA175" i="12"/>
  <c r="AS252" i="12"/>
  <c r="AA188" i="12"/>
  <c r="AM237" i="12"/>
  <c r="AM181" i="12"/>
  <c r="U208" i="12"/>
  <c r="U167" i="12"/>
  <c r="AG193" i="12"/>
  <c r="U217" i="12"/>
  <c r="AG255" i="12"/>
  <c r="U211" i="12"/>
  <c r="U253" i="12"/>
  <c r="AS235" i="12"/>
  <c r="AG204" i="12"/>
  <c r="U214" i="12"/>
  <c r="AM174" i="12"/>
  <c r="AG213" i="12"/>
  <c r="AG202" i="12"/>
  <c r="AM218" i="12"/>
  <c r="AS181" i="12"/>
  <c r="AS211" i="12"/>
  <c r="AM187" i="12"/>
  <c r="O203" i="12"/>
  <c r="U247" i="12"/>
  <c r="O224" i="12"/>
  <c r="O243" i="12"/>
  <c r="U218" i="12"/>
  <c r="AG237" i="12"/>
  <c r="AK248" i="12" l="1"/>
  <c r="AK212" i="12"/>
  <c r="AK195" i="12"/>
  <c r="AK234" i="12"/>
  <c r="AK172" i="12"/>
  <c r="AK183" i="12"/>
  <c r="AK173" i="12"/>
  <c r="AK178" i="12"/>
  <c r="AK168" i="12"/>
  <c r="AK246" i="12"/>
  <c r="AK167" i="12"/>
  <c r="AK217" i="12"/>
  <c r="AK197" i="12"/>
  <c r="AK213" i="12"/>
  <c r="AK224" i="12"/>
  <c r="AK171" i="12"/>
  <c r="AK204" i="12"/>
  <c r="AK200" i="12"/>
  <c r="AK253" i="12"/>
  <c r="AK231" i="12"/>
  <c r="AK230" i="12"/>
  <c r="AK206" i="12"/>
  <c r="AK219" i="12"/>
  <c r="AK233" i="12"/>
  <c r="AK203" i="12"/>
  <c r="AK181" i="12"/>
  <c r="AK255" i="12"/>
  <c r="AK210" i="12"/>
  <c r="AK175" i="12"/>
  <c r="AK211" i="12"/>
  <c r="AK249" i="12"/>
  <c r="AK245" i="12"/>
  <c r="AK252" i="12"/>
  <c r="AK235" i="12"/>
  <c r="AK186" i="12"/>
  <c r="AK207" i="12"/>
  <c r="AK225" i="12"/>
  <c r="AK188" i="12"/>
  <c r="AK254" i="12"/>
  <c r="AK189" i="12"/>
  <c r="AK251" i="12"/>
  <c r="AK187" i="12"/>
  <c r="AK201" i="12"/>
  <c r="AK236" i="12"/>
  <c r="AK198" i="12"/>
  <c r="AK244" i="12"/>
  <c r="AK228" i="12"/>
  <c r="AK226" i="12"/>
  <c r="AK227" i="12"/>
  <c r="AK242" i="12"/>
  <c r="AK218" i="12"/>
  <c r="AK182" i="12"/>
  <c r="AK193" i="12"/>
  <c r="AK216" i="12"/>
  <c r="AK202" i="12"/>
  <c r="AK192" i="12"/>
  <c r="AK240" i="12"/>
  <c r="AK191" i="12"/>
  <c r="AK180" i="12"/>
  <c r="AK185" i="12"/>
  <c r="AK190" i="12"/>
  <c r="AK223" i="12"/>
  <c r="AK241" i="12"/>
  <c r="AK239" i="12"/>
  <c r="AK194" i="12"/>
  <c r="AK222" i="12"/>
  <c r="AK199" i="12"/>
  <c r="AK229" i="12"/>
  <c r="AK220" i="12"/>
  <c r="AK247" i="12"/>
  <c r="AK184" i="12"/>
  <c r="AK232" i="12"/>
  <c r="AK196" i="12"/>
  <c r="AK238" i="12"/>
  <c r="AK250" i="12"/>
  <c r="AK208" i="12"/>
  <c r="AK170" i="12"/>
  <c r="AK209" i="12"/>
  <c r="AK176" i="12"/>
  <c r="AK221" i="12"/>
  <c r="AK177" i="12"/>
  <c r="AK169" i="12"/>
  <c r="AK237" i="12"/>
  <c r="AK214" i="12"/>
  <c r="AK215" i="12"/>
  <c r="AK205" i="12"/>
  <c r="AK243" i="12"/>
  <c r="AK179" i="12"/>
  <c r="AK174" i="12"/>
  <c r="AE228" i="12"/>
  <c r="AE188" i="12"/>
  <c r="AE235" i="12"/>
  <c r="AE178" i="12"/>
  <c r="AE240" i="12"/>
  <c r="AE190" i="12"/>
  <c r="AE241" i="12"/>
  <c r="AE226" i="12"/>
  <c r="AE209" i="12"/>
  <c r="AE185" i="12"/>
  <c r="AE232" i="12"/>
  <c r="AE176" i="12"/>
  <c r="AE183" i="12"/>
  <c r="AE237" i="12"/>
  <c r="AE233" i="12"/>
  <c r="AE210" i="12"/>
  <c r="AE199" i="12"/>
  <c r="AE236" i="12"/>
  <c r="AE175" i="12"/>
  <c r="AE206" i="12"/>
  <c r="AE214" i="12"/>
  <c r="AE189" i="12"/>
  <c r="AE238" i="12"/>
  <c r="AE218" i="12"/>
  <c r="AE186" i="12"/>
  <c r="AE196" i="12"/>
  <c r="AE230" i="12"/>
  <c r="AE193" i="12"/>
  <c r="AE221" i="12"/>
  <c r="AE245" i="12"/>
  <c r="AE192" i="12"/>
  <c r="AE231" i="12"/>
  <c r="AE200" i="12"/>
  <c r="AE170" i="12"/>
  <c r="AE248" i="12"/>
  <c r="AE254" i="12"/>
  <c r="AE234" i="12"/>
  <c r="AE171" i="12"/>
  <c r="AE198" i="12"/>
  <c r="AE181" i="12"/>
  <c r="AE252" i="12"/>
  <c r="AE222" i="12"/>
  <c r="AE215" i="12"/>
  <c r="AE207" i="12"/>
  <c r="AE197" i="12"/>
  <c r="AE208" i="12"/>
  <c r="AE253" i="12"/>
  <c r="AE191" i="12"/>
  <c r="AE250" i="12"/>
  <c r="AE249" i="12"/>
  <c r="AE255" i="12"/>
  <c r="AE202" i="12"/>
  <c r="AE205" i="12"/>
  <c r="AE213" i="12"/>
  <c r="AE242" i="12"/>
  <c r="AE167" i="12"/>
  <c r="AE180" i="12"/>
  <c r="AE174" i="12"/>
  <c r="AE212" i="12"/>
  <c r="AE195" i="12"/>
  <c r="AE224" i="12"/>
  <c r="AE211" i="12"/>
  <c r="AE182" i="12"/>
  <c r="AE229" i="12"/>
  <c r="AE201" i="12"/>
  <c r="AE225" i="12"/>
  <c r="AE244" i="12"/>
  <c r="AE177" i="12"/>
  <c r="AE194" i="12"/>
  <c r="AE251" i="12"/>
  <c r="AE216" i="12"/>
  <c r="AE246" i="12"/>
  <c r="AE173" i="12"/>
  <c r="AE219" i="12"/>
  <c r="AE239" i="12"/>
  <c r="AE168" i="12"/>
  <c r="AE169" i="12"/>
  <c r="AE220" i="12"/>
  <c r="AE172" i="12"/>
  <c r="AE184" i="12"/>
  <c r="AE179" i="12"/>
  <c r="AE227" i="12"/>
  <c r="AE217" i="12"/>
  <c r="AE243" i="12"/>
  <c r="AE247" i="12"/>
  <c r="AE203" i="12"/>
  <c r="AE204" i="12"/>
  <c r="AE223" i="12"/>
  <c r="AE187" i="12"/>
  <c r="S201" i="12"/>
  <c r="Y179" i="12"/>
  <c r="Y244" i="12"/>
  <c r="S213" i="12"/>
  <c r="S254" i="12"/>
  <c r="Y202" i="12"/>
  <c r="S203" i="12"/>
  <c r="Y190" i="12"/>
  <c r="Y210" i="12"/>
  <c r="Y219" i="12"/>
  <c r="S190" i="12"/>
  <c r="Y222" i="12"/>
  <c r="S206" i="12"/>
  <c r="Y212" i="12"/>
  <c r="Y183" i="12"/>
  <c r="S252" i="12"/>
  <c r="S192" i="12"/>
  <c r="Y186" i="12"/>
  <c r="S207" i="12"/>
  <c r="S194" i="12"/>
  <c r="Y200" i="12"/>
  <c r="Y180" i="12"/>
  <c r="S171" i="12"/>
  <c r="S251" i="12"/>
  <c r="Y223" i="12"/>
  <c r="S240" i="12"/>
  <c r="Y194" i="12"/>
  <c r="Y234" i="12"/>
  <c r="S205" i="12"/>
  <c r="Y196" i="12"/>
  <c r="S227" i="12"/>
  <c r="S200" i="12"/>
  <c r="Y208" i="12"/>
  <c r="Y231" i="12"/>
  <c r="S193" i="12"/>
  <c r="Y232" i="12"/>
  <c r="Y226" i="12"/>
  <c r="Y227" i="12"/>
  <c r="S222" i="12"/>
  <c r="Y193" i="12"/>
  <c r="Y253" i="12"/>
  <c r="Y251" i="12"/>
  <c r="Y241" i="12"/>
  <c r="S208" i="12"/>
  <c r="Y189" i="12"/>
  <c r="S199" i="12"/>
  <c r="Y195" i="12"/>
  <c r="Y175" i="12"/>
  <c r="Y230" i="12"/>
  <c r="Y206" i="12"/>
  <c r="Y167" i="12"/>
  <c r="Y213" i="12"/>
  <c r="Y171" i="12"/>
  <c r="S249" i="12"/>
  <c r="S231" i="12"/>
  <c r="S218" i="12"/>
  <c r="S244" i="12"/>
  <c r="S241" i="12"/>
  <c r="S220" i="12"/>
  <c r="S188" i="12"/>
  <c r="S202" i="12"/>
  <c r="S238" i="12"/>
  <c r="S177" i="12"/>
  <c r="Y225" i="12"/>
  <c r="S191" i="12"/>
  <c r="Y169" i="12"/>
  <c r="S230" i="12"/>
  <c r="Y191" i="12"/>
  <c r="S212" i="12"/>
  <c r="Y201" i="12"/>
  <c r="S237" i="12"/>
  <c r="Y254" i="12"/>
  <c r="Y177" i="12"/>
  <c r="S235" i="12"/>
  <c r="Y238" i="12"/>
  <c r="S175" i="12"/>
  <c r="S178" i="12"/>
  <c r="S210" i="12"/>
  <c r="Y173" i="12"/>
  <c r="S243" i="12"/>
  <c r="S172" i="12"/>
  <c r="S197" i="12"/>
  <c r="S219" i="12"/>
  <c r="Y235" i="12"/>
  <c r="Y205" i="12"/>
  <c r="Y220" i="12"/>
  <c r="Y198" i="12"/>
  <c r="Y245" i="12"/>
  <c r="S196" i="12"/>
  <c r="S229" i="12"/>
  <c r="S198" i="12"/>
  <c r="Y233" i="12"/>
  <c r="Y184" i="12"/>
  <c r="S217" i="12"/>
  <c r="Y218" i="12"/>
  <c r="S181" i="12"/>
  <c r="S189" i="12"/>
  <c r="S234" i="12"/>
  <c r="Y172" i="12"/>
  <c r="S239" i="12"/>
  <c r="S225" i="12"/>
  <c r="Y248" i="12"/>
  <c r="S174" i="12"/>
  <c r="S215" i="12"/>
  <c r="S170" i="12"/>
  <c r="Y207" i="12"/>
  <c r="S204" i="12"/>
  <c r="S187" i="12"/>
  <c r="Y174" i="12"/>
  <c r="S168" i="12"/>
  <c r="S180" i="12"/>
  <c r="S236" i="12"/>
  <c r="S182" i="12"/>
  <c r="S214" i="12"/>
  <c r="Y246" i="12"/>
  <c r="S246" i="12"/>
  <c r="Y170" i="12"/>
  <c r="S185" i="12"/>
  <c r="Y240" i="12"/>
  <c r="Y187" i="12"/>
  <c r="S228" i="12"/>
  <c r="Y168" i="12"/>
  <c r="S167" i="12"/>
  <c r="S224" i="12"/>
  <c r="Y188" i="12"/>
  <c r="Y229" i="12"/>
  <c r="Y181" i="12"/>
  <c r="Y228" i="12"/>
  <c r="S223" i="12"/>
  <c r="Y199" i="12"/>
  <c r="Y249" i="12"/>
  <c r="S233" i="12"/>
  <c r="Y250" i="12"/>
  <c r="Y239" i="12"/>
  <c r="S253" i="12"/>
  <c r="Y217" i="12"/>
  <c r="Y176" i="12"/>
  <c r="Y221" i="12"/>
  <c r="Y209" i="12"/>
  <c r="Y178" i="12"/>
  <c r="Y242" i="12"/>
  <c r="S250" i="12"/>
  <c r="S195" i="12"/>
  <c r="Y203" i="12"/>
  <c r="Y216" i="12"/>
  <c r="S255" i="12"/>
  <c r="S248" i="12"/>
  <c r="Y197" i="12"/>
  <c r="Y204" i="12"/>
  <c r="Y243" i="12"/>
  <c r="S232" i="12"/>
  <c r="S242" i="12"/>
  <c r="S247" i="12"/>
  <c r="S221" i="12"/>
  <c r="Y224" i="12"/>
  <c r="S179" i="12"/>
  <c r="Y192" i="12"/>
  <c r="Y215" i="12"/>
  <c r="S173" i="12"/>
  <c r="Y182" i="12"/>
  <c r="Y255" i="12"/>
  <c r="Y211" i="12"/>
  <c r="S176" i="12"/>
  <c r="S245" i="12"/>
  <c r="S169" i="12"/>
  <c r="Y247" i="12"/>
  <c r="Y252" i="12"/>
  <c r="Y214" i="12"/>
  <c r="Y236" i="12"/>
  <c r="S216" i="12"/>
  <c r="Y185" i="12"/>
  <c r="S184" i="12"/>
  <c r="S226" i="12"/>
  <c r="Y237" i="12"/>
  <c r="S183" i="12"/>
  <c r="S211" i="12"/>
  <c r="S186" i="12"/>
  <c r="S209" i="12"/>
  <c r="H4" i="40"/>
  <c r="Y45" i="40"/>
  <c r="Y44" i="40"/>
  <c r="Y43" i="40"/>
  <c r="Y42" i="40"/>
  <c r="Y41" i="40"/>
  <c r="Y31" i="40"/>
  <c r="Y30" i="40"/>
  <c r="Y29" i="40"/>
  <c r="Y28" i="40"/>
  <c r="Y27" i="40"/>
  <c r="O88" i="35"/>
  <c r="O87" i="35"/>
  <c r="O86" i="35"/>
  <c r="O85" i="35"/>
  <c r="O84" i="35"/>
  <c r="O83" i="35"/>
  <c r="O88" i="42"/>
  <c r="O87" i="42"/>
  <c r="O86" i="42"/>
  <c r="O85" i="42"/>
  <c r="O84" i="42"/>
  <c r="O83" i="42"/>
  <c r="O88" i="41"/>
  <c r="O87" i="41"/>
  <c r="O86" i="41"/>
  <c r="O85" i="41"/>
  <c r="O84" i="41"/>
  <c r="O83" i="41"/>
  <c r="O88" i="33"/>
  <c r="O87" i="33"/>
  <c r="O86" i="33"/>
  <c r="O85" i="33"/>
  <c r="O84" i="33"/>
  <c r="O83" i="33"/>
  <c r="O83" i="34"/>
  <c r="O84" i="34"/>
  <c r="O85" i="34"/>
  <c r="O86" i="34"/>
  <c r="O87" i="34"/>
  <c r="O88" i="34"/>
  <c r="D16" i="32"/>
  <c r="P16" i="32" s="1"/>
  <c r="D15" i="32"/>
  <c r="T88" i="42"/>
  <c r="S88" i="42"/>
  <c r="R88" i="42"/>
  <c r="Q88" i="42"/>
  <c r="P88" i="42"/>
  <c r="N88" i="42"/>
  <c r="M88" i="42"/>
  <c r="L88" i="42"/>
  <c r="K88" i="42"/>
  <c r="J88" i="42"/>
  <c r="I88" i="42"/>
  <c r="H88" i="42"/>
  <c r="G88" i="42"/>
  <c r="F88" i="42"/>
  <c r="E88" i="42"/>
  <c r="D88" i="42"/>
  <c r="C88" i="42"/>
  <c r="B88" i="42"/>
  <c r="A88" i="42"/>
  <c r="T87" i="42"/>
  <c r="S87" i="42"/>
  <c r="R87" i="42"/>
  <c r="Q87" i="42"/>
  <c r="P87" i="42"/>
  <c r="N87" i="42"/>
  <c r="M87" i="42"/>
  <c r="L87" i="42"/>
  <c r="K87" i="42"/>
  <c r="J87" i="42"/>
  <c r="I87" i="42"/>
  <c r="H87" i="42"/>
  <c r="G87" i="42"/>
  <c r="F87" i="42"/>
  <c r="E87" i="42"/>
  <c r="D87" i="42"/>
  <c r="C87" i="42"/>
  <c r="B87" i="42"/>
  <c r="A87" i="42"/>
  <c r="T86" i="42"/>
  <c r="S86" i="42"/>
  <c r="R86" i="42"/>
  <c r="Q86" i="42"/>
  <c r="P86" i="42"/>
  <c r="N86" i="42"/>
  <c r="M86" i="42"/>
  <c r="L86" i="42"/>
  <c r="K86" i="42"/>
  <c r="J86" i="42"/>
  <c r="I86" i="42"/>
  <c r="H86" i="42"/>
  <c r="G86" i="42"/>
  <c r="F86" i="42"/>
  <c r="E86" i="42"/>
  <c r="D86" i="42"/>
  <c r="C86" i="42"/>
  <c r="B86" i="42"/>
  <c r="A86" i="42"/>
  <c r="T85" i="42"/>
  <c r="S85" i="42"/>
  <c r="R85" i="42"/>
  <c r="Q85" i="42"/>
  <c r="P85" i="42"/>
  <c r="N85" i="42"/>
  <c r="M85" i="42"/>
  <c r="L85" i="42"/>
  <c r="K85" i="42"/>
  <c r="J85" i="42"/>
  <c r="I85" i="42"/>
  <c r="H85" i="42"/>
  <c r="G85" i="42"/>
  <c r="F85" i="42"/>
  <c r="E85" i="42"/>
  <c r="D85" i="42"/>
  <c r="C85" i="42"/>
  <c r="B85" i="42"/>
  <c r="A85" i="42"/>
  <c r="T84" i="42"/>
  <c r="S84" i="42"/>
  <c r="R84" i="42"/>
  <c r="Q84" i="42"/>
  <c r="P84" i="42"/>
  <c r="N84" i="42"/>
  <c r="M84" i="42"/>
  <c r="L84" i="42"/>
  <c r="K84" i="42"/>
  <c r="J84" i="42"/>
  <c r="I84" i="42"/>
  <c r="H84" i="42"/>
  <c r="G84" i="42"/>
  <c r="F84" i="42"/>
  <c r="E84" i="42"/>
  <c r="D84" i="42"/>
  <c r="C84" i="42"/>
  <c r="B84" i="42"/>
  <c r="A84" i="42"/>
  <c r="T83" i="42"/>
  <c r="S83" i="42"/>
  <c r="R83" i="42"/>
  <c r="Q83" i="42"/>
  <c r="P83" i="42"/>
  <c r="N83" i="42"/>
  <c r="M83" i="42"/>
  <c r="L83" i="42"/>
  <c r="K83" i="42"/>
  <c r="J83" i="42"/>
  <c r="I83" i="42"/>
  <c r="H83" i="42"/>
  <c r="G83" i="42"/>
  <c r="F83" i="42"/>
  <c r="E83" i="42"/>
  <c r="D83" i="42"/>
  <c r="C83" i="42"/>
  <c r="B83" i="42"/>
  <c r="A83" i="42"/>
  <c r="T88" i="41"/>
  <c r="S88" i="41"/>
  <c r="R88" i="41"/>
  <c r="Q88" i="41"/>
  <c r="P88" i="41"/>
  <c r="N88" i="41"/>
  <c r="M88" i="41"/>
  <c r="L88" i="41"/>
  <c r="K88" i="41"/>
  <c r="J88" i="41"/>
  <c r="I88" i="41"/>
  <c r="H88" i="41"/>
  <c r="G88" i="41"/>
  <c r="F88" i="41"/>
  <c r="E88" i="41"/>
  <c r="D88" i="41"/>
  <c r="C88" i="41"/>
  <c r="B88" i="41"/>
  <c r="A88" i="41"/>
  <c r="T87" i="41"/>
  <c r="S87" i="41"/>
  <c r="R87" i="41"/>
  <c r="Q87" i="41"/>
  <c r="P87" i="41"/>
  <c r="N87" i="41"/>
  <c r="M87" i="41"/>
  <c r="L87" i="41"/>
  <c r="K87" i="41"/>
  <c r="J87" i="41"/>
  <c r="I87" i="41"/>
  <c r="H87" i="41"/>
  <c r="G87" i="41"/>
  <c r="F87" i="41"/>
  <c r="E87" i="41"/>
  <c r="D87" i="41"/>
  <c r="C87" i="41"/>
  <c r="B87" i="41"/>
  <c r="A87" i="41"/>
  <c r="T86" i="41"/>
  <c r="S86" i="41"/>
  <c r="R86" i="41"/>
  <c r="Q86" i="41"/>
  <c r="P86" i="41"/>
  <c r="N86" i="41"/>
  <c r="M86" i="41"/>
  <c r="L86" i="41"/>
  <c r="K86" i="41"/>
  <c r="J86" i="41"/>
  <c r="I86" i="41"/>
  <c r="H86" i="41"/>
  <c r="G86" i="41"/>
  <c r="F86" i="41"/>
  <c r="E86" i="41"/>
  <c r="D86" i="41"/>
  <c r="C86" i="41"/>
  <c r="B86" i="41"/>
  <c r="A86" i="41"/>
  <c r="T85" i="41"/>
  <c r="S85" i="41"/>
  <c r="R85" i="41"/>
  <c r="Q85" i="41"/>
  <c r="P85" i="41"/>
  <c r="N85" i="41"/>
  <c r="M85" i="41"/>
  <c r="L85" i="41"/>
  <c r="K85" i="41"/>
  <c r="J85" i="41"/>
  <c r="I85" i="41"/>
  <c r="H85" i="41"/>
  <c r="G85" i="41"/>
  <c r="F85" i="41"/>
  <c r="E85" i="41"/>
  <c r="D85" i="41"/>
  <c r="C85" i="41"/>
  <c r="B85" i="41"/>
  <c r="A85" i="41"/>
  <c r="T84" i="41"/>
  <c r="S84" i="41"/>
  <c r="R84" i="41"/>
  <c r="Q84" i="41"/>
  <c r="P84" i="41"/>
  <c r="N84" i="41"/>
  <c r="M84" i="41"/>
  <c r="L84" i="41"/>
  <c r="K84" i="41"/>
  <c r="J84" i="41"/>
  <c r="I84" i="41"/>
  <c r="H84" i="41"/>
  <c r="G84" i="41"/>
  <c r="F84" i="41"/>
  <c r="E84" i="41"/>
  <c r="D84" i="41"/>
  <c r="C84" i="41"/>
  <c r="B84" i="41"/>
  <c r="A84" i="41"/>
  <c r="T83" i="41"/>
  <c r="S83" i="41"/>
  <c r="R83" i="41"/>
  <c r="Q83" i="41"/>
  <c r="P83" i="41"/>
  <c r="N83" i="41"/>
  <c r="M83" i="41"/>
  <c r="L83" i="41"/>
  <c r="K83" i="41"/>
  <c r="J83" i="41"/>
  <c r="I83" i="41"/>
  <c r="H83" i="41"/>
  <c r="G83" i="41"/>
  <c r="F83" i="41"/>
  <c r="E83" i="41"/>
  <c r="D83" i="41"/>
  <c r="C83" i="41"/>
  <c r="B83" i="41"/>
  <c r="A83" i="41"/>
  <c r="AF173" i="12" l="1"/>
  <c r="AR183" i="12"/>
  <c r="Z195" i="12"/>
  <c r="AL179" i="12"/>
  <c r="T221" i="12"/>
  <c r="AR233" i="12"/>
  <c r="AL213" i="12"/>
  <c r="AL167" i="12"/>
  <c r="AX223" i="12"/>
  <c r="AL169" i="12"/>
  <c r="AR219" i="12"/>
  <c r="Z226" i="12"/>
  <c r="AF244" i="12"/>
  <c r="Z214" i="12"/>
  <c r="Z244" i="12"/>
  <c r="AX244" i="12"/>
  <c r="Z219" i="12"/>
  <c r="T253" i="12"/>
  <c r="AR244" i="12"/>
  <c r="AF210" i="12"/>
  <c r="AX201" i="12"/>
  <c r="Z223" i="12"/>
  <c r="Z192" i="12"/>
  <c r="AF223" i="12"/>
  <c r="AL244" i="12"/>
  <c r="T244" i="12"/>
  <c r="AR223" i="12"/>
  <c r="Z182" i="12"/>
  <c r="Z203" i="12"/>
  <c r="T191" i="12"/>
  <c r="T189" i="12"/>
  <c r="AX189" i="12"/>
  <c r="AR170" i="12"/>
  <c r="AR189" i="12"/>
  <c r="AR254" i="12"/>
  <c r="AL192" i="12"/>
  <c r="AF191" i="12"/>
  <c r="AF170" i="12"/>
  <c r="AL170" i="12"/>
  <c r="AX170" i="12"/>
  <c r="Z189" i="12"/>
  <c r="AR205" i="12"/>
  <c r="AL206" i="12"/>
  <c r="AR192" i="12"/>
  <c r="AL205" i="12"/>
  <c r="AF189" i="12"/>
  <c r="Z170" i="12"/>
  <c r="AX205" i="12"/>
  <c r="AL189" i="12"/>
  <c r="AF184" i="12"/>
  <c r="AL178" i="12"/>
  <c r="T170" i="12"/>
  <c r="T205" i="12"/>
  <c r="Z205" i="12"/>
  <c r="AF205" i="12"/>
  <c r="AX219" i="12"/>
  <c r="AL242" i="12"/>
  <c r="AR172" i="12"/>
  <c r="AF230" i="12"/>
  <c r="AX191" i="12"/>
  <c r="T204" i="12"/>
  <c r="AX246" i="12"/>
  <c r="AF241" i="12"/>
  <c r="AL194" i="12"/>
  <c r="T255" i="12"/>
  <c r="T172" i="12"/>
  <c r="AL255" i="12"/>
  <c r="T219" i="12"/>
  <c r="AX167" i="12"/>
  <c r="AL208" i="12"/>
  <c r="AR230" i="12"/>
  <c r="T207" i="12"/>
  <c r="AL172" i="12"/>
  <c r="AL204" i="12"/>
  <c r="AX204" i="12"/>
  <c r="AL230" i="12"/>
  <c r="AF167" i="12"/>
  <c r="AF204" i="12"/>
  <c r="AF172" i="12"/>
  <c r="AF219" i="12"/>
  <c r="T230" i="12"/>
  <c r="AX172" i="12"/>
  <c r="AR204" i="12"/>
  <c r="T167" i="12"/>
  <c r="Z172" i="12"/>
  <c r="Z230" i="12"/>
  <c r="AL219" i="12"/>
  <c r="Z167" i="12"/>
  <c r="AL238" i="12"/>
  <c r="AF194" i="12"/>
  <c r="Z176" i="12"/>
  <c r="AL223" i="12"/>
  <c r="T223" i="12"/>
  <c r="AL176" i="12"/>
  <c r="T188" i="12"/>
  <c r="AX213" i="12"/>
  <c r="AL216" i="12"/>
  <c r="Z194" i="12"/>
  <c r="T192" i="12"/>
  <c r="T209" i="12"/>
  <c r="Z234" i="12"/>
  <c r="T206" i="12"/>
  <c r="AX192" i="12"/>
  <c r="AF192" i="12"/>
  <c r="AX226" i="12"/>
  <c r="AX176" i="12"/>
  <c r="Z211" i="12"/>
  <c r="AX250" i="12"/>
  <c r="T247" i="12"/>
  <c r="AR220" i="12"/>
  <c r="Z246" i="12"/>
  <c r="AL191" i="12"/>
  <c r="AX208" i="12"/>
  <c r="Z255" i="12"/>
  <c r="AL235" i="12"/>
  <c r="AR241" i="12"/>
  <c r="AL239" i="12"/>
  <c r="AL207" i="12"/>
  <c r="AX207" i="12"/>
  <c r="AF255" i="12"/>
  <c r="AR207" i="12"/>
  <c r="AX209" i="12"/>
  <c r="AF221" i="12"/>
  <c r="T241" i="12"/>
  <c r="Z241" i="12"/>
  <c r="T229" i="12"/>
  <c r="AF168" i="12"/>
  <c r="T238" i="12"/>
  <c r="Z249" i="12"/>
  <c r="T199" i="12"/>
  <c r="Z227" i="12"/>
  <c r="AF196" i="12"/>
  <c r="T212" i="12"/>
  <c r="AL202" i="12"/>
  <c r="Z221" i="12"/>
  <c r="AR221" i="12"/>
  <c r="Z206" i="12"/>
  <c r="AF207" i="12"/>
  <c r="AX241" i="12"/>
  <c r="AF169" i="12"/>
  <c r="AL221" i="12"/>
  <c r="AR255" i="12"/>
  <c r="Z207" i="12"/>
  <c r="AX206" i="12"/>
  <c r="AR197" i="12"/>
  <c r="AR235" i="12"/>
  <c r="Z188" i="12"/>
  <c r="AR234" i="12"/>
  <c r="AX194" i="12"/>
  <c r="T240" i="12"/>
  <c r="AX221" i="12"/>
  <c r="AF206" i="12"/>
  <c r="AX186" i="12"/>
  <c r="AX255" i="12"/>
  <c r="T213" i="12"/>
  <c r="AF188" i="12"/>
  <c r="AR188" i="12"/>
  <c r="Z213" i="12"/>
  <c r="AF235" i="12"/>
  <c r="T234" i="12"/>
  <c r="Z229" i="12"/>
  <c r="T210" i="12"/>
  <c r="Z191" i="12"/>
  <c r="AF213" i="12"/>
  <c r="AX234" i="12"/>
  <c r="AL234" i="12"/>
  <c r="AR194" i="12"/>
  <c r="T208" i="12"/>
  <c r="T194" i="12"/>
  <c r="AF234" i="12"/>
  <c r="Z208" i="12"/>
  <c r="T186" i="12"/>
  <c r="AF208" i="12"/>
  <c r="AR208" i="12"/>
  <c r="Z239" i="12"/>
  <c r="T184" i="12"/>
  <c r="AL220" i="12"/>
  <c r="AR229" i="12"/>
  <c r="AL188" i="12"/>
  <c r="Z201" i="12"/>
  <c r="AR168" i="12"/>
  <c r="AX238" i="12"/>
  <c r="AL168" i="12"/>
  <c r="AX247" i="12"/>
  <c r="AF220" i="12"/>
  <c r="T220" i="12"/>
  <c r="AL201" i="12"/>
  <c r="Z202" i="12"/>
  <c r="AL229" i="12"/>
  <c r="Z196" i="12"/>
  <c r="AX196" i="12"/>
  <c r="AF202" i="12"/>
  <c r="AF229" i="12"/>
  <c r="Z217" i="12"/>
  <c r="AF228" i="12"/>
  <c r="T187" i="12"/>
  <c r="AX236" i="12"/>
  <c r="AR215" i="12"/>
  <c r="AF181" i="12"/>
  <c r="AL245" i="12"/>
  <c r="AL243" i="12"/>
  <c r="AX225" i="12"/>
  <c r="AL218" i="12"/>
  <c r="AX175" i="12"/>
  <c r="AX200" i="12"/>
  <c r="AF251" i="12"/>
  <c r="AL252" i="12"/>
  <c r="Z190" i="12"/>
  <c r="AR199" i="12"/>
  <c r="AR239" i="12"/>
  <c r="Z199" i="12"/>
  <c r="AF238" i="12"/>
  <c r="Z220" i="12"/>
  <c r="AR201" i="12"/>
  <c r="AF247" i="12"/>
  <c r="T168" i="12"/>
  <c r="AF180" i="12"/>
  <c r="AL250" i="12"/>
  <c r="AR202" i="12"/>
  <c r="T202" i="12"/>
  <c r="AR247" i="12"/>
  <c r="AL212" i="12"/>
  <c r="AR196" i="12"/>
  <c r="T250" i="12"/>
  <c r="Z210" i="12"/>
  <c r="Z168" i="12"/>
  <c r="AL210" i="12"/>
  <c r="AX229" i="12"/>
  <c r="AX168" i="12"/>
  <c r="AX199" i="12"/>
  <c r="AF250" i="12"/>
  <c r="Z250" i="12"/>
  <c r="AX220" i="12"/>
  <c r="AR238" i="12"/>
  <c r="AX202" i="12"/>
  <c r="AL246" i="12"/>
  <c r="AR212" i="12"/>
  <c r="AR210" i="12"/>
  <c r="AL247" i="12"/>
  <c r="Z185" i="12"/>
  <c r="T248" i="12"/>
  <c r="AL209" i="12"/>
  <c r="T249" i="12"/>
  <c r="AX230" i="12"/>
  <c r="Z212" i="12"/>
  <c r="T197" i="12"/>
  <c r="Z247" i="12"/>
  <c r="AL196" i="12"/>
  <c r="AX212" i="12"/>
  <c r="AX210" i="12"/>
  <c r="AF186" i="12"/>
  <c r="AF212" i="12"/>
  <c r="T196" i="12"/>
  <c r="AF199" i="12"/>
  <c r="T201" i="12"/>
  <c r="AF201" i="12"/>
  <c r="Z248" i="12"/>
  <c r="AF248" i="12"/>
  <c r="AF249" i="12"/>
  <c r="AR177" i="12"/>
  <c r="AL222" i="12"/>
  <c r="AL248" i="12"/>
  <c r="AF209" i="12"/>
  <c r="AL186" i="12"/>
  <c r="Z186" i="12"/>
  <c r="AF246" i="12"/>
  <c r="AR167" i="12"/>
  <c r="AR209" i="12"/>
  <c r="AX249" i="12"/>
  <c r="AX235" i="12"/>
  <c r="T235" i="12"/>
  <c r="AR248" i="12"/>
  <c r="AX178" i="12"/>
  <c r="Z197" i="12"/>
  <c r="AX248" i="12"/>
  <c r="AR186" i="12"/>
  <c r="T216" i="12"/>
  <c r="Z174" i="12"/>
  <c r="AX198" i="12"/>
  <c r="AX237" i="12"/>
  <c r="AX231" i="12"/>
  <c r="T227" i="12"/>
  <c r="AR216" i="12"/>
  <c r="AR224" i="12"/>
  <c r="AX233" i="12"/>
  <c r="T178" i="12"/>
  <c r="AF233" i="12"/>
  <c r="AL197" i="12"/>
  <c r="AF178" i="12"/>
  <c r="AL224" i="12"/>
  <c r="AR184" i="12"/>
  <c r="T224" i="12"/>
  <c r="AL184" i="12"/>
  <c r="AX197" i="12"/>
  <c r="AF179" i="12"/>
  <c r="AF176" i="12"/>
  <c r="AR195" i="12"/>
  <c r="Z233" i="12"/>
  <c r="AR179" i="12"/>
  <c r="AR250" i="12"/>
  <c r="T233" i="12"/>
  <c r="AF197" i="12"/>
  <c r="AL233" i="12"/>
  <c r="Z178" i="12"/>
  <c r="Z184" i="12"/>
  <c r="T176" i="12"/>
  <c r="AR178" i="12"/>
  <c r="AR176" i="12"/>
  <c r="AR174" i="12"/>
  <c r="AX171" i="12"/>
  <c r="AX169" i="12"/>
  <c r="AX216" i="12"/>
  <c r="AX224" i="12"/>
  <c r="Z237" i="12"/>
  <c r="AL240" i="12"/>
  <c r="AL237" i="12"/>
  <c r="T180" i="12"/>
  <c r="AX179" i="12"/>
  <c r="AR237" i="12"/>
  <c r="AF231" i="12"/>
  <c r="T169" i="12"/>
  <c r="AR240" i="12"/>
  <c r="AR169" i="12"/>
  <c r="Z171" i="12"/>
  <c r="AL226" i="12"/>
  <c r="AR246" i="12"/>
  <c r="Z204" i="12"/>
  <c r="AL198" i="12"/>
  <c r="AR226" i="12"/>
  <c r="T177" i="12"/>
  <c r="AF226" i="12"/>
  <c r="Z253" i="12"/>
  <c r="AR231" i="12"/>
  <c r="AF218" i="12"/>
  <c r="AR227" i="12"/>
  <c r="AX203" i="12"/>
  <c r="AX228" i="12"/>
  <c r="AR182" i="12"/>
  <c r="T211" i="12"/>
  <c r="AR243" i="12"/>
  <c r="AL171" i="12"/>
  <c r="AL203" i="12"/>
  <c r="AF224" i="12"/>
  <c r="Z224" i="12"/>
  <c r="T226" i="12"/>
  <c r="Z252" i="12"/>
  <c r="AR218" i="12"/>
  <c r="AR249" i="12"/>
  <c r="Z187" i="12"/>
  <c r="T246" i="12"/>
  <c r="AR236" i="12"/>
  <c r="AX217" i="12"/>
  <c r="Z169" i="12"/>
  <c r="Z209" i="12"/>
  <c r="AL241" i="12"/>
  <c r="AF211" i="12"/>
  <c r="AX251" i="12"/>
  <c r="Z179" i="12"/>
  <c r="AX242" i="12"/>
  <c r="T179" i="12"/>
  <c r="AX181" i="12"/>
  <c r="AF217" i="12"/>
  <c r="AR232" i="12"/>
  <c r="AF232" i="12"/>
  <c r="Z232" i="12"/>
  <c r="AL232" i="12"/>
  <c r="AX232" i="12"/>
  <c r="AX180" i="12"/>
  <c r="AL180" i="12"/>
  <c r="AR175" i="12"/>
  <c r="T237" i="12"/>
  <c r="AF183" i="12"/>
  <c r="AX253" i="12"/>
  <c r="AX190" i="12"/>
  <c r="Z245" i="12"/>
  <c r="AL227" i="12"/>
  <c r="AF252" i="12"/>
  <c r="AL254" i="12"/>
  <c r="Z222" i="12"/>
  <c r="T231" i="12"/>
  <c r="AF195" i="12"/>
  <c r="AX227" i="12"/>
  <c r="AR228" i="12"/>
  <c r="AX177" i="12"/>
  <c r="AL195" i="12"/>
  <c r="AL251" i="12"/>
  <c r="Z218" i="12"/>
  <c r="T217" i="12"/>
  <c r="AX184" i="12"/>
  <c r="T232" i="12"/>
  <c r="Z242" i="12"/>
  <c r="AL177" i="12"/>
  <c r="AF185" i="12"/>
  <c r="AR185" i="12"/>
  <c r="T185" i="12"/>
  <c r="AX185" i="12"/>
  <c r="AL185" i="12"/>
  <c r="AR217" i="12"/>
  <c r="AL217" i="12"/>
  <c r="Z238" i="12"/>
  <c r="AL249" i="12"/>
  <c r="AL199" i="12"/>
  <c r="T245" i="12"/>
  <c r="AX243" i="12"/>
  <c r="AF237" i="12"/>
  <c r="Z183" i="12"/>
  <c r="AF190" i="12"/>
  <c r="Z231" i="12"/>
  <c r="AR211" i="12"/>
  <c r="T171" i="12"/>
  <c r="AR190" i="12"/>
  <c r="AF227" i="12"/>
  <c r="AF215" i="12"/>
  <c r="Z215" i="12"/>
  <c r="AX182" i="12"/>
  <c r="AL190" i="12"/>
  <c r="AR251" i="12"/>
  <c r="AF254" i="12"/>
  <c r="AX252" i="12"/>
  <c r="Z173" i="12"/>
  <c r="AX174" i="12"/>
  <c r="AX218" i="12"/>
  <c r="AF243" i="12"/>
  <c r="AF182" i="12"/>
  <c r="AR225" i="12"/>
  <c r="Z225" i="12"/>
  <c r="AF225" i="12"/>
  <c r="AL225" i="12"/>
  <c r="T225" i="12"/>
  <c r="AR206" i="12"/>
  <c r="AR200" i="12"/>
  <c r="T200" i="12"/>
  <c r="Z236" i="12"/>
  <c r="AL253" i="12"/>
  <c r="AR252" i="12"/>
  <c r="AF222" i="12"/>
  <c r="T252" i="12"/>
  <c r="AX222" i="12"/>
  <c r="AF198" i="12"/>
  <c r="AL228" i="12"/>
  <c r="Z228" i="12"/>
  <c r="AX187" i="12"/>
  <c r="Z200" i="12"/>
  <c r="AL181" i="12"/>
  <c r="AF203" i="12"/>
  <c r="AR173" i="12"/>
  <c r="T243" i="12"/>
  <c r="T242" i="12"/>
  <c r="AL200" i="12"/>
  <c r="AR180" i="12"/>
  <c r="T214" i="12"/>
  <c r="AF239" i="12"/>
  <c r="T239" i="12"/>
  <c r="AX239" i="12"/>
  <c r="AL175" i="12"/>
  <c r="AF175" i="12"/>
  <c r="T175" i="12"/>
  <c r="AX188" i="12"/>
  <c r="AR213" i="12"/>
  <c r="T218" i="12"/>
  <c r="AR203" i="12"/>
  <c r="Z175" i="12"/>
  <c r="Z240" i="12"/>
  <c r="T183" i="12"/>
  <c r="T203" i="12"/>
  <c r="T254" i="12"/>
  <c r="AR222" i="12"/>
  <c r="T181" i="12"/>
  <c r="AX195" i="12"/>
  <c r="AL236" i="12"/>
  <c r="AX245" i="12"/>
  <c r="T195" i="12"/>
  <c r="AF236" i="12"/>
  <c r="AF187" i="12"/>
  <c r="AF200" i="12"/>
  <c r="T182" i="12"/>
  <c r="AF177" i="12"/>
  <c r="AX240" i="12"/>
  <c r="AR198" i="12"/>
  <c r="AL174" i="12"/>
  <c r="AL215" i="12"/>
  <c r="T173" i="12"/>
  <c r="AR214" i="12"/>
  <c r="Z181" i="12"/>
  <c r="T193" i="12"/>
  <c r="Z193" i="12"/>
  <c r="AR193" i="12"/>
  <c r="AL193" i="12"/>
  <c r="AF193" i="12"/>
  <c r="AX193" i="12"/>
  <c r="T190" i="12"/>
  <c r="T236" i="12"/>
  <c r="AX215" i="12"/>
  <c r="AF240" i="12"/>
  <c r="AF245" i="12"/>
  <c r="AX211" i="12"/>
  <c r="AR181" i="12"/>
  <c r="T222" i="12"/>
  <c r="T198" i="12"/>
  <c r="AF253" i="12"/>
  <c r="Z198" i="12"/>
  <c r="AR245" i="12"/>
  <c r="AL231" i="12"/>
  <c r="AR253" i="12"/>
  <c r="Z180" i="12"/>
  <c r="Z243" i="12"/>
  <c r="AL187" i="12"/>
  <c r="Z177" i="12"/>
  <c r="AF174" i="12"/>
  <c r="AL173" i="12"/>
  <c r="AF242" i="12"/>
  <c r="Z216" i="12"/>
  <c r="AF216" i="12"/>
  <c r="AL214" i="12"/>
  <c r="AF214" i="12"/>
  <c r="Z235" i="12"/>
  <c r="AX214" i="12"/>
  <c r="T215" i="12"/>
  <c r="AF171" i="12"/>
  <c r="AL183" i="12"/>
  <c r="AL211" i="12"/>
  <c r="AR171" i="12"/>
  <c r="AX254" i="12"/>
  <c r="AX183" i="12"/>
  <c r="T174" i="12"/>
  <c r="Z254" i="12"/>
  <c r="AR187" i="12"/>
  <c r="T251" i="12"/>
  <c r="AX173" i="12"/>
  <c r="Z251" i="12"/>
  <c r="AR242" i="12"/>
  <c r="T228" i="12"/>
  <c r="AL182" i="12"/>
  <c r="AR191" i="12"/>
  <c r="E16" i="32"/>
  <c r="F16" i="32"/>
  <c r="G16" i="32"/>
  <c r="H16" i="32"/>
  <c r="I16" i="32"/>
  <c r="K16" i="32"/>
  <c r="AW7" i="12"/>
  <c r="AW8" i="12"/>
  <c r="AW9" i="12"/>
  <c r="AW10" i="12"/>
  <c r="AW11" i="12"/>
  <c r="AW12" i="12"/>
  <c r="AW13" i="12"/>
  <c r="AW14" i="12"/>
  <c r="AW15" i="12"/>
  <c r="AW16" i="12"/>
  <c r="AW17" i="12"/>
  <c r="AW18" i="12"/>
  <c r="AW19" i="12"/>
  <c r="AW20" i="12"/>
  <c r="AW21" i="12"/>
  <c r="AW22" i="12"/>
  <c r="AW23" i="12"/>
  <c r="AW24" i="12"/>
  <c r="AW25" i="12"/>
  <c r="AW26" i="12"/>
  <c r="AW27" i="12"/>
  <c r="AW28" i="12"/>
  <c r="AW29" i="12"/>
  <c r="AW30" i="12"/>
  <c r="AW31" i="12"/>
  <c r="AW32" i="12"/>
  <c r="AW33" i="12"/>
  <c r="AW34" i="12"/>
  <c r="AW35" i="12"/>
  <c r="AW36" i="12"/>
  <c r="AW37" i="12"/>
  <c r="AW38" i="12"/>
  <c r="AW39" i="12"/>
  <c r="AW40" i="12"/>
  <c r="AW41" i="12"/>
  <c r="AW42" i="12"/>
  <c r="AW43" i="12"/>
  <c r="AW44" i="12"/>
  <c r="AW45" i="12"/>
  <c r="AW46" i="12"/>
  <c r="AW47" i="12"/>
  <c r="AW48" i="12"/>
  <c r="AW49" i="12"/>
  <c r="AW50" i="12"/>
  <c r="AW51" i="12"/>
  <c r="AW52" i="12"/>
  <c r="AW53" i="12"/>
  <c r="AW54" i="12"/>
  <c r="AW55" i="12"/>
  <c r="AW56" i="12"/>
  <c r="AW57" i="12"/>
  <c r="AW58" i="12"/>
  <c r="AW59" i="12"/>
  <c r="AW60" i="12"/>
  <c r="AW61" i="12"/>
  <c r="AW62" i="12"/>
  <c r="AW63" i="12"/>
  <c r="AW64" i="12"/>
  <c r="AW65" i="12"/>
  <c r="AW66" i="12"/>
  <c r="AW67" i="12"/>
  <c r="AW68" i="12"/>
  <c r="AW69" i="12"/>
  <c r="AW70" i="12"/>
  <c r="AW71" i="12"/>
  <c r="AW72" i="12"/>
  <c r="AW73" i="12"/>
  <c r="AW74" i="12"/>
  <c r="AW75" i="12"/>
  <c r="AW76" i="12"/>
  <c r="AW77" i="12"/>
  <c r="AW78" i="12"/>
  <c r="AW79" i="12"/>
  <c r="AW80" i="12"/>
  <c r="AW81" i="12"/>
  <c r="AW82" i="12"/>
  <c r="AW83" i="12"/>
  <c r="AW84" i="12"/>
  <c r="AW85" i="12"/>
  <c r="AW86" i="12"/>
  <c r="AW87" i="12"/>
  <c r="AW88" i="12"/>
  <c r="AW89" i="12"/>
  <c r="AW90" i="12"/>
  <c r="AW91" i="12"/>
  <c r="AW92" i="12"/>
  <c r="AW93" i="12"/>
  <c r="AW94" i="12"/>
  <c r="AW95" i="12"/>
  <c r="AW96" i="12"/>
  <c r="AW97" i="12"/>
  <c r="AW98" i="12"/>
  <c r="AW99" i="12"/>
  <c r="AW100" i="12"/>
  <c r="AW101" i="12"/>
  <c r="AW102" i="12"/>
  <c r="AW103" i="12"/>
  <c r="AW104" i="12"/>
  <c r="AW105" i="12"/>
  <c r="AW106" i="12"/>
  <c r="AW107" i="12"/>
  <c r="AW108" i="12"/>
  <c r="AW109" i="12"/>
  <c r="AW110" i="12"/>
  <c r="AW111" i="12"/>
  <c r="AW112" i="12"/>
  <c r="AW113" i="12"/>
  <c r="AW114" i="12"/>
  <c r="AW115" i="12"/>
  <c r="AW116" i="12"/>
  <c r="AW117" i="12"/>
  <c r="AW118" i="12"/>
  <c r="AW119" i="12"/>
  <c r="AW120" i="12"/>
  <c r="AW121" i="12"/>
  <c r="AW122" i="12"/>
  <c r="AW123" i="12"/>
  <c r="AW124" i="12"/>
  <c r="AW125" i="12"/>
  <c r="AW126" i="12"/>
  <c r="AW127" i="12"/>
  <c r="AW128" i="12"/>
  <c r="AW129" i="12"/>
  <c r="AW130" i="12"/>
  <c r="AW131" i="12"/>
  <c r="AW132" i="12"/>
  <c r="AW133" i="12"/>
  <c r="AW134" i="12"/>
  <c r="AW135" i="12"/>
  <c r="AW136" i="12"/>
  <c r="AW137" i="12"/>
  <c r="AW138" i="12"/>
  <c r="AW139" i="12"/>
  <c r="AW140" i="12"/>
  <c r="AW141" i="12"/>
  <c r="AW142" i="12"/>
  <c r="AW143" i="12"/>
  <c r="AW144" i="12"/>
  <c r="AW145" i="12"/>
  <c r="AW146" i="12"/>
  <c r="AW147" i="12"/>
  <c r="AW148" i="12"/>
  <c r="AW149" i="12"/>
  <c r="AW150" i="12"/>
  <c r="AW151" i="12"/>
  <c r="AW152" i="12"/>
  <c r="AW153" i="12"/>
  <c r="AW154" i="12"/>
  <c r="AW155" i="12"/>
  <c r="AW156" i="12"/>
  <c r="AW157" i="12"/>
  <c r="AW158" i="12"/>
  <c r="AW159" i="12"/>
  <c r="AW160" i="12"/>
  <c r="AW161" i="12"/>
  <c r="AW162" i="12"/>
  <c r="AW163" i="12"/>
  <c r="AW164" i="12"/>
  <c r="AW165" i="12"/>
  <c r="AW166" i="12"/>
  <c r="AW6" i="12"/>
  <c r="AQ7" i="12"/>
  <c r="AQ8" i="12"/>
  <c r="AQ9" i="12"/>
  <c r="AQ10" i="12"/>
  <c r="AQ11" i="12"/>
  <c r="AQ12" i="12"/>
  <c r="AQ13" i="12"/>
  <c r="AQ14" i="12"/>
  <c r="AQ15" i="12"/>
  <c r="AQ16" i="12"/>
  <c r="AQ17" i="12"/>
  <c r="AQ18" i="12"/>
  <c r="AQ19" i="12"/>
  <c r="AQ20" i="12"/>
  <c r="AQ21" i="12"/>
  <c r="AQ22" i="12"/>
  <c r="AQ23" i="12"/>
  <c r="AQ24" i="12"/>
  <c r="AQ25" i="12"/>
  <c r="AQ26" i="12"/>
  <c r="AQ27" i="12"/>
  <c r="AQ28" i="12"/>
  <c r="AQ29" i="12"/>
  <c r="AQ30" i="12"/>
  <c r="AQ31" i="12"/>
  <c r="AQ32" i="12"/>
  <c r="AQ33" i="12"/>
  <c r="AQ34" i="12"/>
  <c r="AQ35" i="12"/>
  <c r="AQ36" i="12"/>
  <c r="AQ37" i="12"/>
  <c r="AQ38" i="12"/>
  <c r="AQ39" i="12"/>
  <c r="AQ40" i="12"/>
  <c r="AQ41" i="12"/>
  <c r="AQ42" i="12"/>
  <c r="AQ43" i="12"/>
  <c r="AQ44" i="12"/>
  <c r="AQ45" i="12"/>
  <c r="AQ46" i="12"/>
  <c r="AQ47" i="12"/>
  <c r="AQ48" i="12"/>
  <c r="AQ49" i="12"/>
  <c r="AQ50" i="12"/>
  <c r="AQ51" i="12"/>
  <c r="AQ52" i="12"/>
  <c r="AQ53" i="12"/>
  <c r="AQ54" i="12"/>
  <c r="AQ55" i="12"/>
  <c r="AQ56" i="12"/>
  <c r="AQ57" i="12"/>
  <c r="AQ58" i="12"/>
  <c r="AQ59" i="12"/>
  <c r="AQ60" i="12"/>
  <c r="AQ61" i="12"/>
  <c r="AQ62" i="12"/>
  <c r="AQ63" i="12"/>
  <c r="AQ64" i="12"/>
  <c r="AQ65" i="12"/>
  <c r="AQ66" i="12"/>
  <c r="AQ67" i="12"/>
  <c r="AQ68" i="12"/>
  <c r="AQ69" i="12"/>
  <c r="AQ70" i="12"/>
  <c r="AQ71" i="12"/>
  <c r="AQ72" i="12"/>
  <c r="AQ73" i="12"/>
  <c r="AQ74" i="12"/>
  <c r="AQ75" i="12"/>
  <c r="AQ76" i="12"/>
  <c r="AQ77" i="12"/>
  <c r="AQ78" i="12"/>
  <c r="AQ79" i="12"/>
  <c r="AQ80" i="12"/>
  <c r="AQ81" i="12"/>
  <c r="AQ82" i="12"/>
  <c r="AQ83" i="12"/>
  <c r="AQ84" i="12"/>
  <c r="AQ85" i="12"/>
  <c r="AQ86" i="12"/>
  <c r="AQ87" i="12"/>
  <c r="AQ88" i="12"/>
  <c r="AQ89" i="12"/>
  <c r="AQ90" i="12"/>
  <c r="AQ91" i="12"/>
  <c r="AQ92" i="12"/>
  <c r="AQ93" i="12"/>
  <c r="AQ94" i="12"/>
  <c r="AQ95" i="12"/>
  <c r="AQ96" i="12"/>
  <c r="AQ97" i="12"/>
  <c r="AQ98" i="12"/>
  <c r="AQ99" i="12"/>
  <c r="AQ100" i="12"/>
  <c r="AQ101" i="12"/>
  <c r="AQ102" i="12"/>
  <c r="AQ103" i="12"/>
  <c r="AQ104" i="12"/>
  <c r="AQ105" i="12"/>
  <c r="AQ106" i="12"/>
  <c r="AQ107" i="12"/>
  <c r="AQ108" i="12"/>
  <c r="AQ109" i="12"/>
  <c r="AQ110" i="12"/>
  <c r="AQ111" i="12"/>
  <c r="AQ112" i="12"/>
  <c r="AQ113" i="12"/>
  <c r="AQ114" i="12"/>
  <c r="AQ115" i="12"/>
  <c r="AQ116" i="12"/>
  <c r="AQ117" i="12"/>
  <c r="AQ118" i="12"/>
  <c r="AQ119" i="12"/>
  <c r="AQ120" i="12"/>
  <c r="AQ121" i="12"/>
  <c r="AQ122" i="12"/>
  <c r="AQ123" i="12"/>
  <c r="AQ124" i="12"/>
  <c r="AQ125" i="12"/>
  <c r="AQ126" i="12"/>
  <c r="AQ127" i="12"/>
  <c r="AQ128" i="12"/>
  <c r="AQ129" i="12"/>
  <c r="AQ130" i="12"/>
  <c r="AQ131" i="12"/>
  <c r="AQ132" i="12"/>
  <c r="AQ133" i="12"/>
  <c r="AQ134" i="12"/>
  <c r="AQ135" i="12"/>
  <c r="AQ136" i="12"/>
  <c r="AQ137" i="12"/>
  <c r="AQ138" i="12"/>
  <c r="AQ139" i="12"/>
  <c r="AQ140" i="12"/>
  <c r="AQ141" i="12"/>
  <c r="AQ142" i="12"/>
  <c r="AQ143" i="12"/>
  <c r="AQ144" i="12"/>
  <c r="AQ145" i="12"/>
  <c r="AQ146" i="12"/>
  <c r="AQ147" i="12"/>
  <c r="AQ148" i="12"/>
  <c r="AQ149" i="12"/>
  <c r="AQ150" i="12"/>
  <c r="AQ151" i="12"/>
  <c r="AQ152" i="12"/>
  <c r="AQ153" i="12"/>
  <c r="AQ154" i="12"/>
  <c r="AQ155" i="12"/>
  <c r="AQ156" i="12"/>
  <c r="AQ157" i="12"/>
  <c r="AQ158" i="12"/>
  <c r="AQ159" i="12"/>
  <c r="AQ160" i="12"/>
  <c r="AQ161" i="12"/>
  <c r="AQ162" i="12"/>
  <c r="AQ163" i="12"/>
  <c r="AQ164" i="12"/>
  <c r="AQ165" i="12"/>
  <c r="AQ166" i="12"/>
  <c r="AQ6" i="12"/>
  <c r="J16" i="32" l="1"/>
  <c r="AS4" i="12"/>
  <c r="AM4" i="12"/>
  <c r="AG4" i="12"/>
  <c r="AA4" i="12"/>
  <c r="U4" i="12"/>
  <c r="O4" i="12"/>
  <c r="AV7" i="12"/>
  <c r="AV8" i="12"/>
  <c r="AV9" i="12"/>
  <c r="AV10" i="12"/>
  <c r="AV11" i="12"/>
  <c r="AV12" i="12"/>
  <c r="AV13" i="12"/>
  <c r="AV14" i="12"/>
  <c r="AV15" i="12"/>
  <c r="AV16" i="12"/>
  <c r="AV17" i="12"/>
  <c r="AV18" i="12"/>
  <c r="AV19" i="12"/>
  <c r="AV20" i="12"/>
  <c r="AV21" i="12"/>
  <c r="AV22" i="12"/>
  <c r="AV23" i="12"/>
  <c r="AV24" i="12"/>
  <c r="AV25" i="12"/>
  <c r="AV26" i="12"/>
  <c r="AV27" i="12"/>
  <c r="AV28" i="12"/>
  <c r="AV29" i="12"/>
  <c r="AV30" i="12"/>
  <c r="AV31" i="12"/>
  <c r="AV32" i="12"/>
  <c r="AV33" i="12"/>
  <c r="AV34" i="12"/>
  <c r="AV35" i="12"/>
  <c r="AV36" i="12"/>
  <c r="AV37" i="12"/>
  <c r="AV38" i="12"/>
  <c r="AV39" i="12"/>
  <c r="AV40" i="12"/>
  <c r="AV41" i="12"/>
  <c r="AV42" i="12"/>
  <c r="AV43" i="12"/>
  <c r="AV44" i="12"/>
  <c r="AV45" i="12"/>
  <c r="AV46" i="12"/>
  <c r="AV47" i="12"/>
  <c r="AV48" i="12"/>
  <c r="AV49" i="12"/>
  <c r="AV50" i="12"/>
  <c r="AV51" i="12"/>
  <c r="AV52" i="12"/>
  <c r="AV53" i="12"/>
  <c r="AV54" i="12"/>
  <c r="AV55" i="12"/>
  <c r="AV56" i="12"/>
  <c r="AV57" i="12"/>
  <c r="AV58" i="12"/>
  <c r="AV59" i="12"/>
  <c r="AV60" i="12"/>
  <c r="AV61" i="12"/>
  <c r="AV62" i="12"/>
  <c r="AV63" i="12"/>
  <c r="AV64" i="12"/>
  <c r="AV65" i="12"/>
  <c r="AV66" i="12"/>
  <c r="AV67" i="12"/>
  <c r="AV68" i="12"/>
  <c r="AV69" i="12"/>
  <c r="AV70" i="12"/>
  <c r="AV71" i="12"/>
  <c r="AV72" i="12"/>
  <c r="AV73" i="12"/>
  <c r="AV74" i="12"/>
  <c r="AV75" i="12"/>
  <c r="AV76" i="12"/>
  <c r="AV77" i="12"/>
  <c r="AV78" i="12"/>
  <c r="AV79" i="12"/>
  <c r="AV80" i="12"/>
  <c r="AV81" i="12"/>
  <c r="AV82" i="12"/>
  <c r="AV83" i="12"/>
  <c r="AV84" i="12"/>
  <c r="AV85" i="12"/>
  <c r="AV86" i="12"/>
  <c r="AV87" i="12"/>
  <c r="AV88" i="12"/>
  <c r="AV89" i="12"/>
  <c r="AV90" i="12"/>
  <c r="AV91" i="12"/>
  <c r="AV92" i="12"/>
  <c r="AV93" i="12"/>
  <c r="AV94" i="12"/>
  <c r="AV95" i="12"/>
  <c r="AV96" i="12"/>
  <c r="AV97" i="12"/>
  <c r="AV98" i="12"/>
  <c r="AV99" i="12"/>
  <c r="AV100" i="12"/>
  <c r="AV101" i="12"/>
  <c r="AV102" i="12"/>
  <c r="AV103" i="12"/>
  <c r="AV104" i="12"/>
  <c r="AV105" i="12"/>
  <c r="AV106" i="12"/>
  <c r="AV107" i="12"/>
  <c r="AV108" i="12"/>
  <c r="AV109" i="12"/>
  <c r="AV110" i="12"/>
  <c r="AV111" i="12"/>
  <c r="AV112" i="12"/>
  <c r="AV113" i="12"/>
  <c r="AV114" i="12"/>
  <c r="AV115" i="12"/>
  <c r="AV116" i="12"/>
  <c r="AV117" i="12"/>
  <c r="AV118" i="12"/>
  <c r="AV119" i="12"/>
  <c r="AV120" i="12"/>
  <c r="AV121" i="12"/>
  <c r="AV122" i="12"/>
  <c r="AV123" i="12"/>
  <c r="AV124" i="12"/>
  <c r="AV125" i="12"/>
  <c r="AV126" i="12"/>
  <c r="AV127" i="12"/>
  <c r="AV128" i="12"/>
  <c r="AV129" i="12"/>
  <c r="AV130" i="12"/>
  <c r="AV131" i="12"/>
  <c r="AV132" i="12"/>
  <c r="AV133" i="12"/>
  <c r="AV134" i="12"/>
  <c r="AV135" i="12"/>
  <c r="AV136" i="12"/>
  <c r="AV137" i="12"/>
  <c r="AV138" i="12"/>
  <c r="AV139" i="12"/>
  <c r="AV140" i="12"/>
  <c r="AV141" i="12"/>
  <c r="AV142" i="12"/>
  <c r="AV143" i="12"/>
  <c r="AV144" i="12"/>
  <c r="AV145" i="12"/>
  <c r="AV146" i="12"/>
  <c r="AV147" i="12"/>
  <c r="AV148" i="12"/>
  <c r="AV149" i="12"/>
  <c r="AV150" i="12"/>
  <c r="AV151" i="12"/>
  <c r="AV152" i="12"/>
  <c r="AV153" i="12"/>
  <c r="AV154" i="12"/>
  <c r="AV155" i="12"/>
  <c r="AV156" i="12"/>
  <c r="AV157" i="12"/>
  <c r="AV158" i="12"/>
  <c r="AV159" i="12"/>
  <c r="AV160" i="12"/>
  <c r="AV161" i="12"/>
  <c r="AV162" i="12"/>
  <c r="AV163" i="12"/>
  <c r="AV164" i="12"/>
  <c r="AV165" i="12"/>
  <c r="AV166" i="12"/>
  <c r="AV6" i="12"/>
  <c r="AP7" i="12"/>
  <c r="AP8" i="12"/>
  <c r="AP9" i="12"/>
  <c r="AP10" i="12"/>
  <c r="AP11" i="12"/>
  <c r="AP12" i="12"/>
  <c r="AP13" i="12"/>
  <c r="AP14" i="12"/>
  <c r="AP15" i="12"/>
  <c r="AP16" i="12"/>
  <c r="AP17" i="12"/>
  <c r="AP18" i="12"/>
  <c r="AP19" i="12"/>
  <c r="AP20" i="12"/>
  <c r="AP21" i="12"/>
  <c r="AP22" i="12"/>
  <c r="AP23" i="12"/>
  <c r="AP24" i="12"/>
  <c r="AP25" i="12"/>
  <c r="AP26" i="12"/>
  <c r="AP27" i="12"/>
  <c r="AP28" i="12"/>
  <c r="AP29" i="12"/>
  <c r="AP30" i="12"/>
  <c r="AP31" i="12"/>
  <c r="AP32" i="12"/>
  <c r="AP33" i="12"/>
  <c r="AP34" i="12"/>
  <c r="AP35" i="12"/>
  <c r="AP36" i="12"/>
  <c r="AP37" i="12"/>
  <c r="AP38" i="12"/>
  <c r="AP39" i="12"/>
  <c r="AP40" i="12"/>
  <c r="AP41" i="12"/>
  <c r="AP42" i="12"/>
  <c r="AP43" i="12"/>
  <c r="AP44" i="12"/>
  <c r="AP45" i="12"/>
  <c r="AP46" i="12"/>
  <c r="AP47" i="12"/>
  <c r="AP48" i="12"/>
  <c r="AP49" i="12"/>
  <c r="AP50" i="12"/>
  <c r="AP51" i="12"/>
  <c r="AP52" i="12"/>
  <c r="AP53" i="12"/>
  <c r="AP54" i="12"/>
  <c r="AP55" i="12"/>
  <c r="AP56" i="12"/>
  <c r="AP57" i="12"/>
  <c r="AP58" i="12"/>
  <c r="AP59" i="12"/>
  <c r="AP60" i="12"/>
  <c r="AP61" i="12"/>
  <c r="AP62" i="12"/>
  <c r="AP63" i="12"/>
  <c r="AP64" i="12"/>
  <c r="AP65" i="12"/>
  <c r="AP66" i="12"/>
  <c r="AP67" i="12"/>
  <c r="AP68" i="12"/>
  <c r="AP69" i="12"/>
  <c r="AP70" i="12"/>
  <c r="AP71" i="12"/>
  <c r="AP72" i="12"/>
  <c r="AP73" i="12"/>
  <c r="AP74" i="12"/>
  <c r="AP75" i="12"/>
  <c r="AP76" i="12"/>
  <c r="AP77" i="12"/>
  <c r="AP78" i="12"/>
  <c r="AP79" i="12"/>
  <c r="AP80" i="12"/>
  <c r="AP81" i="12"/>
  <c r="AP82" i="12"/>
  <c r="AP83" i="12"/>
  <c r="AP84" i="12"/>
  <c r="AP85" i="12"/>
  <c r="AP86" i="12"/>
  <c r="AP87" i="12"/>
  <c r="AP88" i="12"/>
  <c r="AP89" i="12"/>
  <c r="AP90" i="12"/>
  <c r="AP91" i="12"/>
  <c r="AP92" i="12"/>
  <c r="AP93" i="12"/>
  <c r="AP94" i="12"/>
  <c r="AP95" i="12"/>
  <c r="AP96" i="12"/>
  <c r="AP97" i="12"/>
  <c r="AP98" i="12"/>
  <c r="AP99" i="12"/>
  <c r="AP100" i="12"/>
  <c r="AP101" i="12"/>
  <c r="AP102" i="12"/>
  <c r="AP103" i="12"/>
  <c r="AP104" i="12"/>
  <c r="AP105" i="12"/>
  <c r="AP106" i="12"/>
  <c r="AP107" i="12"/>
  <c r="AP108" i="12"/>
  <c r="AP109" i="12"/>
  <c r="AP110" i="12"/>
  <c r="AP111" i="12"/>
  <c r="AP112" i="12"/>
  <c r="AP113" i="12"/>
  <c r="AP114" i="12"/>
  <c r="AP115" i="12"/>
  <c r="AP116" i="12"/>
  <c r="AP117" i="12"/>
  <c r="AP118" i="12"/>
  <c r="AP119" i="12"/>
  <c r="AP120" i="12"/>
  <c r="AP121" i="12"/>
  <c r="AP122" i="12"/>
  <c r="AP123" i="12"/>
  <c r="AP124" i="12"/>
  <c r="AP125" i="12"/>
  <c r="AP126" i="12"/>
  <c r="AP127" i="12"/>
  <c r="AP128" i="12"/>
  <c r="AP129" i="12"/>
  <c r="AP130" i="12"/>
  <c r="AP131" i="12"/>
  <c r="AP132" i="12"/>
  <c r="AP133" i="12"/>
  <c r="AP134" i="12"/>
  <c r="AP135" i="12"/>
  <c r="AP136" i="12"/>
  <c r="AP137" i="12"/>
  <c r="AP138" i="12"/>
  <c r="AP139" i="12"/>
  <c r="AP140" i="12"/>
  <c r="AP141" i="12"/>
  <c r="AP142" i="12"/>
  <c r="AP143" i="12"/>
  <c r="AP144" i="12"/>
  <c r="AP145" i="12"/>
  <c r="AP146" i="12"/>
  <c r="AP147" i="12"/>
  <c r="AP148" i="12"/>
  <c r="AP149" i="12"/>
  <c r="AP150" i="12"/>
  <c r="AP151" i="12"/>
  <c r="AP152" i="12"/>
  <c r="AP153" i="12"/>
  <c r="AP154" i="12"/>
  <c r="AP155" i="12"/>
  <c r="AP156" i="12"/>
  <c r="AP157" i="12"/>
  <c r="AP158" i="12"/>
  <c r="AP159" i="12"/>
  <c r="AP160" i="12"/>
  <c r="AP161" i="12"/>
  <c r="AP162" i="12"/>
  <c r="AP163" i="12"/>
  <c r="AP164" i="12"/>
  <c r="AP165" i="12"/>
  <c r="AP166" i="12"/>
  <c r="AP6" i="12"/>
  <c r="AJ7" i="12"/>
  <c r="AJ10" i="12"/>
  <c r="AJ12" i="12"/>
  <c r="AJ13" i="12"/>
  <c r="AJ15" i="12"/>
  <c r="AJ16" i="12"/>
  <c r="AJ17" i="12"/>
  <c r="AJ20" i="12"/>
  <c r="AJ21" i="12"/>
  <c r="AJ22" i="12"/>
  <c r="AJ23" i="12"/>
  <c r="AJ24" i="12"/>
  <c r="AJ25" i="12"/>
  <c r="AJ26" i="12"/>
  <c r="AJ28" i="12"/>
  <c r="AJ30" i="12"/>
  <c r="AJ31" i="12"/>
  <c r="AJ32" i="12"/>
  <c r="AJ33" i="12"/>
  <c r="AJ34" i="12"/>
  <c r="AJ35" i="12"/>
  <c r="AJ36" i="12"/>
  <c r="AJ37" i="12"/>
  <c r="AJ38" i="12"/>
  <c r="AJ39" i="12"/>
  <c r="AJ40" i="12"/>
  <c r="AJ41" i="12"/>
  <c r="AJ42" i="12"/>
  <c r="AJ43" i="12"/>
  <c r="AJ44" i="12"/>
  <c r="AJ45" i="12"/>
  <c r="AJ46" i="12"/>
  <c r="AJ47" i="12"/>
  <c r="AJ48" i="12"/>
  <c r="AJ49" i="12"/>
  <c r="AJ50" i="12"/>
  <c r="AJ51" i="12"/>
  <c r="AJ52" i="12"/>
  <c r="AJ53" i="12"/>
  <c r="AJ54" i="12"/>
  <c r="AJ55" i="12"/>
  <c r="AJ56" i="12"/>
  <c r="AJ57" i="12"/>
  <c r="AJ58" i="12"/>
  <c r="AJ59" i="12"/>
  <c r="AJ60" i="12"/>
  <c r="AJ61" i="12"/>
  <c r="AJ62" i="12"/>
  <c r="AJ63" i="12"/>
  <c r="AJ64" i="12"/>
  <c r="AJ65" i="12"/>
  <c r="AJ66" i="12"/>
  <c r="AJ67" i="12"/>
  <c r="AJ68" i="12"/>
  <c r="AJ69" i="12"/>
  <c r="AJ70" i="12"/>
  <c r="AJ71" i="12"/>
  <c r="AJ72" i="12"/>
  <c r="AJ73" i="12"/>
  <c r="AJ74" i="12"/>
  <c r="AJ75" i="12"/>
  <c r="AJ76" i="12"/>
  <c r="AJ77" i="12"/>
  <c r="AJ78" i="12"/>
  <c r="AJ79" i="12"/>
  <c r="AJ80" i="12"/>
  <c r="AJ81" i="12"/>
  <c r="AJ82" i="12"/>
  <c r="AJ83" i="12"/>
  <c r="AJ84" i="12"/>
  <c r="AJ85" i="12"/>
  <c r="AJ86" i="12"/>
  <c r="AJ87" i="12"/>
  <c r="AJ88" i="12"/>
  <c r="AJ89" i="12"/>
  <c r="AJ90" i="12"/>
  <c r="AJ91" i="12"/>
  <c r="AJ92" i="12"/>
  <c r="AJ93" i="12"/>
  <c r="AJ94" i="12"/>
  <c r="AJ95" i="12"/>
  <c r="AJ96" i="12"/>
  <c r="AJ97" i="12"/>
  <c r="AJ98" i="12"/>
  <c r="AJ99" i="12"/>
  <c r="AJ100" i="12"/>
  <c r="AJ101" i="12"/>
  <c r="AJ102" i="12"/>
  <c r="AJ103" i="12"/>
  <c r="AJ104" i="12"/>
  <c r="AJ105" i="12"/>
  <c r="AJ106" i="12"/>
  <c r="AJ107" i="12"/>
  <c r="AJ108" i="12"/>
  <c r="AJ109" i="12"/>
  <c r="AJ110" i="12"/>
  <c r="AJ111" i="12"/>
  <c r="AJ112" i="12"/>
  <c r="AJ113" i="12"/>
  <c r="AJ114" i="12"/>
  <c r="AJ115" i="12"/>
  <c r="AJ116" i="12"/>
  <c r="AJ117" i="12"/>
  <c r="AJ118" i="12"/>
  <c r="AJ119" i="12"/>
  <c r="AJ120" i="12"/>
  <c r="AJ121" i="12"/>
  <c r="AJ122" i="12"/>
  <c r="AJ123" i="12"/>
  <c r="AJ124" i="12"/>
  <c r="AJ125" i="12"/>
  <c r="AJ126" i="12"/>
  <c r="AJ127" i="12"/>
  <c r="AJ128" i="12"/>
  <c r="AJ129" i="12"/>
  <c r="AJ130" i="12"/>
  <c r="AJ131" i="12"/>
  <c r="AJ132" i="12"/>
  <c r="AJ133" i="12"/>
  <c r="AJ134" i="12"/>
  <c r="AJ135" i="12"/>
  <c r="AJ136" i="12"/>
  <c r="AJ137" i="12"/>
  <c r="AJ138" i="12"/>
  <c r="AJ139" i="12"/>
  <c r="AJ140" i="12"/>
  <c r="AJ141" i="12"/>
  <c r="AJ142" i="12"/>
  <c r="AJ143" i="12"/>
  <c r="AJ144" i="12"/>
  <c r="AJ145" i="12"/>
  <c r="AJ146" i="12"/>
  <c r="AJ147" i="12"/>
  <c r="AJ148" i="12"/>
  <c r="AJ149" i="12"/>
  <c r="AJ150" i="12"/>
  <c r="AJ151" i="12"/>
  <c r="AJ152" i="12"/>
  <c r="AJ153" i="12"/>
  <c r="AJ154" i="12"/>
  <c r="AJ155" i="12"/>
  <c r="AJ156" i="12"/>
  <c r="AJ157" i="12"/>
  <c r="AJ158" i="12"/>
  <c r="AJ159" i="12"/>
  <c r="AJ160" i="12"/>
  <c r="AJ161" i="12"/>
  <c r="AJ162" i="12"/>
  <c r="AJ163" i="12"/>
  <c r="AJ164" i="12"/>
  <c r="AJ165" i="12"/>
  <c r="AJ166" i="12"/>
  <c r="AJ6" i="12"/>
  <c r="AD7" i="12"/>
  <c r="AD10" i="12"/>
  <c r="AD12" i="12"/>
  <c r="AD13" i="12"/>
  <c r="AD15" i="12"/>
  <c r="AD16" i="12"/>
  <c r="AD17" i="12"/>
  <c r="AD20" i="12"/>
  <c r="AD21" i="12"/>
  <c r="AD22" i="12"/>
  <c r="AD23" i="12"/>
  <c r="AD24" i="12"/>
  <c r="AD25" i="12"/>
  <c r="AD26" i="12"/>
  <c r="AD28" i="12"/>
  <c r="AD30" i="12"/>
  <c r="AD31" i="12"/>
  <c r="AD32" i="12"/>
  <c r="AD33" i="12"/>
  <c r="AD34" i="12"/>
  <c r="AD35" i="12"/>
  <c r="AD36" i="12"/>
  <c r="AD37" i="12"/>
  <c r="AD38" i="12"/>
  <c r="AD39" i="12"/>
  <c r="AD40" i="12"/>
  <c r="AD41" i="12"/>
  <c r="AD42" i="12"/>
  <c r="AD43" i="12"/>
  <c r="AD44" i="12"/>
  <c r="AD45" i="12"/>
  <c r="AD46" i="12"/>
  <c r="AD47" i="12"/>
  <c r="AD48" i="12"/>
  <c r="AD49" i="12"/>
  <c r="AD50" i="12"/>
  <c r="AD51" i="12"/>
  <c r="AD52" i="12"/>
  <c r="AD53" i="12"/>
  <c r="AD54" i="12"/>
  <c r="AD55" i="12"/>
  <c r="AD56" i="12"/>
  <c r="AD57" i="12"/>
  <c r="AD58" i="12"/>
  <c r="AD59" i="12"/>
  <c r="AD60" i="12"/>
  <c r="AD61" i="12"/>
  <c r="AD62" i="12"/>
  <c r="AD63" i="12"/>
  <c r="AD64" i="12"/>
  <c r="AD65" i="12"/>
  <c r="AD66" i="12"/>
  <c r="AD67" i="12"/>
  <c r="AD68" i="12"/>
  <c r="AD69" i="12"/>
  <c r="AD70" i="12"/>
  <c r="AD71" i="12"/>
  <c r="AD72" i="12"/>
  <c r="AD73" i="12"/>
  <c r="AD74" i="12"/>
  <c r="AD75" i="12"/>
  <c r="AD76" i="12"/>
  <c r="AD77" i="12"/>
  <c r="AD78" i="12"/>
  <c r="AD79" i="12"/>
  <c r="AD80" i="12"/>
  <c r="AD81" i="12"/>
  <c r="AD82" i="12"/>
  <c r="AD83" i="12"/>
  <c r="AD84" i="12"/>
  <c r="AD85" i="12"/>
  <c r="AD86" i="12"/>
  <c r="AD87" i="12"/>
  <c r="AD88" i="12"/>
  <c r="AD89" i="12"/>
  <c r="AD90" i="12"/>
  <c r="AD91" i="12"/>
  <c r="AD92" i="12"/>
  <c r="AD93" i="12"/>
  <c r="AD94" i="12"/>
  <c r="AD95" i="12"/>
  <c r="AD96" i="12"/>
  <c r="AD97" i="12"/>
  <c r="AD98" i="12"/>
  <c r="AD99" i="12"/>
  <c r="AD100" i="12"/>
  <c r="AD101" i="12"/>
  <c r="AD102" i="12"/>
  <c r="AD103" i="12"/>
  <c r="AD104" i="12"/>
  <c r="AD105" i="12"/>
  <c r="AD106" i="12"/>
  <c r="AD107" i="12"/>
  <c r="AD108" i="12"/>
  <c r="AD109" i="12"/>
  <c r="AD110" i="12"/>
  <c r="AD111" i="12"/>
  <c r="AD112" i="12"/>
  <c r="AD113" i="12"/>
  <c r="AD114" i="12"/>
  <c r="AD115" i="12"/>
  <c r="AD116" i="12"/>
  <c r="AD117" i="12"/>
  <c r="AD118" i="12"/>
  <c r="AD119" i="12"/>
  <c r="AD120" i="12"/>
  <c r="AD121" i="12"/>
  <c r="AD122" i="12"/>
  <c r="AD123" i="12"/>
  <c r="AD124" i="12"/>
  <c r="AD125" i="12"/>
  <c r="AD126" i="12"/>
  <c r="AD127" i="12"/>
  <c r="AD128" i="12"/>
  <c r="AD129" i="12"/>
  <c r="AD130" i="12"/>
  <c r="AD131" i="12"/>
  <c r="AD132" i="12"/>
  <c r="AD133" i="12"/>
  <c r="AD134" i="12"/>
  <c r="AD135" i="12"/>
  <c r="AD136" i="12"/>
  <c r="AD137" i="12"/>
  <c r="AD138" i="12"/>
  <c r="AD139" i="12"/>
  <c r="AD140" i="12"/>
  <c r="AD141" i="12"/>
  <c r="AD142" i="12"/>
  <c r="AD143" i="12"/>
  <c r="AD144" i="12"/>
  <c r="AD145" i="12"/>
  <c r="AD146" i="12"/>
  <c r="AD147" i="12"/>
  <c r="AD148" i="12"/>
  <c r="AD149" i="12"/>
  <c r="AD150" i="12"/>
  <c r="AD151" i="12"/>
  <c r="AD152" i="12"/>
  <c r="AD153" i="12"/>
  <c r="AD154" i="12"/>
  <c r="AD155" i="12"/>
  <c r="AD156" i="12"/>
  <c r="AD157" i="12"/>
  <c r="AD158" i="12"/>
  <c r="AD159" i="12"/>
  <c r="AD160" i="12"/>
  <c r="AD161" i="12"/>
  <c r="AD162" i="12"/>
  <c r="AD163" i="12"/>
  <c r="AD164" i="12"/>
  <c r="AD165" i="12"/>
  <c r="AD166" i="12"/>
  <c r="AD6" i="12"/>
  <c r="X7" i="12"/>
  <c r="X10" i="12"/>
  <c r="X12" i="12"/>
  <c r="X13" i="12"/>
  <c r="X15" i="12"/>
  <c r="X16" i="12"/>
  <c r="X17" i="12"/>
  <c r="X20" i="12"/>
  <c r="X23" i="12"/>
  <c r="X24" i="12"/>
  <c r="X25" i="12"/>
  <c r="X26" i="12"/>
  <c r="X28" i="12"/>
  <c r="X31" i="12"/>
  <c r="X32" i="12"/>
  <c r="X33" i="12"/>
  <c r="X34" i="12"/>
  <c r="X35" i="12"/>
  <c r="X36" i="12"/>
  <c r="X37" i="12"/>
  <c r="X38" i="12"/>
  <c r="X39" i="12"/>
  <c r="X40" i="12"/>
  <c r="X41" i="12"/>
  <c r="X42" i="12"/>
  <c r="X43" i="12"/>
  <c r="X44" i="12"/>
  <c r="X45" i="12"/>
  <c r="X46" i="12"/>
  <c r="X47" i="12"/>
  <c r="X48" i="12"/>
  <c r="X49" i="12"/>
  <c r="X50" i="12"/>
  <c r="X51" i="12"/>
  <c r="X52" i="12"/>
  <c r="X53" i="12"/>
  <c r="X54" i="12"/>
  <c r="X55" i="12"/>
  <c r="X56" i="12"/>
  <c r="X57" i="12"/>
  <c r="X58" i="12"/>
  <c r="X59" i="12"/>
  <c r="X60" i="12"/>
  <c r="X61" i="12"/>
  <c r="X62" i="12"/>
  <c r="X63" i="12"/>
  <c r="X64" i="12"/>
  <c r="X65" i="12"/>
  <c r="X66" i="12"/>
  <c r="X67" i="12"/>
  <c r="X68" i="12"/>
  <c r="X69" i="12"/>
  <c r="X70" i="12"/>
  <c r="X71" i="12"/>
  <c r="X72" i="12"/>
  <c r="X73" i="12"/>
  <c r="X74" i="12"/>
  <c r="X75" i="12"/>
  <c r="X76" i="12"/>
  <c r="X77" i="12"/>
  <c r="X78" i="12"/>
  <c r="X79" i="12"/>
  <c r="X80" i="12"/>
  <c r="X81" i="12"/>
  <c r="X82" i="12"/>
  <c r="X83" i="12"/>
  <c r="X84" i="12"/>
  <c r="X85" i="12"/>
  <c r="X86" i="12"/>
  <c r="X87" i="12"/>
  <c r="X88" i="12"/>
  <c r="X89" i="12"/>
  <c r="X90" i="12"/>
  <c r="X91" i="12"/>
  <c r="X92" i="12"/>
  <c r="X93" i="12"/>
  <c r="X94" i="12"/>
  <c r="X95" i="12"/>
  <c r="X96" i="12"/>
  <c r="X97" i="12"/>
  <c r="X98" i="12"/>
  <c r="X99" i="12"/>
  <c r="X100" i="12"/>
  <c r="X101" i="12"/>
  <c r="X102" i="12"/>
  <c r="X103" i="12"/>
  <c r="X104" i="12"/>
  <c r="X105" i="12"/>
  <c r="X106" i="12"/>
  <c r="X107" i="12"/>
  <c r="X108" i="12"/>
  <c r="X109" i="12"/>
  <c r="X110" i="12"/>
  <c r="X111" i="12"/>
  <c r="X112" i="12"/>
  <c r="X113" i="12"/>
  <c r="X114" i="12"/>
  <c r="X115" i="12"/>
  <c r="X116" i="12"/>
  <c r="X117" i="12"/>
  <c r="X118" i="12"/>
  <c r="X119" i="12"/>
  <c r="X120" i="12"/>
  <c r="X121" i="12"/>
  <c r="X122" i="12"/>
  <c r="X123" i="12"/>
  <c r="X124" i="12"/>
  <c r="X125" i="12"/>
  <c r="X126" i="12"/>
  <c r="X127" i="12"/>
  <c r="X128" i="12"/>
  <c r="X129" i="12"/>
  <c r="X130" i="12"/>
  <c r="X131" i="12"/>
  <c r="X132" i="12"/>
  <c r="X133" i="12"/>
  <c r="X134" i="12"/>
  <c r="X135" i="12"/>
  <c r="X136" i="12"/>
  <c r="X137" i="12"/>
  <c r="X138" i="12"/>
  <c r="X139" i="12"/>
  <c r="X140" i="12"/>
  <c r="X141" i="12"/>
  <c r="X142" i="12"/>
  <c r="X143" i="12"/>
  <c r="X144" i="12"/>
  <c r="X145" i="12"/>
  <c r="X146" i="12"/>
  <c r="X147" i="12"/>
  <c r="X148" i="12"/>
  <c r="X149" i="12"/>
  <c r="X150" i="12"/>
  <c r="X151" i="12"/>
  <c r="X152" i="12"/>
  <c r="X153" i="12"/>
  <c r="X154" i="12"/>
  <c r="X155" i="12"/>
  <c r="X156" i="12"/>
  <c r="X157" i="12"/>
  <c r="X158" i="12"/>
  <c r="X159" i="12"/>
  <c r="X160" i="12"/>
  <c r="X161" i="12"/>
  <c r="X162" i="12"/>
  <c r="X163" i="12"/>
  <c r="X164" i="12"/>
  <c r="X165" i="12"/>
  <c r="X166" i="12"/>
  <c r="X6" i="12"/>
  <c r="R7" i="12"/>
  <c r="R10" i="12"/>
  <c r="R12" i="12"/>
  <c r="R13" i="12"/>
  <c r="R15" i="12"/>
  <c r="R16" i="12"/>
  <c r="R17" i="12"/>
  <c r="R20" i="12"/>
  <c r="R23" i="12"/>
  <c r="R24" i="12"/>
  <c r="R25" i="12"/>
  <c r="R26" i="12"/>
  <c r="R28" i="12"/>
  <c r="R31" i="12"/>
  <c r="R32" i="12"/>
  <c r="R33" i="12"/>
  <c r="R34" i="12"/>
  <c r="R35" i="12"/>
  <c r="R36" i="12"/>
  <c r="R37" i="12"/>
  <c r="R38" i="12"/>
  <c r="R39" i="12"/>
  <c r="R40" i="12"/>
  <c r="R41" i="12"/>
  <c r="R42" i="12"/>
  <c r="R43" i="12"/>
  <c r="R44" i="12"/>
  <c r="R45" i="12"/>
  <c r="R46" i="12"/>
  <c r="R47" i="12"/>
  <c r="R48" i="12"/>
  <c r="R49" i="12"/>
  <c r="R50" i="12"/>
  <c r="R51" i="12"/>
  <c r="R52" i="12"/>
  <c r="R53" i="12"/>
  <c r="R54" i="12"/>
  <c r="R55" i="12"/>
  <c r="R56" i="12"/>
  <c r="R57" i="12"/>
  <c r="R58" i="12"/>
  <c r="R59" i="12"/>
  <c r="R60" i="12"/>
  <c r="R61" i="12"/>
  <c r="R62" i="12"/>
  <c r="R63" i="12"/>
  <c r="R64" i="12"/>
  <c r="R65" i="12"/>
  <c r="R66" i="12"/>
  <c r="R67" i="12"/>
  <c r="R68" i="12"/>
  <c r="R69" i="12"/>
  <c r="R70" i="12"/>
  <c r="R71" i="12"/>
  <c r="R72" i="12"/>
  <c r="R73" i="12"/>
  <c r="R74" i="12"/>
  <c r="R75" i="12"/>
  <c r="R76" i="12"/>
  <c r="R77" i="12"/>
  <c r="R78" i="12"/>
  <c r="R79" i="12"/>
  <c r="R80" i="12"/>
  <c r="R81" i="12"/>
  <c r="R82" i="12"/>
  <c r="R83" i="12"/>
  <c r="R84" i="12"/>
  <c r="R85" i="12"/>
  <c r="R86" i="12"/>
  <c r="R87" i="12"/>
  <c r="R88" i="12"/>
  <c r="R89" i="12"/>
  <c r="R90" i="12"/>
  <c r="R91" i="12"/>
  <c r="R92" i="12"/>
  <c r="R93" i="12"/>
  <c r="R94" i="12"/>
  <c r="R95" i="12"/>
  <c r="R96" i="12"/>
  <c r="R97" i="12"/>
  <c r="R98" i="12"/>
  <c r="R99" i="12"/>
  <c r="R100" i="12"/>
  <c r="R101" i="12"/>
  <c r="R102" i="12"/>
  <c r="R103" i="12"/>
  <c r="R104" i="12"/>
  <c r="R105" i="12"/>
  <c r="R106" i="12"/>
  <c r="R107" i="12"/>
  <c r="R108" i="12"/>
  <c r="R109" i="12"/>
  <c r="R110" i="12"/>
  <c r="R111" i="12"/>
  <c r="R112" i="12"/>
  <c r="R113" i="12"/>
  <c r="R114" i="12"/>
  <c r="R115" i="12"/>
  <c r="R116" i="12"/>
  <c r="R117" i="12"/>
  <c r="R118" i="12"/>
  <c r="R119" i="12"/>
  <c r="R120" i="12"/>
  <c r="R121" i="12"/>
  <c r="R122" i="12"/>
  <c r="R123" i="12"/>
  <c r="R124" i="12"/>
  <c r="R125" i="12"/>
  <c r="R126" i="12"/>
  <c r="R127" i="12"/>
  <c r="R128" i="12"/>
  <c r="R129" i="12"/>
  <c r="R130" i="12"/>
  <c r="R131" i="12"/>
  <c r="R132" i="12"/>
  <c r="R133" i="12"/>
  <c r="R134" i="12"/>
  <c r="R135" i="12"/>
  <c r="R136" i="12"/>
  <c r="R137" i="12"/>
  <c r="R138" i="12"/>
  <c r="R139" i="12"/>
  <c r="R140" i="12"/>
  <c r="R141" i="12"/>
  <c r="R142" i="12"/>
  <c r="R143" i="12"/>
  <c r="R144" i="12"/>
  <c r="R145" i="12"/>
  <c r="R146" i="12"/>
  <c r="R147" i="12"/>
  <c r="R148" i="12"/>
  <c r="R149" i="12"/>
  <c r="R150" i="12"/>
  <c r="R151" i="12"/>
  <c r="R152" i="12"/>
  <c r="R153" i="12"/>
  <c r="R154" i="12"/>
  <c r="R155" i="12"/>
  <c r="R156" i="12"/>
  <c r="R157" i="12"/>
  <c r="R158" i="12"/>
  <c r="R159" i="12"/>
  <c r="R160" i="12"/>
  <c r="R161" i="12"/>
  <c r="R162" i="12"/>
  <c r="R163" i="12"/>
  <c r="R164" i="12"/>
  <c r="R165" i="12"/>
  <c r="R166" i="12"/>
  <c r="R6" i="12"/>
  <c r="AU7" i="12"/>
  <c r="AU8" i="12"/>
  <c r="AU9" i="12"/>
  <c r="AU10" i="12"/>
  <c r="AU11" i="12"/>
  <c r="AU12" i="12"/>
  <c r="AU13" i="12"/>
  <c r="AU14" i="12"/>
  <c r="AU15" i="12"/>
  <c r="AU16" i="12"/>
  <c r="AU17" i="12"/>
  <c r="AU18" i="12"/>
  <c r="AU19" i="12"/>
  <c r="AU20" i="12"/>
  <c r="AU21" i="12"/>
  <c r="AU22" i="12"/>
  <c r="AU23" i="12"/>
  <c r="AU24" i="12"/>
  <c r="AU25" i="12"/>
  <c r="AU26" i="12"/>
  <c r="AU27" i="12"/>
  <c r="AU28" i="12"/>
  <c r="AU29" i="12"/>
  <c r="AU30" i="12"/>
  <c r="AU31" i="12"/>
  <c r="AU32" i="12"/>
  <c r="AU33" i="12"/>
  <c r="AU34" i="12"/>
  <c r="AU35" i="12"/>
  <c r="AU36" i="12"/>
  <c r="AU37" i="12"/>
  <c r="AU38" i="12"/>
  <c r="AU39" i="12"/>
  <c r="AU40" i="12"/>
  <c r="AU41" i="12"/>
  <c r="AU42" i="12"/>
  <c r="AU43" i="12"/>
  <c r="AU44" i="12"/>
  <c r="AU45" i="12"/>
  <c r="AU46" i="12"/>
  <c r="AU47" i="12"/>
  <c r="AU48" i="12"/>
  <c r="AU49" i="12"/>
  <c r="AU50" i="12"/>
  <c r="AU51" i="12"/>
  <c r="AU52" i="12"/>
  <c r="AU53" i="12"/>
  <c r="AU54" i="12"/>
  <c r="AU55" i="12"/>
  <c r="AU56" i="12"/>
  <c r="AU57" i="12"/>
  <c r="AU58" i="12"/>
  <c r="AU59" i="12"/>
  <c r="AU60" i="12"/>
  <c r="AU61" i="12"/>
  <c r="AU62" i="12"/>
  <c r="AU63" i="12"/>
  <c r="AU64" i="12"/>
  <c r="AU65" i="12"/>
  <c r="AU66" i="12"/>
  <c r="AU67" i="12"/>
  <c r="AU68" i="12"/>
  <c r="AU69" i="12"/>
  <c r="AU70" i="12"/>
  <c r="AU71" i="12"/>
  <c r="AU72" i="12"/>
  <c r="AU73" i="12"/>
  <c r="AU74" i="12"/>
  <c r="AU75" i="12"/>
  <c r="AU76" i="12"/>
  <c r="AU77" i="12"/>
  <c r="AU78" i="12"/>
  <c r="AU79" i="12"/>
  <c r="AU80" i="12"/>
  <c r="AU81" i="12"/>
  <c r="AU82" i="12"/>
  <c r="AU83" i="12"/>
  <c r="AU84" i="12"/>
  <c r="AU85" i="12"/>
  <c r="AU86" i="12"/>
  <c r="AU87" i="12"/>
  <c r="AU88" i="12"/>
  <c r="AU89" i="12"/>
  <c r="AU90" i="12"/>
  <c r="AU91" i="12"/>
  <c r="AU92" i="12"/>
  <c r="AU93" i="12"/>
  <c r="AU94" i="12"/>
  <c r="AU95" i="12"/>
  <c r="AU96" i="12"/>
  <c r="AU97" i="12"/>
  <c r="AU98" i="12"/>
  <c r="AU99" i="12"/>
  <c r="AU100" i="12"/>
  <c r="AU101" i="12"/>
  <c r="AU102" i="12"/>
  <c r="AU103" i="12"/>
  <c r="AU104" i="12"/>
  <c r="AU105" i="12"/>
  <c r="AU106" i="12"/>
  <c r="AU107" i="12"/>
  <c r="AU108" i="12"/>
  <c r="AU109" i="12"/>
  <c r="AU110" i="12"/>
  <c r="AU111" i="12"/>
  <c r="AU112" i="12"/>
  <c r="AU113" i="12"/>
  <c r="AU114" i="12"/>
  <c r="AU115" i="12"/>
  <c r="AU116" i="12"/>
  <c r="AU117" i="12"/>
  <c r="AU118" i="12"/>
  <c r="AU119" i="12"/>
  <c r="AU120" i="12"/>
  <c r="AU121" i="12"/>
  <c r="AU122" i="12"/>
  <c r="AU123" i="12"/>
  <c r="AU124" i="12"/>
  <c r="AU125" i="12"/>
  <c r="AU126" i="12"/>
  <c r="AU127" i="12"/>
  <c r="AU128" i="12"/>
  <c r="AU129" i="12"/>
  <c r="AU130" i="12"/>
  <c r="AU131" i="12"/>
  <c r="AU132" i="12"/>
  <c r="AU133" i="12"/>
  <c r="AU134" i="12"/>
  <c r="AU135" i="12"/>
  <c r="AU136" i="12"/>
  <c r="AU137" i="12"/>
  <c r="AU138" i="12"/>
  <c r="AU139" i="12"/>
  <c r="AU140" i="12"/>
  <c r="AU141" i="12"/>
  <c r="AU142" i="12"/>
  <c r="AU143" i="12"/>
  <c r="AU144" i="12"/>
  <c r="AU145" i="12"/>
  <c r="AU146" i="12"/>
  <c r="AU147" i="12"/>
  <c r="AU148" i="12"/>
  <c r="AU149" i="12"/>
  <c r="AU150" i="12"/>
  <c r="AU151" i="12"/>
  <c r="AU152" i="12"/>
  <c r="AU153" i="12"/>
  <c r="AU154" i="12"/>
  <c r="AU155" i="12"/>
  <c r="AU156" i="12"/>
  <c r="AU157" i="12"/>
  <c r="AU158" i="12"/>
  <c r="AU159" i="12"/>
  <c r="AU160" i="12"/>
  <c r="AU161" i="12"/>
  <c r="AU162" i="12"/>
  <c r="AU163" i="12"/>
  <c r="AU164" i="12"/>
  <c r="AU165" i="12"/>
  <c r="AU166" i="12"/>
  <c r="AU6" i="12"/>
  <c r="AO7" i="12"/>
  <c r="AO8" i="12"/>
  <c r="AO9" i="12"/>
  <c r="AO10" i="12"/>
  <c r="AO11" i="12"/>
  <c r="AO12" i="12"/>
  <c r="AO13" i="12"/>
  <c r="AO14" i="12"/>
  <c r="AO15" i="12"/>
  <c r="AO16" i="12"/>
  <c r="AO17" i="12"/>
  <c r="AO18" i="12"/>
  <c r="AO19" i="12"/>
  <c r="AO20" i="12"/>
  <c r="AO21" i="12"/>
  <c r="AO22" i="12"/>
  <c r="AO23" i="12"/>
  <c r="AO24" i="12"/>
  <c r="AO25" i="12"/>
  <c r="AO26" i="12"/>
  <c r="AO27" i="12"/>
  <c r="AO28" i="12"/>
  <c r="AO29" i="12"/>
  <c r="AO30" i="12"/>
  <c r="AO31" i="12"/>
  <c r="AO32" i="12"/>
  <c r="AO33" i="12"/>
  <c r="AO34" i="12"/>
  <c r="AO35" i="12"/>
  <c r="AO36" i="12"/>
  <c r="AO37" i="12"/>
  <c r="AO38" i="12"/>
  <c r="AO39" i="12"/>
  <c r="AO40" i="12"/>
  <c r="AO41" i="12"/>
  <c r="AO42" i="12"/>
  <c r="AO43" i="12"/>
  <c r="AO44" i="12"/>
  <c r="AO45" i="12"/>
  <c r="AO46" i="12"/>
  <c r="AO47" i="12"/>
  <c r="AO48" i="12"/>
  <c r="AO49" i="12"/>
  <c r="AO50" i="12"/>
  <c r="AO51" i="12"/>
  <c r="AO52" i="12"/>
  <c r="AO53" i="12"/>
  <c r="AO54" i="12"/>
  <c r="AO55" i="12"/>
  <c r="AO56" i="12"/>
  <c r="AO57" i="12"/>
  <c r="AO58" i="12"/>
  <c r="AO59" i="12"/>
  <c r="AO60" i="12"/>
  <c r="AO61" i="12"/>
  <c r="AO62" i="12"/>
  <c r="AO63" i="12"/>
  <c r="AO64" i="12"/>
  <c r="AO65" i="12"/>
  <c r="AO66" i="12"/>
  <c r="AO67" i="12"/>
  <c r="AO68" i="12"/>
  <c r="AO69" i="12"/>
  <c r="AO70" i="12"/>
  <c r="AO71" i="12"/>
  <c r="AO72" i="12"/>
  <c r="AO73" i="12"/>
  <c r="AO74" i="12"/>
  <c r="AO75" i="12"/>
  <c r="AO76" i="12"/>
  <c r="AO77" i="12"/>
  <c r="AO78" i="12"/>
  <c r="AO79" i="12"/>
  <c r="AO80" i="12"/>
  <c r="AO81" i="12"/>
  <c r="AO82" i="12"/>
  <c r="AO83" i="12"/>
  <c r="AO84" i="12"/>
  <c r="AO85" i="12"/>
  <c r="AO86" i="12"/>
  <c r="AO87" i="12"/>
  <c r="AO88" i="12"/>
  <c r="AO89" i="12"/>
  <c r="AO90" i="12"/>
  <c r="AO91" i="12"/>
  <c r="AO92" i="12"/>
  <c r="AO93" i="12"/>
  <c r="AO94" i="12"/>
  <c r="AO95" i="12"/>
  <c r="AO96" i="12"/>
  <c r="AO97" i="12"/>
  <c r="AO98" i="12"/>
  <c r="AO99" i="12"/>
  <c r="AO100" i="12"/>
  <c r="AO101" i="12"/>
  <c r="AO102" i="12"/>
  <c r="AO103" i="12"/>
  <c r="AO104" i="12"/>
  <c r="AO105" i="12"/>
  <c r="AO106" i="12"/>
  <c r="AO107" i="12"/>
  <c r="AO108" i="12"/>
  <c r="AO109" i="12"/>
  <c r="AO110" i="12"/>
  <c r="AO111" i="12"/>
  <c r="AO112" i="12"/>
  <c r="AO113" i="12"/>
  <c r="AO114" i="12"/>
  <c r="AO115" i="12"/>
  <c r="AO116" i="12"/>
  <c r="AO117" i="12"/>
  <c r="AO118" i="12"/>
  <c r="AO119" i="12"/>
  <c r="AO120" i="12"/>
  <c r="AO121" i="12"/>
  <c r="AO122" i="12"/>
  <c r="AO123" i="12"/>
  <c r="AO124" i="12"/>
  <c r="AO125" i="12"/>
  <c r="AO126" i="12"/>
  <c r="AO127" i="12"/>
  <c r="AO128" i="12"/>
  <c r="AO129" i="12"/>
  <c r="AO130" i="12"/>
  <c r="AO131" i="12"/>
  <c r="AO132" i="12"/>
  <c r="AO133" i="12"/>
  <c r="AO134" i="12"/>
  <c r="AO135" i="12"/>
  <c r="AO136" i="12"/>
  <c r="AO137" i="12"/>
  <c r="AO138" i="12"/>
  <c r="AO139" i="12"/>
  <c r="AO140" i="12"/>
  <c r="AO141" i="12"/>
  <c r="AO142" i="12"/>
  <c r="AO143" i="12"/>
  <c r="AO144" i="12"/>
  <c r="AO145" i="12"/>
  <c r="AO146" i="12"/>
  <c r="AO147" i="12"/>
  <c r="AO148" i="12"/>
  <c r="AO149" i="12"/>
  <c r="AO150" i="12"/>
  <c r="AO151" i="12"/>
  <c r="AO152" i="12"/>
  <c r="AO153" i="12"/>
  <c r="AO154" i="12"/>
  <c r="AO155" i="12"/>
  <c r="AO156" i="12"/>
  <c r="AO157" i="12"/>
  <c r="AO158" i="12"/>
  <c r="AO159" i="12"/>
  <c r="AO160" i="12"/>
  <c r="AO161" i="12"/>
  <c r="AO162" i="12"/>
  <c r="AO163" i="12"/>
  <c r="AO164" i="12"/>
  <c r="AO165" i="12"/>
  <c r="AO166" i="12"/>
  <c r="AO6" i="12"/>
  <c r="AI7" i="12"/>
  <c r="AI11" i="12"/>
  <c r="AI12" i="12"/>
  <c r="AI13" i="12"/>
  <c r="AI14" i="12"/>
  <c r="AI15" i="12"/>
  <c r="AI16" i="12"/>
  <c r="AI17" i="12"/>
  <c r="AI20" i="12"/>
  <c r="AI21" i="12"/>
  <c r="AI22" i="12"/>
  <c r="AI23" i="12"/>
  <c r="AI24" i="12"/>
  <c r="AI25" i="12"/>
  <c r="AI26" i="12"/>
  <c r="AI27" i="12"/>
  <c r="AI28" i="12"/>
  <c r="AI29" i="12"/>
  <c r="AI30" i="12"/>
  <c r="AI31" i="12"/>
  <c r="AI32" i="12"/>
  <c r="AI33" i="12"/>
  <c r="AI34" i="12"/>
  <c r="AI35" i="12"/>
  <c r="AI36" i="12"/>
  <c r="AI37" i="12"/>
  <c r="AI38" i="12"/>
  <c r="AI39" i="12"/>
  <c r="AI40" i="12"/>
  <c r="AI41" i="12"/>
  <c r="AI42" i="12"/>
  <c r="AI43" i="12"/>
  <c r="AI44" i="12"/>
  <c r="AI45" i="12"/>
  <c r="AI46" i="12"/>
  <c r="AI47" i="12"/>
  <c r="AI48" i="12"/>
  <c r="AI49" i="12"/>
  <c r="AI50" i="12"/>
  <c r="AI51" i="12"/>
  <c r="AI52" i="12"/>
  <c r="AI53" i="12"/>
  <c r="AI54" i="12"/>
  <c r="AI55" i="12"/>
  <c r="AI56" i="12"/>
  <c r="AI57" i="12"/>
  <c r="AI58" i="12"/>
  <c r="AI59" i="12"/>
  <c r="AI60" i="12"/>
  <c r="AI61" i="12"/>
  <c r="AI62" i="12"/>
  <c r="AI63" i="12"/>
  <c r="AI64" i="12"/>
  <c r="AI65" i="12"/>
  <c r="AI66" i="12"/>
  <c r="AI67" i="12"/>
  <c r="AI68" i="12"/>
  <c r="AI69" i="12"/>
  <c r="AI70" i="12"/>
  <c r="AI71" i="12"/>
  <c r="AI72" i="12"/>
  <c r="AI73" i="12"/>
  <c r="AI74" i="12"/>
  <c r="AI75" i="12"/>
  <c r="AI76" i="12"/>
  <c r="AI77" i="12"/>
  <c r="AI78" i="12"/>
  <c r="AI79" i="12"/>
  <c r="AI80" i="12"/>
  <c r="AI81" i="12"/>
  <c r="AI82" i="12"/>
  <c r="AI83" i="12"/>
  <c r="AI84" i="12"/>
  <c r="AI85" i="12"/>
  <c r="AI86" i="12"/>
  <c r="AI87" i="12"/>
  <c r="AI88" i="12"/>
  <c r="AI89" i="12"/>
  <c r="AI90" i="12"/>
  <c r="AI91" i="12"/>
  <c r="AI92" i="12"/>
  <c r="AI93" i="12"/>
  <c r="AI94" i="12"/>
  <c r="AI95" i="12"/>
  <c r="AI96" i="12"/>
  <c r="AI97" i="12"/>
  <c r="AI98" i="12"/>
  <c r="AI99" i="12"/>
  <c r="AI100" i="12"/>
  <c r="AI101" i="12"/>
  <c r="AI102" i="12"/>
  <c r="AI103" i="12"/>
  <c r="AI104" i="12"/>
  <c r="AI105" i="12"/>
  <c r="AI106" i="12"/>
  <c r="AI107" i="12"/>
  <c r="AI108" i="12"/>
  <c r="AI109" i="12"/>
  <c r="AI110" i="12"/>
  <c r="AI111" i="12"/>
  <c r="AI112" i="12"/>
  <c r="AI113" i="12"/>
  <c r="AI114" i="12"/>
  <c r="AI115" i="12"/>
  <c r="AI116" i="12"/>
  <c r="AI117" i="12"/>
  <c r="AI118" i="12"/>
  <c r="AI119" i="12"/>
  <c r="AI120" i="12"/>
  <c r="AI121" i="12"/>
  <c r="AI122" i="12"/>
  <c r="AI123" i="12"/>
  <c r="AI124" i="12"/>
  <c r="AI125" i="12"/>
  <c r="AI126" i="12"/>
  <c r="AI127" i="12"/>
  <c r="AI128" i="12"/>
  <c r="AI129" i="12"/>
  <c r="AI130" i="12"/>
  <c r="AI131" i="12"/>
  <c r="AI132" i="12"/>
  <c r="AI133" i="12"/>
  <c r="AI134" i="12"/>
  <c r="AI135" i="12"/>
  <c r="AI136" i="12"/>
  <c r="AI137" i="12"/>
  <c r="AI138" i="12"/>
  <c r="AI139" i="12"/>
  <c r="AI140" i="12"/>
  <c r="AI141" i="12"/>
  <c r="AI142" i="12"/>
  <c r="AI143" i="12"/>
  <c r="AI144" i="12"/>
  <c r="AI145" i="12"/>
  <c r="AI146" i="12"/>
  <c r="AI147" i="12"/>
  <c r="AI148" i="12"/>
  <c r="AI149" i="12"/>
  <c r="AI150" i="12"/>
  <c r="AI151" i="12"/>
  <c r="AI152" i="12"/>
  <c r="AI153" i="12"/>
  <c r="AI154" i="12"/>
  <c r="AI155" i="12"/>
  <c r="AI156" i="12"/>
  <c r="AI157" i="12"/>
  <c r="AI158" i="12"/>
  <c r="AI159" i="12"/>
  <c r="AI160" i="12"/>
  <c r="AI161" i="12"/>
  <c r="AI162" i="12"/>
  <c r="AI163" i="12"/>
  <c r="AI164" i="12"/>
  <c r="AI165" i="12"/>
  <c r="AI166" i="12"/>
  <c r="AI6" i="12"/>
  <c r="AC7" i="12"/>
  <c r="AC11" i="12"/>
  <c r="AC12" i="12"/>
  <c r="AC13" i="12"/>
  <c r="AC14" i="12"/>
  <c r="AC15" i="12"/>
  <c r="AC16" i="12"/>
  <c r="AC17" i="12"/>
  <c r="AC20" i="12"/>
  <c r="AC21" i="12"/>
  <c r="AC22" i="12"/>
  <c r="AC23" i="12"/>
  <c r="AC24" i="12"/>
  <c r="AC25" i="12"/>
  <c r="AC26" i="12"/>
  <c r="AC27" i="12"/>
  <c r="AC28" i="12"/>
  <c r="AC29" i="12"/>
  <c r="AC30" i="12"/>
  <c r="AC31" i="12"/>
  <c r="AC32" i="12"/>
  <c r="AC33" i="12"/>
  <c r="AC34" i="12"/>
  <c r="AC35" i="12"/>
  <c r="AC36" i="12"/>
  <c r="AC37" i="12"/>
  <c r="AC38" i="12"/>
  <c r="AC39" i="12"/>
  <c r="AC40" i="12"/>
  <c r="AC41" i="12"/>
  <c r="AC42" i="12"/>
  <c r="AC43" i="12"/>
  <c r="AC44" i="12"/>
  <c r="AC45" i="12"/>
  <c r="AC46" i="12"/>
  <c r="AC47" i="12"/>
  <c r="AC48" i="12"/>
  <c r="AC49" i="12"/>
  <c r="AC50" i="12"/>
  <c r="AC51" i="12"/>
  <c r="AC52" i="12"/>
  <c r="AC53" i="12"/>
  <c r="AC54" i="12"/>
  <c r="AC55" i="12"/>
  <c r="AC56" i="12"/>
  <c r="AC57" i="12"/>
  <c r="AC58" i="12"/>
  <c r="AC59" i="12"/>
  <c r="AC60" i="12"/>
  <c r="AC61" i="12"/>
  <c r="AC62" i="12"/>
  <c r="AC63" i="12"/>
  <c r="AC64" i="12"/>
  <c r="AC65" i="12"/>
  <c r="AC66" i="12"/>
  <c r="AC67" i="12"/>
  <c r="AC68" i="12"/>
  <c r="AC69" i="12"/>
  <c r="AC70" i="12"/>
  <c r="AC71" i="12"/>
  <c r="AC72" i="12"/>
  <c r="AC73" i="12"/>
  <c r="AC74" i="12"/>
  <c r="AC75" i="12"/>
  <c r="AC76" i="12"/>
  <c r="AC77" i="12"/>
  <c r="AC78" i="12"/>
  <c r="AC79" i="12"/>
  <c r="AC80" i="12"/>
  <c r="AC81" i="12"/>
  <c r="AC82" i="12"/>
  <c r="AC83" i="12"/>
  <c r="AC84" i="12"/>
  <c r="AC85" i="12"/>
  <c r="AC86" i="12"/>
  <c r="AC87" i="12"/>
  <c r="AC88" i="12"/>
  <c r="AC89" i="12"/>
  <c r="AC90" i="12"/>
  <c r="AC91" i="12"/>
  <c r="AC92" i="12"/>
  <c r="AC93" i="12"/>
  <c r="AC94" i="12"/>
  <c r="AC95" i="12"/>
  <c r="AC96" i="12"/>
  <c r="AC97" i="12"/>
  <c r="AC98" i="12"/>
  <c r="AC99" i="12"/>
  <c r="AC100" i="12"/>
  <c r="AC101" i="12"/>
  <c r="AC102" i="12"/>
  <c r="AC103" i="12"/>
  <c r="AC104" i="12"/>
  <c r="AC105" i="12"/>
  <c r="AC106" i="12"/>
  <c r="AC107" i="12"/>
  <c r="AC108" i="12"/>
  <c r="AC109" i="12"/>
  <c r="AC110" i="12"/>
  <c r="AC111" i="12"/>
  <c r="AC112" i="12"/>
  <c r="AC113" i="12"/>
  <c r="AC114" i="12"/>
  <c r="AC115" i="12"/>
  <c r="AC116" i="12"/>
  <c r="AC117" i="12"/>
  <c r="AC118" i="12"/>
  <c r="AC119" i="12"/>
  <c r="AC120" i="12"/>
  <c r="AC121" i="12"/>
  <c r="AC122" i="12"/>
  <c r="AC123" i="12"/>
  <c r="AC124" i="12"/>
  <c r="AC125" i="12"/>
  <c r="AC126" i="12"/>
  <c r="AC127" i="12"/>
  <c r="AC128" i="12"/>
  <c r="AC129" i="12"/>
  <c r="AC130" i="12"/>
  <c r="AC131" i="12"/>
  <c r="AC132" i="12"/>
  <c r="AC133" i="12"/>
  <c r="AC134" i="12"/>
  <c r="AC135" i="12"/>
  <c r="AC136" i="12"/>
  <c r="AC137" i="12"/>
  <c r="AC138" i="12"/>
  <c r="AC139" i="12"/>
  <c r="AC140" i="12"/>
  <c r="AC141" i="12"/>
  <c r="AC142" i="12"/>
  <c r="AC143" i="12"/>
  <c r="AC144" i="12"/>
  <c r="AC145" i="12"/>
  <c r="AC146" i="12"/>
  <c r="AC147" i="12"/>
  <c r="AC148" i="12"/>
  <c r="AC149" i="12"/>
  <c r="AC150" i="12"/>
  <c r="AC151" i="12"/>
  <c r="AC152" i="12"/>
  <c r="AC153" i="12"/>
  <c r="AC154" i="12"/>
  <c r="AC155" i="12"/>
  <c r="AC156" i="12"/>
  <c r="AC157" i="12"/>
  <c r="AC158" i="12"/>
  <c r="AC159" i="12"/>
  <c r="AC160" i="12"/>
  <c r="AC161" i="12"/>
  <c r="AC162" i="12"/>
  <c r="AC163" i="12"/>
  <c r="AC164" i="12"/>
  <c r="AC165" i="12"/>
  <c r="AC166" i="12"/>
  <c r="AC6" i="12"/>
  <c r="W7" i="12"/>
  <c r="W11" i="12"/>
  <c r="W12" i="12"/>
  <c r="W13" i="12"/>
  <c r="W14" i="12"/>
  <c r="W15" i="12"/>
  <c r="W16" i="12"/>
  <c r="W17" i="12"/>
  <c r="W20" i="12"/>
  <c r="W22" i="12"/>
  <c r="W23" i="12"/>
  <c r="W24" i="12"/>
  <c r="W25" i="12"/>
  <c r="W26" i="12"/>
  <c r="W27" i="12"/>
  <c r="W28" i="12"/>
  <c r="W29" i="12"/>
  <c r="W30" i="12"/>
  <c r="W31" i="12"/>
  <c r="W32" i="12"/>
  <c r="W33" i="12"/>
  <c r="W34" i="12"/>
  <c r="W35" i="12"/>
  <c r="W36" i="12"/>
  <c r="W37" i="12"/>
  <c r="W38" i="12"/>
  <c r="W39" i="12"/>
  <c r="W40" i="12"/>
  <c r="W41" i="12"/>
  <c r="W42" i="12"/>
  <c r="W43" i="12"/>
  <c r="W44" i="12"/>
  <c r="W45" i="12"/>
  <c r="W46" i="12"/>
  <c r="W47" i="12"/>
  <c r="W48" i="12"/>
  <c r="W49" i="12"/>
  <c r="W50" i="12"/>
  <c r="W51" i="12"/>
  <c r="W52" i="12"/>
  <c r="W53" i="12"/>
  <c r="W54" i="12"/>
  <c r="W55" i="12"/>
  <c r="W56" i="12"/>
  <c r="W57" i="12"/>
  <c r="W58" i="12"/>
  <c r="W59" i="12"/>
  <c r="W60" i="12"/>
  <c r="W61" i="12"/>
  <c r="W62" i="12"/>
  <c r="W63" i="12"/>
  <c r="W64" i="12"/>
  <c r="W65" i="12"/>
  <c r="W66" i="12"/>
  <c r="W67" i="12"/>
  <c r="W68" i="12"/>
  <c r="W69" i="12"/>
  <c r="W70" i="12"/>
  <c r="W71" i="12"/>
  <c r="W72" i="12"/>
  <c r="W73" i="12"/>
  <c r="W74" i="12"/>
  <c r="W75" i="12"/>
  <c r="W76" i="12"/>
  <c r="W77" i="12"/>
  <c r="W78" i="12"/>
  <c r="W79" i="12"/>
  <c r="W80" i="12"/>
  <c r="W81" i="12"/>
  <c r="W82" i="12"/>
  <c r="W83" i="12"/>
  <c r="W84" i="12"/>
  <c r="W85" i="12"/>
  <c r="W86" i="12"/>
  <c r="W87" i="12"/>
  <c r="W88" i="12"/>
  <c r="W89" i="12"/>
  <c r="W90" i="12"/>
  <c r="W91" i="12"/>
  <c r="W92" i="12"/>
  <c r="W93" i="12"/>
  <c r="W94" i="12"/>
  <c r="W95" i="12"/>
  <c r="W96" i="12"/>
  <c r="W97" i="12"/>
  <c r="W98" i="12"/>
  <c r="W99" i="12"/>
  <c r="W100" i="12"/>
  <c r="W101" i="12"/>
  <c r="W102" i="12"/>
  <c r="W103" i="12"/>
  <c r="W104" i="12"/>
  <c r="W105" i="12"/>
  <c r="W106" i="12"/>
  <c r="W107" i="12"/>
  <c r="W108" i="12"/>
  <c r="W109" i="12"/>
  <c r="W110" i="12"/>
  <c r="W111" i="12"/>
  <c r="W112" i="12"/>
  <c r="W113" i="12"/>
  <c r="W114" i="12"/>
  <c r="W115" i="12"/>
  <c r="W116" i="12"/>
  <c r="W117" i="12"/>
  <c r="W118" i="12"/>
  <c r="W119" i="12"/>
  <c r="W120" i="12"/>
  <c r="W121" i="12"/>
  <c r="W122" i="12"/>
  <c r="W123" i="12"/>
  <c r="W124" i="12"/>
  <c r="W125" i="12"/>
  <c r="W126" i="12"/>
  <c r="W127" i="12"/>
  <c r="W128" i="12"/>
  <c r="W129" i="12"/>
  <c r="W130" i="12"/>
  <c r="W131" i="12"/>
  <c r="W132" i="12"/>
  <c r="W133" i="12"/>
  <c r="W134" i="12"/>
  <c r="W135" i="12"/>
  <c r="W136" i="12"/>
  <c r="W137" i="12"/>
  <c r="W138" i="12"/>
  <c r="W139" i="12"/>
  <c r="W140" i="12"/>
  <c r="W141" i="12"/>
  <c r="W142" i="12"/>
  <c r="W143" i="12"/>
  <c r="W144" i="12"/>
  <c r="W145" i="12"/>
  <c r="W146" i="12"/>
  <c r="W147" i="12"/>
  <c r="W148" i="12"/>
  <c r="W149" i="12"/>
  <c r="W150" i="12"/>
  <c r="W151" i="12"/>
  <c r="W152" i="12"/>
  <c r="W153" i="12"/>
  <c r="W154" i="12"/>
  <c r="W155" i="12"/>
  <c r="W156" i="12"/>
  <c r="W157" i="12"/>
  <c r="W158" i="12"/>
  <c r="W159" i="12"/>
  <c r="W160" i="12"/>
  <c r="W161" i="12"/>
  <c r="W162" i="12"/>
  <c r="W163" i="12"/>
  <c r="W164" i="12"/>
  <c r="W165" i="12"/>
  <c r="W166" i="12"/>
  <c r="W6" i="12"/>
  <c r="Q7" i="12"/>
  <c r="Q11" i="12"/>
  <c r="Q12" i="12"/>
  <c r="Q13" i="12"/>
  <c r="Q14" i="12"/>
  <c r="Q15" i="12"/>
  <c r="Q16" i="12"/>
  <c r="Q17" i="12"/>
  <c r="Q20" i="12"/>
  <c r="Q22" i="12"/>
  <c r="Q23" i="12"/>
  <c r="Q24" i="12"/>
  <c r="Q25" i="12"/>
  <c r="Q26" i="12"/>
  <c r="Q27" i="12"/>
  <c r="Q28" i="12"/>
  <c r="Q29" i="12"/>
  <c r="Q30" i="12"/>
  <c r="Q31" i="12"/>
  <c r="Q32" i="12"/>
  <c r="Q33" i="12"/>
  <c r="Q34" i="12"/>
  <c r="Q35" i="12"/>
  <c r="Q36" i="12"/>
  <c r="Q37" i="12"/>
  <c r="Q38" i="12"/>
  <c r="Q39" i="12"/>
  <c r="Q40" i="12"/>
  <c r="Q41" i="12"/>
  <c r="Q42" i="12"/>
  <c r="Q43" i="12"/>
  <c r="Q44" i="12"/>
  <c r="Q45" i="12"/>
  <c r="Q46" i="12"/>
  <c r="Q47" i="12"/>
  <c r="Q48" i="12"/>
  <c r="Q49" i="12"/>
  <c r="Q50" i="12"/>
  <c r="Q51" i="12"/>
  <c r="Q52" i="12"/>
  <c r="Q53" i="12"/>
  <c r="Q54" i="12"/>
  <c r="Q55" i="12"/>
  <c r="Q56" i="12"/>
  <c r="Q57" i="12"/>
  <c r="Q58" i="12"/>
  <c r="Q59" i="12"/>
  <c r="Q60" i="12"/>
  <c r="Q61" i="12"/>
  <c r="Q62" i="12"/>
  <c r="Q63" i="12"/>
  <c r="Q64" i="12"/>
  <c r="Q65" i="12"/>
  <c r="Q66" i="12"/>
  <c r="Q67" i="12"/>
  <c r="Q68" i="12"/>
  <c r="Q69" i="12"/>
  <c r="Q70" i="12"/>
  <c r="Q71" i="12"/>
  <c r="Q72" i="12"/>
  <c r="Q73" i="12"/>
  <c r="Q74" i="12"/>
  <c r="Q75" i="12"/>
  <c r="Q76" i="12"/>
  <c r="Q77" i="12"/>
  <c r="Q78" i="12"/>
  <c r="Q79" i="12"/>
  <c r="Q80" i="12"/>
  <c r="Q81" i="12"/>
  <c r="Q82" i="12"/>
  <c r="Q83" i="12"/>
  <c r="Q84" i="12"/>
  <c r="Q85" i="12"/>
  <c r="Q86" i="12"/>
  <c r="Q87" i="12"/>
  <c r="Q88" i="12"/>
  <c r="Q89" i="12"/>
  <c r="Q90" i="12"/>
  <c r="Q91" i="12"/>
  <c r="Q92" i="12"/>
  <c r="Q93" i="12"/>
  <c r="Q94" i="12"/>
  <c r="Q95" i="12"/>
  <c r="Q96" i="12"/>
  <c r="Q97" i="12"/>
  <c r="Q98" i="12"/>
  <c r="Q99" i="12"/>
  <c r="Q100" i="12"/>
  <c r="Q101" i="12"/>
  <c r="Q102" i="12"/>
  <c r="Q103" i="12"/>
  <c r="Q104" i="12"/>
  <c r="Q105" i="12"/>
  <c r="Q106" i="12"/>
  <c r="Q107" i="12"/>
  <c r="Q108" i="12"/>
  <c r="Q109" i="12"/>
  <c r="Q110" i="12"/>
  <c r="Q111" i="12"/>
  <c r="Q112" i="12"/>
  <c r="Q113" i="12"/>
  <c r="Q114" i="12"/>
  <c r="Q115" i="12"/>
  <c r="Q116" i="12"/>
  <c r="Q117" i="12"/>
  <c r="Q118" i="12"/>
  <c r="Q119" i="12"/>
  <c r="Q120" i="12"/>
  <c r="Q121" i="12"/>
  <c r="Q122" i="12"/>
  <c r="Q123" i="12"/>
  <c r="Q124" i="12"/>
  <c r="Q125" i="12"/>
  <c r="Q126" i="12"/>
  <c r="Q127" i="12"/>
  <c r="Q128" i="12"/>
  <c r="Q129" i="12"/>
  <c r="Q130" i="12"/>
  <c r="Q131" i="12"/>
  <c r="Q132" i="12"/>
  <c r="Q133" i="12"/>
  <c r="Q134" i="12"/>
  <c r="Q135" i="12"/>
  <c r="Q136" i="12"/>
  <c r="Q137" i="12"/>
  <c r="Q138" i="12"/>
  <c r="Q139" i="12"/>
  <c r="Q140" i="12"/>
  <c r="Q141" i="12"/>
  <c r="Q142" i="12"/>
  <c r="Q143" i="12"/>
  <c r="Q144" i="12"/>
  <c r="Q145" i="12"/>
  <c r="Q146" i="12"/>
  <c r="Q147" i="12"/>
  <c r="Q148" i="12"/>
  <c r="Q149" i="12"/>
  <c r="Q150" i="12"/>
  <c r="Q151" i="12"/>
  <c r="Q152" i="12"/>
  <c r="Q153" i="12"/>
  <c r="Q154" i="12"/>
  <c r="Q155" i="12"/>
  <c r="Q156" i="12"/>
  <c r="Q157" i="12"/>
  <c r="Q158" i="12"/>
  <c r="Q159" i="12"/>
  <c r="Q160" i="12"/>
  <c r="Q161" i="12"/>
  <c r="Q162" i="12"/>
  <c r="Q163" i="12"/>
  <c r="Q164" i="12"/>
  <c r="Q165" i="12"/>
  <c r="Q166" i="12"/>
  <c r="Q6" i="12"/>
  <c r="A88" i="35"/>
  <c r="A87" i="35"/>
  <c r="A86" i="35"/>
  <c r="A85" i="35"/>
  <c r="A84" i="35"/>
  <c r="A83" i="35"/>
  <c r="A88" i="34"/>
  <c r="A87" i="34"/>
  <c r="A86" i="34"/>
  <c r="A85" i="34"/>
  <c r="A84" i="34"/>
  <c r="A83" i="34"/>
  <c r="A88" i="33"/>
  <c r="A87" i="33"/>
  <c r="A86" i="33"/>
  <c r="A85" i="33"/>
  <c r="A84" i="33"/>
  <c r="A83" i="33"/>
  <c r="AJ11" i="12"/>
  <c r="R11" i="12"/>
  <c r="X11" i="12"/>
  <c r="AD11" i="12"/>
  <c r="X22" i="12"/>
  <c r="R21" i="12"/>
  <c r="W21" i="12"/>
  <c r="R22" i="12"/>
  <c r="Q21" i="12"/>
  <c r="X30" i="12"/>
  <c r="X21" i="12"/>
  <c r="R30" i="12"/>
  <c r="R14" i="12"/>
  <c r="AJ8" i="12"/>
  <c r="AD19" i="12"/>
  <c r="AJ14" i="12"/>
  <c r="X14" i="12"/>
  <c r="AI10" i="12"/>
  <c r="AJ19" i="12"/>
  <c r="X27" i="12"/>
  <c r="AD14" i="12"/>
  <c r="X29" i="12"/>
  <c r="AD29" i="12"/>
  <c r="AD27" i="12"/>
  <c r="W10" i="12"/>
  <c r="AC10" i="12"/>
  <c r="R19" i="12"/>
  <c r="P6" i="12"/>
  <c r="R29" i="12"/>
  <c r="AJ27" i="12"/>
  <c r="AI19" i="12"/>
  <c r="R27" i="12"/>
  <c r="AC19" i="12"/>
  <c r="AJ29" i="12"/>
  <c r="W19" i="12"/>
  <c r="R8" i="12"/>
  <c r="X19" i="12"/>
  <c r="Q19" i="12"/>
  <c r="X8" i="12"/>
  <c r="AD8" i="12"/>
  <c r="Q10" i="12"/>
  <c r="AT21" i="12" l="1"/>
  <c r="AT22" i="12"/>
  <c r="AT23" i="12"/>
  <c r="AT24" i="12"/>
  <c r="AT25" i="12"/>
  <c r="AT26" i="12"/>
  <c r="AT27" i="12"/>
  <c r="AT28" i="12"/>
  <c r="AT29" i="12"/>
  <c r="AT30" i="12"/>
  <c r="AT31" i="12"/>
  <c r="AT32" i="12"/>
  <c r="AT33" i="12"/>
  <c r="AT34" i="12"/>
  <c r="AT35" i="12"/>
  <c r="AT36" i="12"/>
  <c r="AT37" i="12"/>
  <c r="AT38" i="12"/>
  <c r="AT39" i="12"/>
  <c r="AT40" i="12"/>
  <c r="AT41" i="12"/>
  <c r="AT42" i="12"/>
  <c r="AT43" i="12"/>
  <c r="AT44" i="12"/>
  <c r="AT45" i="12"/>
  <c r="AT46" i="12"/>
  <c r="AT47" i="12"/>
  <c r="AT48" i="12"/>
  <c r="AT49" i="12"/>
  <c r="AT50" i="12"/>
  <c r="AT51" i="12"/>
  <c r="AT52" i="12"/>
  <c r="AT53" i="12"/>
  <c r="AT54" i="12"/>
  <c r="AT55" i="12"/>
  <c r="AT56" i="12"/>
  <c r="AT57" i="12"/>
  <c r="AT58" i="12"/>
  <c r="AT59" i="12"/>
  <c r="AT60" i="12"/>
  <c r="AT61" i="12"/>
  <c r="AT62" i="12"/>
  <c r="AT63" i="12"/>
  <c r="AT64" i="12"/>
  <c r="AT65" i="12"/>
  <c r="AT66" i="12"/>
  <c r="AT67" i="12"/>
  <c r="AT68" i="12"/>
  <c r="AT69" i="12"/>
  <c r="AT70" i="12"/>
  <c r="AT71" i="12"/>
  <c r="AT72" i="12"/>
  <c r="AT73" i="12"/>
  <c r="AT74" i="12"/>
  <c r="AT75" i="12"/>
  <c r="AT76" i="12"/>
  <c r="AT77" i="12"/>
  <c r="AT78" i="12"/>
  <c r="AT79" i="12"/>
  <c r="AT80" i="12"/>
  <c r="AT81" i="12"/>
  <c r="AT82" i="12"/>
  <c r="AT83" i="12"/>
  <c r="AT84" i="12"/>
  <c r="AT85" i="12"/>
  <c r="AT86" i="12"/>
  <c r="AT87" i="12"/>
  <c r="AT88" i="12"/>
  <c r="AT89" i="12"/>
  <c r="AT90" i="12"/>
  <c r="AT91" i="12"/>
  <c r="AT92" i="12"/>
  <c r="AT93" i="12"/>
  <c r="AT94" i="12"/>
  <c r="AT95" i="12"/>
  <c r="AT96" i="12"/>
  <c r="AT97" i="12"/>
  <c r="AT98" i="12"/>
  <c r="AT99" i="12"/>
  <c r="AT100" i="12"/>
  <c r="AT101" i="12"/>
  <c r="AT102" i="12"/>
  <c r="AT103" i="12"/>
  <c r="AT104" i="12"/>
  <c r="AT105" i="12"/>
  <c r="AT106" i="12"/>
  <c r="AT107" i="12"/>
  <c r="AT108" i="12"/>
  <c r="AT109" i="12"/>
  <c r="AT110" i="12"/>
  <c r="AT111" i="12"/>
  <c r="AT112" i="12"/>
  <c r="AT113" i="12"/>
  <c r="AT114" i="12"/>
  <c r="AT115" i="12"/>
  <c r="AT116" i="12"/>
  <c r="AT117" i="12"/>
  <c r="AT118" i="12"/>
  <c r="AT119" i="12"/>
  <c r="AT120" i="12"/>
  <c r="AT121" i="12"/>
  <c r="AT122" i="12"/>
  <c r="AT123" i="12"/>
  <c r="AT124" i="12"/>
  <c r="AT125" i="12"/>
  <c r="AT126" i="12"/>
  <c r="AT127" i="12"/>
  <c r="AT128" i="12"/>
  <c r="AT129" i="12"/>
  <c r="AT130" i="12"/>
  <c r="AT131" i="12"/>
  <c r="AT132" i="12"/>
  <c r="AT133" i="12"/>
  <c r="AT134" i="12"/>
  <c r="AT135" i="12"/>
  <c r="AT136" i="12"/>
  <c r="AT137" i="12"/>
  <c r="AT138" i="12"/>
  <c r="AT139" i="12"/>
  <c r="AT140" i="12"/>
  <c r="AT141" i="12"/>
  <c r="AT142" i="12"/>
  <c r="AT143" i="12"/>
  <c r="AT144" i="12"/>
  <c r="AT145" i="12"/>
  <c r="AT146" i="12"/>
  <c r="AT147" i="12"/>
  <c r="AT148" i="12"/>
  <c r="AT149" i="12"/>
  <c r="AT150" i="12"/>
  <c r="AT151" i="12"/>
  <c r="AT152" i="12"/>
  <c r="AT153" i="12"/>
  <c r="AT154" i="12"/>
  <c r="AT155" i="12"/>
  <c r="AT156" i="12"/>
  <c r="AT157" i="12"/>
  <c r="AT158" i="12"/>
  <c r="AT159" i="12"/>
  <c r="AT160" i="12"/>
  <c r="AT161" i="12"/>
  <c r="AT162" i="12"/>
  <c r="AT163" i="12"/>
  <c r="AT164" i="12"/>
  <c r="AT165" i="12"/>
  <c r="AT166" i="12"/>
  <c r="AN21" i="12"/>
  <c r="AN22" i="12"/>
  <c r="AN23" i="12"/>
  <c r="AN24" i="12"/>
  <c r="AN25" i="12"/>
  <c r="AN26" i="12"/>
  <c r="AN27" i="12"/>
  <c r="AN28" i="12"/>
  <c r="AN29" i="12"/>
  <c r="AN30" i="12"/>
  <c r="AN31" i="12"/>
  <c r="AN32" i="12"/>
  <c r="AN33" i="12"/>
  <c r="AN34" i="12"/>
  <c r="AN35" i="12"/>
  <c r="AN36" i="12"/>
  <c r="AN37" i="12"/>
  <c r="AN38" i="12"/>
  <c r="AN39" i="12"/>
  <c r="AN40" i="12"/>
  <c r="AN41" i="12"/>
  <c r="AN42" i="12"/>
  <c r="AN43" i="12"/>
  <c r="AN44" i="12"/>
  <c r="AN45" i="12"/>
  <c r="AN46" i="12"/>
  <c r="AN47" i="12"/>
  <c r="AN48" i="12"/>
  <c r="AN49" i="12"/>
  <c r="AN50" i="12"/>
  <c r="AN51" i="12"/>
  <c r="AN52" i="12"/>
  <c r="AN53" i="12"/>
  <c r="AN54" i="12"/>
  <c r="AN55" i="12"/>
  <c r="AN56" i="12"/>
  <c r="AN57" i="12"/>
  <c r="AN58" i="12"/>
  <c r="AN59" i="12"/>
  <c r="AN60" i="12"/>
  <c r="AN61" i="12"/>
  <c r="AN62" i="12"/>
  <c r="AN63" i="12"/>
  <c r="AN64" i="12"/>
  <c r="AN65" i="12"/>
  <c r="AN66" i="12"/>
  <c r="AN67" i="12"/>
  <c r="AN68" i="12"/>
  <c r="AN69" i="12"/>
  <c r="AN70" i="12"/>
  <c r="AN71" i="12"/>
  <c r="AN72" i="12"/>
  <c r="AN73" i="12"/>
  <c r="AN74" i="12"/>
  <c r="AN75" i="12"/>
  <c r="AN76" i="12"/>
  <c r="AN77" i="12"/>
  <c r="AN78" i="12"/>
  <c r="AN79" i="12"/>
  <c r="AN80" i="12"/>
  <c r="AN81" i="12"/>
  <c r="AN82" i="12"/>
  <c r="AN83" i="12"/>
  <c r="AN84" i="12"/>
  <c r="AN85" i="12"/>
  <c r="AN86" i="12"/>
  <c r="AN87" i="12"/>
  <c r="AN88" i="12"/>
  <c r="AN89" i="12"/>
  <c r="AN90" i="12"/>
  <c r="AN91" i="12"/>
  <c r="AN92" i="12"/>
  <c r="AN93" i="12"/>
  <c r="AN94" i="12"/>
  <c r="AN95" i="12"/>
  <c r="AN96" i="12"/>
  <c r="AN97" i="12"/>
  <c r="AN98" i="12"/>
  <c r="AN99" i="12"/>
  <c r="AN100" i="12"/>
  <c r="AN101" i="12"/>
  <c r="AN102" i="12"/>
  <c r="AN103" i="12"/>
  <c r="AN104" i="12"/>
  <c r="AN105" i="12"/>
  <c r="AN106" i="12"/>
  <c r="AN107" i="12"/>
  <c r="AN108" i="12"/>
  <c r="AN109" i="12"/>
  <c r="AN110" i="12"/>
  <c r="AN111" i="12"/>
  <c r="AN112" i="12"/>
  <c r="AN113" i="12"/>
  <c r="AN114" i="12"/>
  <c r="AN115" i="12"/>
  <c r="AN116" i="12"/>
  <c r="AN117" i="12"/>
  <c r="AN118" i="12"/>
  <c r="AN119" i="12"/>
  <c r="AN120" i="12"/>
  <c r="AN121" i="12"/>
  <c r="AN122" i="12"/>
  <c r="AN123" i="12"/>
  <c r="AN124" i="12"/>
  <c r="AN125" i="12"/>
  <c r="AN126" i="12"/>
  <c r="AN127" i="12"/>
  <c r="AN128" i="12"/>
  <c r="AN129" i="12"/>
  <c r="AN130" i="12"/>
  <c r="AN131" i="12"/>
  <c r="AN132" i="12"/>
  <c r="AN133" i="12"/>
  <c r="AN134" i="12"/>
  <c r="AN135" i="12"/>
  <c r="AN136" i="12"/>
  <c r="AN137" i="12"/>
  <c r="AN138" i="12"/>
  <c r="AN139" i="12"/>
  <c r="AN140" i="12"/>
  <c r="AN141" i="12"/>
  <c r="AN142" i="12"/>
  <c r="AN143" i="12"/>
  <c r="AN144" i="12"/>
  <c r="AN145" i="12"/>
  <c r="AN146" i="12"/>
  <c r="AN147" i="12"/>
  <c r="AN148" i="12"/>
  <c r="AN149" i="12"/>
  <c r="AN150" i="12"/>
  <c r="AN151" i="12"/>
  <c r="AN152" i="12"/>
  <c r="AN153" i="12"/>
  <c r="AN154" i="12"/>
  <c r="AN155" i="12"/>
  <c r="AN156" i="12"/>
  <c r="AN157" i="12"/>
  <c r="AN158" i="12"/>
  <c r="AN159" i="12"/>
  <c r="AN160" i="12"/>
  <c r="AN161" i="12"/>
  <c r="AN162" i="12"/>
  <c r="AN163" i="12"/>
  <c r="AN164" i="12"/>
  <c r="AN165" i="12"/>
  <c r="AN166" i="12"/>
  <c r="AH32" i="12"/>
  <c r="AH33" i="12"/>
  <c r="AH34" i="12"/>
  <c r="AH35" i="12"/>
  <c r="AH36" i="12"/>
  <c r="AH37" i="12"/>
  <c r="AH38" i="12"/>
  <c r="AH39" i="12"/>
  <c r="AH40" i="12"/>
  <c r="AH41" i="12"/>
  <c r="AH42" i="12"/>
  <c r="AH43" i="12"/>
  <c r="AH44" i="12"/>
  <c r="AH45" i="12"/>
  <c r="AH46" i="12"/>
  <c r="AH47" i="12"/>
  <c r="AH48" i="12"/>
  <c r="AH49" i="12"/>
  <c r="AH50" i="12"/>
  <c r="AH51" i="12"/>
  <c r="AH52" i="12"/>
  <c r="AH53" i="12"/>
  <c r="AH54" i="12"/>
  <c r="AH55" i="12"/>
  <c r="AH56" i="12"/>
  <c r="AH57" i="12"/>
  <c r="AH58" i="12"/>
  <c r="AH59" i="12"/>
  <c r="AH60" i="12"/>
  <c r="AH61" i="12"/>
  <c r="AH62" i="12"/>
  <c r="AH63" i="12"/>
  <c r="AH64" i="12"/>
  <c r="AH65" i="12"/>
  <c r="AH66" i="12"/>
  <c r="AH67" i="12"/>
  <c r="AH68" i="12"/>
  <c r="AH69" i="12"/>
  <c r="AH70" i="12"/>
  <c r="AH71" i="12"/>
  <c r="AH72" i="12"/>
  <c r="AH73" i="12"/>
  <c r="AH74" i="12"/>
  <c r="AH75" i="12"/>
  <c r="AH76" i="12"/>
  <c r="AH77" i="12"/>
  <c r="AH78" i="12"/>
  <c r="AH79" i="12"/>
  <c r="AH80" i="12"/>
  <c r="AH81" i="12"/>
  <c r="AH82" i="12"/>
  <c r="AH83" i="12"/>
  <c r="AH84" i="12"/>
  <c r="AH85" i="12"/>
  <c r="AH86" i="12"/>
  <c r="AH87" i="12"/>
  <c r="AH88" i="12"/>
  <c r="AH89" i="12"/>
  <c r="AH90" i="12"/>
  <c r="AH91" i="12"/>
  <c r="AH92" i="12"/>
  <c r="AH93" i="12"/>
  <c r="AH94" i="12"/>
  <c r="AH95" i="12"/>
  <c r="AH96" i="12"/>
  <c r="AH97" i="12"/>
  <c r="AH98" i="12"/>
  <c r="AH99" i="12"/>
  <c r="AH100" i="12"/>
  <c r="AH101" i="12"/>
  <c r="AH102" i="12"/>
  <c r="AH103" i="12"/>
  <c r="AH104" i="12"/>
  <c r="AH105" i="12"/>
  <c r="AH106" i="12"/>
  <c r="AH107" i="12"/>
  <c r="AH108" i="12"/>
  <c r="AH109" i="12"/>
  <c r="AH110" i="12"/>
  <c r="AH111" i="12"/>
  <c r="AH112" i="12"/>
  <c r="AH113" i="12"/>
  <c r="AH114" i="12"/>
  <c r="AH115" i="12"/>
  <c r="AH116" i="12"/>
  <c r="AH117" i="12"/>
  <c r="AH118" i="12"/>
  <c r="AH119" i="12"/>
  <c r="AH120" i="12"/>
  <c r="AH121" i="12"/>
  <c r="AH122" i="12"/>
  <c r="AH123" i="12"/>
  <c r="AH124" i="12"/>
  <c r="AH125" i="12"/>
  <c r="AH126" i="12"/>
  <c r="AH127" i="12"/>
  <c r="AH128" i="12"/>
  <c r="AH129" i="12"/>
  <c r="AH130" i="12"/>
  <c r="AH131" i="12"/>
  <c r="AH132" i="12"/>
  <c r="AH133" i="12"/>
  <c r="AH134" i="12"/>
  <c r="AH135" i="12"/>
  <c r="AH136" i="12"/>
  <c r="AH137" i="12"/>
  <c r="AH138" i="12"/>
  <c r="AH139" i="12"/>
  <c r="AH140" i="12"/>
  <c r="AH141" i="12"/>
  <c r="AH142" i="12"/>
  <c r="AH143" i="12"/>
  <c r="AH144" i="12"/>
  <c r="AH145" i="12"/>
  <c r="AH146" i="12"/>
  <c r="AH147" i="12"/>
  <c r="AH148" i="12"/>
  <c r="AH149" i="12"/>
  <c r="AH150" i="12"/>
  <c r="AH151" i="12"/>
  <c r="AH152" i="12"/>
  <c r="AH153" i="12"/>
  <c r="AH154" i="12"/>
  <c r="AH155" i="12"/>
  <c r="AH156" i="12"/>
  <c r="AH157" i="12"/>
  <c r="AH158" i="12"/>
  <c r="AH159" i="12"/>
  <c r="AH160" i="12"/>
  <c r="AH161" i="12"/>
  <c r="AH162" i="12"/>
  <c r="AH163" i="12"/>
  <c r="AH164" i="12"/>
  <c r="AH165" i="12"/>
  <c r="AH166" i="12"/>
  <c r="AB32" i="12"/>
  <c r="AB33" i="12"/>
  <c r="AB34" i="12"/>
  <c r="AB35" i="12"/>
  <c r="AB36" i="12"/>
  <c r="AB37" i="12"/>
  <c r="AB38" i="12"/>
  <c r="AB39" i="12"/>
  <c r="AB40" i="12"/>
  <c r="AB41" i="12"/>
  <c r="AB42" i="12"/>
  <c r="AB43" i="12"/>
  <c r="AB44" i="12"/>
  <c r="AB45" i="12"/>
  <c r="AB46" i="12"/>
  <c r="AB47" i="12"/>
  <c r="AB48" i="12"/>
  <c r="AB49" i="12"/>
  <c r="AB50" i="12"/>
  <c r="AB51" i="12"/>
  <c r="AB52" i="12"/>
  <c r="AB53" i="12"/>
  <c r="AB54" i="12"/>
  <c r="AB55" i="12"/>
  <c r="AB56" i="12"/>
  <c r="AB57" i="12"/>
  <c r="AB58" i="12"/>
  <c r="AB59" i="12"/>
  <c r="AB60" i="12"/>
  <c r="AB61" i="12"/>
  <c r="AB62" i="12"/>
  <c r="AB63" i="12"/>
  <c r="AB64" i="12"/>
  <c r="AB65" i="12"/>
  <c r="AB66" i="12"/>
  <c r="AB67" i="12"/>
  <c r="AB68" i="12"/>
  <c r="AB69" i="12"/>
  <c r="AB70" i="12"/>
  <c r="AB71" i="12"/>
  <c r="AB72" i="12"/>
  <c r="AB73" i="12"/>
  <c r="AB74" i="12"/>
  <c r="AB75" i="12"/>
  <c r="AB76" i="12"/>
  <c r="AB77" i="12"/>
  <c r="AB78" i="12"/>
  <c r="AB79" i="12"/>
  <c r="AB80" i="12"/>
  <c r="AB81" i="12"/>
  <c r="AB82" i="12"/>
  <c r="AB83" i="12"/>
  <c r="AB84" i="12"/>
  <c r="AB85" i="12"/>
  <c r="AB86" i="12"/>
  <c r="AB87" i="12"/>
  <c r="AB88" i="12"/>
  <c r="AB89" i="12"/>
  <c r="AB90" i="12"/>
  <c r="AB91" i="12"/>
  <c r="AB92" i="12"/>
  <c r="AB93" i="12"/>
  <c r="AB94" i="12"/>
  <c r="AB95" i="12"/>
  <c r="AB96" i="12"/>
  <c r="AB97" i="12"/>
  <c r="AB98" i="12"/>
  <c r="AB99" i="12"/>
  <c r="AB100" i="12"/>
  <c r="AB101" i="12"/>
  <c r="AB102" i="12"/>
  <c r="AB103" i="12"/>
  <c r="AB104" i="12"/>
  <c r="AB105" i="12"/>
  <c r="AB106" i="12"/>
  <c r="AB107" i="12"/>
  <c r="AB108" i="12"/>
  <c r="AB109" i="12"/>
  <c r="AB110" i="12"/>
  <c r="AB111" i="12"/>
  <c r="AB112" i="12"/>
  <c r="AB113" i="12"/>
  <c r="AB114" i="12"/>
  <c r="AB115" i="12"/>
  <c r="AB116" i="12"/>
  <c r="AB117" i="12"/>
  <c r="AB118" i="12"/>
  <c r="AB119" i="12"/>
  <c r="AB120" i="12"/>
  <c r="AB121" i="12"/>
  <c r="AB122" i="12"/>
  <c r="AB123" i="12"/>
  <c r="AB124" i="12"/>
  <c r="AB125" i="12"/>
  <c r="AB126" i="12"/>
  <c r="AB127" i="12"/>
  <c r="AB128" i="12"/>
  <c r="AB129" i="12"/>
  <c r="AB130" i="12"/>
  <c r="AB131" i="12"/>
  <c r="AB132" i="12"/>
  <c r="AB133" i="12"/>
  <c r="AB134" i="12"/>
  <c r="AB135" i="12"/>
  <c r="AB136" i="12"/>
  <c r="AB137" i="12"/>
  <c r="AB138" i="12"/>
  <c r="AB139" i="12"/>
  <c r="AB140" i="12"/>
  <c r="AB141" i="12"/>
  <c r="AB142" i="12"/>
  <c r="AB143" i="12"/>
  <c r="AB144" i="12"/>
  <c r="AB145" i="12"/>
  <c r="AB146" i="12"/>
  <c r="AB147" i="12"/>
  <c r="AB148" i="12"/>
  <c r="AB149" i="12"/>
  <c r="AB150" i="12"/>
  <c r="AB151" i="12"/>
  <c r="AB152" i="12"/>
  <c r="AB153" i="12"/>
  <c r="AB154" i="12"/>
  <c r="AB155" i="12"/>
  <c r="AB156" i="12"/>
  <c r="AB157" i="12"/>
  <c r="AB158" i="12"/>
  <c r="AB159" i="12"/>
  <c r="AB160" i="12"/>
  <c r="AB161" i="12"/>
  <c r="AB162" i="12"/>
  <c r="AB163" i="12"/>
  <c r="AB164" i="12"/>
  <c r="AB165" i="12"/>
  <c r="AB166" i="12"/>
  <c r="V32" i="12"/>
  <c r="V33" i="12"/>
  <c r="V34" i="12"/>
  <c r="V35" i="12"/>
  <c r="V36" i="12"/>
  <c r="V37" i="12"/>
  <c r="V38" i="12"/>
  <c r="V39" i="12"/>
  <c r="V40" i="12"/>
  <c r="V41" i="12"/>
  <c r="V42" i="12"/>
  <c r="V43" i="12"/>
  <c r="V44" i="12"/>
  <c r="V45" i="12"/>
  <c r="V46" i="12"/>
  <c r="V47" i="12"/>
  <c r="V48" i="12"/>
  <c r="V49" i="12"/>
  <c r="V50" i="12"/>
  <c r="V51" i="12"/>
  <c r="V52" i="12"/>
  <c r="V53" i="12"/>
  <c r="V54" i="12"/>
  <c r="V55" i="12"/>
  <c r="V56" i="12"/>
  <c r="V57" i="12"/>
  <c r="V58" i="12"/>
  <c r="V59" i="12"/>
  <c r="V60" i="12"/>
  <c r="V61" i="12"/>
  <c r="V62" i="12"/>
  <c r="V63" i="12"/>
  <c r="V64" i="12"/>
  <c r="V65" i="12"/>
  <c r="V66" i="12"/>
  <c r="V67" i="12"/>
  <c r="V68" i="12"/>
  <c r="V69" i="12"/>
  <c r="V70" i="12"/>
  <c r="V71" i="12"/>
  <c r="V72" i="12"/>
  <c r="V73" i="12"/>
  <c r="V74" i="12"/>
  <c r="V75" i="12"/>
  <c r="V76" i="12"/>
  <c r="V77" i="12"/>
  <c r="V78" i="12"/>
  <c r="V79" i="12"/>
  <c r="V80" i="12"/>
  <c r="V81" i="12"/>
  <c r="V82" i="12"/>
  <c r="V83" i="12"/>
  <c r="V84" i="12"/>
  <c r="V85" i="12"/>
  <c r="V86" i="12"/>
  <c r="V87" i="12"/>
  <c r="V88" i="12"/>
  <c r="V89" i="12"/>
  <c r="V90" i="12"/>
  <c r="V91" i="12"/>
  <c r="V92" i="12"/>
  <c r="V93" i="12"/>
  <c r="V94" i="12"/>
  <c r="V95" i="12"/>
  <c r="V96" i="12"/>
  <c r="V97" i="12"/>
  <c r="V98" i="12"/>
  <c r="V99" i="12"/>
  <c r="V100" i="12"/>
  <c r="V101" i="12"/>
  <c r="V102" i="12"/>
  <c r="V103" i="12"/>
  <c r="V104" i="12"/>
  <c r="V105" i="12"/>
  <c r="V106" i="12"/>
  <c r="V107" i="12"/>
  <c r="V108" i="12"/>
  <c r="V109" i="12"/>
  <c r="V110" i="12"/>
  <c r="V111" i="12"/>
  <c r="V112" i="12"/>
  <c r="V113" i="12"/>
  <c r="V114" i="12"/>
  <c r="V115" i="12"/>
  <c r="V116" i="12"/>
  <c r="V117" i="12"/>
  <c r="V118" i="12"/>
  <c r="V119" i="12"/>
  <c r="V120" i="12"/>
  <c r="V121" i="12"/>
  <c r="V122" i="12"/>
  <c r="V123" i="12"/>
  <c r="V124" i="12"/>
  <c r="V125" i="12"/>
  <c r="V126" i="12"/>
  <c r="V127" i="12"/>
  <c r="V128" i="12"/>
  <c r="V129" i="12"/>
  <c r="V130" i="12"/>
  <c r="V131" i="12"/>
  <c r="V132" i="12"/>
  <c r="V133" i="12"/>
  <c r="V134" i="12"/>
  <c r="V135" i="12"/>
  <c r="V136" i="12"/>
  <c r="V137" i="12"/>
  <c r="V138" i="12"/>
  <c r="V139" i="12"/>
  <c r="V140" i="12"/>
  <c r="V141" i="12"/>
  <c r="V142" i="12"/>
  <c r="V143" i="12"/>
  <c r="V144" i="12"/>
  <c r="V145" i="12"/>
  <c r="V146" i="12"/>
  <c r="V147" i="12"/>
  <c r="V148" i="12"/>
  <c r="V149" i="12"/>
  <c r="V150" i="12"/>
  <c r="V151" i="12"/>
  <c r="V152" i="12"/>
  <c r="V153" i="12"/>
  <c r="V154" i="12"/>
  <c r="V155" i="12"/>
  <c r="V156" i="12"/>
  <c r="V157" i="12"/>
  <c r="V158" i="12"/>
  <c r="V159" i="12"/>
  <c r="V160" i="12"/>
  <c r="V161" i="12"/>
  <c r="V162" i="12"/>
  <c r="V163" i="12"/>
  <c r="V164" i="12"/>
  <c r="V165" i="12"/>
  <c r="V166" i="12"/>
  <c r="P32" i="12"/>
  <c r="P33" i="12"/>
  <c r="P34" i="12"/>
  <c r="P35" i="12"/>
  <c r="P36" i="12"/>
  <c r="P37" i="12"/>
  <c r="P38" i="12"/>
  <c r="P39" i="12"/>
  <c r="P40" i="12"/>
  <c r="P41" i="12"/>
  <c r="P42" i="12"/>
  <c r="P43" i="12"/>
  <c r="P44" i="12"/>
  <c r="P45" i="12"/>
  <c r="P46" i="12"/>
  <c r="P47" i="12"/>
  <c r="P48" i="12"/>
  <c r="P49" i="12"/>
  <c r="P50" i="12"/>
  <c r="P51" i="12"/>
  <c r="P52" i="12"/>
  <c r="P53" i="12"/>
  <c r="P54" i="12"/>
  <c r="P55" i="12"/>
  <c r="P56" i="12"/>
  <c r="P57" i="12"/>
  <c r="P58" i="12"/>
  <c r="P59" i="12"/>
  <c r="P60" i="12"/>
  <c r="P61" i="12"/>
  <c r="P62" i="12"/>
  <c r="P63" i="12"/>
  <c r="P64" i="12"/>
  <c r="P65" i="12"/>
  <c r="P66" i="12"/>
  <c r="P67" i="12"/>
  <c r="P68" i="12"/>
  <c r="P69" i="12"/>
  <c r="P70" i="12"/>
  <c r="P71" i="12"/>
  <c r="P72" i="12"/>
  <c r="P73" i="12"/>
  <c r="P74" i="12"/>
  <c r="P75" i="12"/>
  <c r="P76" i="12"/>
  <c r="P77" i="12"/>
  <c r="P78" i="12"/>
  <c r="P79" i="12"/>
  <c r="P80" i="12"/>
  <c r="P81" i="12"/>
  <c r="P82" i="12"/>
  <c r="P83" i="12"/>
  <c r="P84" i="12"/>
  <c r="P85" i="12"/>
  <c r="P86" i="12"/>
  <c r="P87" i="12"/>
  <c r="P88" i="12"/>
  <c r="P89" i="12"/>
  <c r="P90" i="12"/>
  <c r="P91" i="12"/>
  <c r="P92" i="12"/>
  <c r="P93" i="12"/>
  <c r="P94" i="12"/>
  <c r="P95" i="12"/>
  <c r="P96" i="12"/>
  <c r="P97" i="12"/>
  <c r="P98" i="12"/>
  <c r="P99" i="12"/>
  <c r="P100" i="12"/>
  <c r="P101" i="12"/>
  <c r="P102" i="12"/>
  <c r="P103" i="12"/>
  <c r="P104" i="12"/>
  <c r="P105" i="12"/>
  <c r="P106" i="12"/>
  <c r="P107" i="12"/>
  <c r="P108" i="12"/>
  <c r="P109" i="12"/>
  <c r="P110" i="12"/>
  <c r="P111" i="12"/>
  <c r="P112" i="12"/>
  <c r="P113" i="12"/>
  <c r="P114" i="12"/>
  <c r="P115" i="12"/>
  <c r="P116" i="12"/>
  <c r="P117" i="12"/>
  <c r="P118" i="12"/>
  <c r="P119" i="12"/>
  <c r="P120" i="12"/>
  <c r="P121" i="12"/>
  <c r="P122" i="12"/>
  <c r="P123" i="12"/>
  <c r="P124" i="12"/>
  <c r="P125" i="12"/>
  <c r="P126" i="12"/>
  <c r="P127" i="12"/>
  <c r="P128" i="12"/>
  <c r="P129" i="12"/>
  <c r="P130" i="12"/>
  <c r="P131" i="12"/>
  <c r="P132" i="12"/>
  <c r="P133" i="12"/>
  <c r="P134" i="12"/>
  <c r="P135" i="12"/>
  <c r="P136" i="12"/>
  <c r="P137" i="12"/>
  <c r="P138" i="12"/>
  <c r="P139" i="12"/>
  <c r="P140" i="12"/>
  <c r="P141" i="12"/>
  <c r="P142" i="12"/>
  <c r="P143" i="12"/>
  <c r="P144" i="12"/>
  <c r="P145" i="12"/>
  <c r="P146" i="12"/>
  <c r="P147" i="12"/>
  <c r="P148" i="12"/>
  <c r="P149" i="12"/>
  <c r="P150" i="12"/>
  <c r="P151" i="12"/>
  <c r="P152" i="12"/>
  <c r="P153" i="12"/>
  <c r="P154" i="12"/>
  <c r="P155" i="12"/>
  <c r="P156" i="12"/>
  <c r="P157" i="12"/>
  <c r="P158" i="12"/>
  <c r="P159" i="12"/>
  <c r="P160" i="12"/>
  <c r="P161" i="12"/>
  <c r="P162" i="12"/>
  <c r="P163" i="12"/>
  <c r="P164" i="12"/>
  <c r="P165" i="12"/>
  <c r="P166" i="12"/>
  <c r="AT7" i="12"/>
  <c r="AT15" i="12"/>
  <c r="AT8" i="12"/>
  <c r="AT16" i="12"/>
  <c r="AT9" i="12"/>
  <c r="AT17" i="12"/>
  <c r="AT10" i="12"/>
  <c r="AT18" i="12"/>
  <c r="AT11" i="12"/>
  <c r="AT19" i="12"/>
  <c r="AT12" i="12"/>
  <c r="AT20" i="12"/>
  <c r="AT13" i="12"/>
  <c r="AT14" i="12"/>
  <c r="AT6" i="12"/>
  <c r="AN7" i="12"/>
  <c r="AN15" i="12"/>
  <c r="AN6" i="12"/>
  <c r="AN8" i="12"/>
  <c r="AN16" i="12"/>
  <c r="AN14" i="12"/>
  <c r="AN9" i="12"/>
  <c r="AN17" i="12"/>
  <c r="AN10" i="12"/>
  <c r="AN18" i="12"/>
  <c r="AN11" i="12"/>
  <c r="AN19" i="12"/>
  <c r="AN12" i="12"/>
  <c r="AN20" i="12"/>
  <c r="AN13" i="12"/>
  <c r="AH31" i="12"/>
  <c r="AB31" i="12"/>
  <c r="V31" i="12"/>
  <c r="P31" i="12"/>
  <c r="AB14" i="12"/>
  <c r="P24" i="12"/>
  <c r="AB30" i="12"/>
  <c r="AH23" i="12"/>
  <c r="V27" i="12"/>
  <c r="P28" i="12"/>
  <c r="AH24" i="12"/>
  <c r="AH9" i="12"/>
  <c r="V26" i="12"/>
  <c r="P29" i="12"/>
  <c r="AB17" i="12"/>
  <c r="AB7" i="12"/>
  <c r="AH20" i="12"/>
  <c r="V28" i="12"/>
  <c r="AH22" i="12"/>
  <c r="AH7" i="12"/>
  <c r="V29" i="12"/>
  <c r="P8" i="12"/>
  <c r="AH28" i="12"/>
  <c r="AB26" i="12"/>
  <c r="AH15" i="12"/>
  <c r="P9" i="12"/>
  <c r="P19" i="12"/>
  <c r="AB24" i="12"/>
  <c r="AH16" i="12"/>
  <c r="AB29" i="12"/>
  <c r="P10" i="12"/>
  <c r="P25" i="12"/>
  <c r="V21" i="12"/>
  <c r="AB12" i="12"/>
  <c r="P11" i="12"/>
  <c r="P20" i="12"/>
  <c r="AB18" i="12"/>
  <c r="P17" i="12"/>
  <c r="AH13" i="12"/>
  <c r="P26" i="12"/>
  <c r="AB15" i="12"/>
  <c r="AH12" i="12"/>
  <c r="AB22" i="12"/>
  <c r="AH21" i="12"/>
  <c r="P30" i="12"/>
  <c r="AH17" i="12"/>
  <c r="P12" i="12"/>
  <c r="AH11" i="12"/>
  <c r="P22" i="12"/>
  <c r="AB13" i="12"/>
  <c r="AB6" i="12"/>
  <c r="AH25" i="12"/>
  <c r="AB23" i="12"/>
  <c r="AH14" i="12"/>
  <c r="V24" i="12"/>
  <c r="P13" i="12"/>
  <c r="AH10" i="12"/>
  <c r="P27" i="12"/>
  <c r="AB21" i="12"/>
  <c r="AH8" i="12"/>
  <c r="AB8" i="12"/>
  <c r="V25" i="12"/>
  <c r="AB28" i="12"/>
  <c r="P7" i="12"/>
  <c r="P14" i="12"/>
  <c r="AH29" i="12"/>
  <c r="V23" i="12"/>
  <c r="AH6" i="12"/>
  <c r="AH27" i="12"/>
  <c r="AB11" i="12"/>
  <c r="AB25" i="12"/>
  <c r="AH30" i="12"/>
  <c r="AH19" i="12"/>
  <c r="AB16" i="12"/>
  <c r="AB20" i="12"/>
  <c r="AB27" i="12"/>
  <c r="P15" i="12"/>
  <c r="AB19" i="12"/>
  <c r="AH26" i="12"/>
  <c r="P21" i="12"/>
  <c r="P18" i="12"/>
  <c r="V30" i="12"/>
  <c r="AH18" i="12"/>
  <c r="P23" i="12"/>
  <c r="P16" i="12"/>
  <c r="V22" i="12"/>
  <c r="AB9" i="12"/>
  <c r="AB10" i="12"/>
  <c r="I13" i="30" l="1"/>
  <c r="H49" i="40" l="1"/>
  <c r="H35" i="40"/>
  <c r="H21" i="40"/>
  <c r="H49" i="30"/>
  <c r="H35" i="30"/>
  <c r="G18" i="37"/>
  <c r="G17" i="37"/>
  <c r="G16" i="37"/>
  <c r="G15" i="37"/>
  <c r="AD9" i="40"/>
  <c r="AC9" i="40"/>
  <c r="AB9" i="40"/>
  <c r="N32" i="12" l="1"/>
  <c r="N33" i="12"/>
  <c r="N34" i="12"/>
  <c r="N35" i="12"/>
  <c r="N36" i="12"/>
  <c r="N37" i="12"/>
  <c r="N38" i="12"/>
  <c r="N39" i="12"/>
  <c r="N40" i="12"/>
  <c r="N41" i="12"/>
  <c r="N42" i="12"/>
  <c r="N43" i="12"/>
  <c r="N44" i="12"/>
  <c r="N45" i="12"/>
  <c r="N46" i="12"/>
  <c r="N47" i="12"/>
  <c r="N48" i="12"/>
  <c r="N49" i="12"/>
  <c r="N50" i="12"/>
  <c r="N51" i="12"/>
  <c r="N52" i="12"/>
  <c r="N53" i="12"/>
  <c r="N54" i="12"/>
  <c r="N55" i="12"/>
  <c r="N56" i="12"/>
  <c r="N57" i="12"/>
  <c r="N58" i="12"/>
  <c r="N59" i="12"/>
  <c r="N60" i="12"/>
  <c r="N61" i="12"/>
  <c r="N62" i="12"/>
  <c r="N63" i="12"/>
  <c r="N64" i="12"/>
  <c r="N65" i="12"/>
  <c r="N66" i="12"/>
  <c r="N67" i="12"/>
  <c r="N68" i="12"/>
  <c r="N69" i="12"/>
  <c r="N70" i="12"/>
  <c r="N71" i="12"/>
  <c r="N72" i="12"/>
  <c r="N73" i="12"/>
  <c r="N74" i="12"/>
  <c r="N75" i="12"/>
  <c r="N76" i="12"/>
  <c r="N77" i="12"/>
  <c r="N78" i="12"/>
  <c r="N79" i="12"/>
  <c r="N80" i="12"/>
  <c r="N81" i="12"/>
  <c r="N82" i="12"/>
  <c r="N83" i="12"/>
  <c r="N84" i="12"/>
  <c r="N85" i="12"/>
  <c r="N86" i="12"/>
  <c r="N87" i="12"/>
  <c r="N88" i="12"/>
  <c r="N89" i="12"/>
  <c r="N90" i="12"/>
  <c r="N91" i="12"/>
  <c r="N92" i="12"/>
  <c r="N93" i="12"/>
  <c r="N94" i="12"/>
  <c r="N95" i="12"/>
  <c r="N96" i="12"/>
  <c r="N97" i="12"/>
  <c r="N98" i="12"/>
  <c r="N99" i="12"/>
  <c r="N100" i="12"/>
  <c r="N101" i="12"/>
  <c r="N102" i="12"/>
  <c r="N103" i="12"/>
  <c r="N104" i="12"/>
  <c r="N105" i="12"/>
  <c r="N106" i="12"/>
  <c r="N107" i="12"/>
  <c r="N108" i="12"/>
  <c r="N109" i="12"/>
  <c r="N110" i="12"/>
  <c r="N111" i="12"/>
  <c r="N112" i="12"/>
  <c r="N113" i="12"/>
  <c r="N114" i="12"/>
  <c r="N115" i="12"/>
  <c r="N116" i="12"/>
  <c r="N117" i="12"/>
  <c r="N118" i="12"/>
  <c r="N119" i="12"/>
  <c r="N120" i="12"/>
  <c r="N121" i="12"/>
  <c r="N122" i="12"/>
  <c r="N123" i="12"/>
  <c r="N124" i="12"/>
  <c r="N125" i="12"/>
  <c r="N126" i="12"/>
  <c r="N127" i="12"/>
  <c r="N128" i="12"/>
  <c r="N129" i="12"/>
  <c r="N130" i="12"/>
  <c r="N131" i="12"/>
  <c r="N132" i="12"/>
  <c r="N133" i="12"/>
  <c r="N134" i="12"/>
  <c r="N135" i="12"/>
  <c r="N136" i="12"/>
  <c r="N137" i="12"/>
  <c r="N138" i="12"/>
  <c r="N139" i="12"/>
  <c r="N140" i="12"/>
  <c r="N141" i="12"/>
  <c r="N142" i="12"/>
  <c r="N143" i="12"/>
  <c r="N144" i="12"/>
  <c r="N145" i="12"/>
  <c r="N146" i="12"/>
  <c r="N147" i="12"/>
  <c r="N148" i="12"/>
  <c r="N149" i="12"/>
  <c r="N150" i="12"/>
  <c r="N151" i="12"/>
  <c r="N152" i="12"/>
  <c r="N153" i="12"/>
  <c r="N154" i="12"/>
  <c r="N155" i="12"/>
  <c r="N156" i="12"/>
  <c r="N157" i="12"/>
  <c r="N158" i="12"/>
  <c r="N159" i="12"/>
  <c r="N160" i="12"/>
  <c r="N161" i="12"/>
  <c r="N162" i="12"/>
  <c r="N163" i="12"/>
  <c r="N164" i="12"/>
  <c r="N165" i="12"/>
  <c r="N166" i="12"/>
  <c r="B3" i="40"/>
  <c r="D12" i="37"/>
  <c r="D11" i="37"/>
  <c r="D10" i="37"/>
  <c r="D9" i="37"/>
  <c r="D8" i="37"/>
  <c r="D7" i="37"/>
  <c r="B3" i="37"/>
  <c r="B4" i="6"/>
  <c r="Z6" i="40"/>
  <c r="X6" i="40"/>
  <c r="V6" i="40"/>
  <c r="T6" i="40"/>
  <c r="R6" i="40"/>
  <c r="AC6" i="40"/>
  <c r="AA67" i="40"/>
  <c r="C88" i="35" l="1"/>
  <c r="T87" i="34"/>
  <c r="C87" i="34"/>
  <c r="C85" i="35"/>
  <c r="C86" i="35"/>
  <c r="T85" i="34"/>
  <c r="T86" i="34"/>
  <c r="T83" i="34"/>
  <c r="C84" i="35"/>
  <c r="C83" i="35"/>
  <c r="C83" i="34"/>
  <c r="T88" i="34"/>
  <c r="S88" i="34"/>
  <c r="R88" i="34"/>
  <c r="Q88" i="34"/>
  <c r="P88" i="34"/>
  <c r="N88" i="34"/>
  <c r="M88" i="34"/>
  <c r="L88" i="34"/>
  <c r="K88" i="34"/>
  <c r="J88" i="34"/>
  <c r="I88" i="34"/>
  <c r="H88" i="34"/>
  <c r="G88" i="34"/>
  <c r="F88" i="34"/>
  <c r="E88" i="34"/>
  <c r="D88" i="34"/>
  <c r="S87" i="34"/>
  <c r="R87" i="34"/>
  <c r="Q87" i="34"/>
  <c r="P87" i="34"/>
  <c r="N87" i="34"/>
  <c r="M87" i="34"/>
  <c r="L87" i="34"/>
  <c r="K87" i="34"/>
  <c r="J87" i="34"/>
  <c r="I87" i="34"/>
  <c r="H87" i="34"/>
  <c r="G87" i="34"/>
  <c r="F87" i="34"/>
  <c r="E87" i="34"/>
  <c r="D87" i="34"/>
  <c r="S86" i="34"/>
  <c r="R86" i="34"/>
  <c r="Q86" i="34"/>
  <c r="P86" i="34"/>
  <c r="N86" i="34"/>
  <c r="M86" i="34"/>
  <c r="L86" i="34"/>
  <c r="K86" i="34"/>
  <c r="J86" i="34"/>
  <c r="I86" i="34"/>
  <c r="H86" i="34"/>
  <c r="G86" i="34"/>
  <c r="F86" i="34"/>
  <c r="E86" i="34"/>
  <c r="D86" i="34"/>
  <c r="S85" i="34"/>
  <c r="R85" i="34"/>
  <c r="Q85" i="34"/>
  <c r="P85" i="34"/>
  <c r="N85" i="34"/>
  <c r="M85" i="34"/>
  <c r="L85" i="34"/>
  <c r="K85" i="34"/>
  <c r="J85" i="34"/>
  <c r="I85" i="34"/>
  <c r="H85" i="34"/>
  <c r="G85" i="34"/>
  <c r="F85" i="34"/>
  <c r="E85" i="34"/>
  <c r="D85" i="34"/>
  <c r="T84" i="34"/>
  <c r="S84" i="34"/>
  <c r="R84" i="34"/>
  <c r="Q84" i="34"/>
  <c r="P84" i="34"/>
  <c r="N84" i="34"/>
  <c r="M84" i="34"/>
  <c r="L84" i="34"/>
  <c r="K84" i="34"/>
  <c r="J84" i="34"/>
  <c r="I84" i="34"/>
  <c r="H84" i="34"/>
  <c r="G84" i="34"/>
  <c r="F84" i="34"/>
  <c r="E84" i="34"/>
  <c r="D84" i="34"/>
  <c r="S83" i="34"/>
  <c r="R83" i="34"/>
  <c r="Q83" i="34"/>
  <c r="P83" i="34"/>
  <c r="N83" i="34"/>
  <c r="M83" i="34"/>
  <c r="L83" i="34"/>
  <c r="K83" i="34"/>
  <c r="J83" i="34"/>
  <c r="I83" i="34"/>
  <c r="H83" i="34"/>
  <c r="G83" i="34"/>
  <c r="F83" i="34"/>
  <c r="E83" i="34"/>
  <c r="D83" i="34"/>
  <c r="C88" i="34"/>
  <c r="C86" i="34"/>
  <c r="C85" i="34"/>
  <c r="T88" i="35"/>
  <c r="S88" i="35"/>
  <c r="R88" i="35"/>
  <c r="Q88" i="35"/>
  <c r="P88" i="35"/>
  <c r="N88" i="35"/>
  <c r="M88" i="35"/>
  <c r="L88" i="35"/>
  <c r="K88" i="35"/>
  <c r="J88" i="35"/>
  <c r="I88" i="35"/>
  <c r="H88" i="35"/>
  <c r="G88" i="35"/>
  <c r="F88" i="35"/>
  <c r="E88" i="35"/>
  <c r="D88" i="35"/>
  <c r="T87" i="35"/>
  <c r="S87" i="35"/>
  <c r="R87" i="35"/>
  <c r="Q87" i="35"/>
  <c r="P87" i="35"/>
  <c r="N87" i="35"/>
  <c r="M87" i="35"/>
  <c r="L87" i="35"/>
  <c r="K87" i="35"/>
  <c r="J87" i="35"/>
  <c r="I87" i="35"/>
  <c r="H87" i="35"/>
  <c r="G87" i="35"/>
  <c r="F87" i="35"/>
  <c r="E87" i="35"/>
  <c r="D87" i="35"/>
  <c r="S86" i="35"/>
  <c r="R86" i="35"/>
  <c r="Q86" i="35"/>
  <c r="P86" i="35"/>
  <c r="N86" i="35"/>
  <c r="M86" i="35"/>
  <c r="L86" i="35"/>
  <c r="K86" i="35"/>
  <c r="J86" i="35"/>
  <c r="I86" i="35"/>
  <c r="H86" i="35"/>
  <c r="G86" i="35"/>
  <c r="F86" i="35"/>
  <c r="E86" i="35"/>
  <c r="D86" i="35"/>
  <c r="T85" i="35"/>
  <c r="S85" i="35"/>
  <c r="R85" i="35"/>
  <c r="Q85" i="35"/>
  <c r="P85" i="35"/>
  <c r="N85" i="35"/>
  <c r="M85" i="35"/>
  <c r="L85" i="35"/>
  <c r="K85" i="35"/>
  <c r="J85" i="35"/>
  <c r="I85" i="35"/>
  <c r="H85" i="35"/>
  <c r="G85" i="35"/>
  <c r="F85" i="35"/>
  <c r="E85" i="35"/>
  <c r="D85" i="35"/>
  <c r="T84" i="35"/>
  <c r="S84" i="35"/>
  <c r="R84" i="35"/>
  <c r="Q84" i="35"/>
  <c r="P84" i="35"/>
  <c r="N84" i="35"/>
  <c r="M84" i="35"/>
  <c r="L84" i="35"/>
  <c r="K84" i="35"/>
  <c r="J84" i="35"/>
  <c r="I84" i="35"/>
  <c r="H84" i="35"/>
  <c r="G84" i="35"/>
  <c r="F84" i="35"/>
  <c r="E84" i="35"/>
  <c r="D84" i="35"/>
  <c r="S83" i="35"/>
  <c r="R83" i="35"/>
  <c r="Q83" i="35"/>
  <c r="P83" i="35"/>
  <c r="N83" i="35"/>
  <c r="M83" i="35"/>
  <c r="L83" i="35"/>
  <c r="K83" i="35"/>
  <c r="J83" i="35"/>
  <c r="I83" i="35"/>
  <c r="H83" i="35"/>
  <c r="G83" i="35"/>
  <c r="F83" i="35"/>
  <c r="E83" i="35"/>
  <c r="D83" i="35"/>
  <c r="T88" i="33"/>
  <c r="S88" i="33"/>
  <c r="R88" i="33"/>
  <c r="Q88" i="33"/>
  <c r="P88" i="33"/>
  <c r="N88" i="33"/>
  <c r="M88" i="33"/>
  <c r="L88" i="33"/>
  <c r="K88" i="33"/>
  <c r="J88" i="33"/>
  <c r="I88" i="33"/>
  <c r="H88" i="33"/>
  <c r="G88" i="33"/>
  <c r="F88" i="33"/>
  <c r="E88" i="33"/>
  <c r="D88" i="33"/>
  <c r="T87" i="33"/>
  <c r="S87" i="33"/>
  <c r="R87" i="33"/>
  <c r="Q87" i="33"/>
  <c r="P87" i="33"/>
  <c r="N87" i="33"/>
  <c r="M87" i="33"/>
  <c r="L87" i="33"/>
  <c r="K87" i="33"/>
  <c r="J87" i="33"/>
  <c r="I87" i="33"/>
  <c r="H87" i="33"/>
  <c r="G87" i="33"/>
  <c r="F87" i="33"/>
  <c r="E87" i="33"/>
  <c r="D87" i="33"/>
  <c r="T86" i="33"/>
  <c r="S86" i="33"/>
  <c r="R86" i="33"/>
  <c r="Q86" i="33"/>
  <c r="P86" i="33"/>
  <c r="N86" i="33"/>
  <c r="M86" i="33"/>
  <c r="L86" i="33"/>
  <c r="K86" i="33"/>
  <c r="J86" i="33"/>
  <c r="I86" i="33"/>
  <c r="H86" i="33"/>
  <c r="G86" i="33"/>
  <c r="F86" i="33"/>
  <c r="E86" i="33"/>
  <c r="D86" i="33"/>
  <c r="T85" i="33"/>
  <c r="S85" i="33"/>
  <c r="R85" i="33"/>
  <c r="Q85" i="33"/>
  <c r="P85" i="33"/>
  <c r="N85" i="33"/>
  <c r="M85" i="33"/>
  <c r="L85" i="33"/>
  <c r="K85" i="33"/>
  <c r="J85" i="33"/>
  <c r="I85" i="33"/>
  <c r="H85" i="33"/>
  <c r="G85" i="33"/>
  <c r="F85" i="33"/>
  <c r="E85" i="33"/>
  <c r="D85" i="33"/>
  <c r="T84" i="33"/>
  <c r="S84" i="33"/>
  <c r="R84" i="33"/>
  <c r="Q84" i="33"/>
  <c r="P84" i="33"/>
  <c r="N84" i="33"/>
  <c r="M84" i="33"/>
  <c r="L84" i="33"/>
  <c r="K84" i="33"/>
  <c r="J84" i="33"/>
  <c r="I84" i="33"/>
  <c r="H84" i="33"/>
  <c r="G84" i="33"/>
  <c r="F84" i="33"/>
  <c r="E84" i="33"/>
  <c r="D84" i="33"/>
  <c r="C88" i="33"/>
  <c r="C87" i="33"/>
  <c r="C86" i="33"/>
  <c r="C85" i="33"/>
  <c r="C84" i="33"/>
  <c r="B88" i="35"/>
  <c r="B87" i="35"/>
  <c r="B86" i="35"/>
  <c r="B85" i="35"/>
  <c r="B84" i="35"/>
  <c r="B83" i="35"/>
  <c r="B88" i="34"/>
  <c r="B87" i="34"/>
  <c r="B86" i="34"/>
  <c r="B85" i="34"/>
  <c r="B84" i="34"/>
  <c r="B83" i="34"/>
  <c r="T83" i="33"/>
  <c r="S83" i="33"/>
  <c r="R83" i="33"/>
  <c r="Q83" i="33"/>
  <c r="P83" i="33"/>
  <c r="N83" i="33"/>
  <c r="M83" i="33"/>
  <c r="L83" i="33"/>
  <c r="K83" i="33"/>
  <c r="J83" i="33"/>
  <c r="I83" i="33"/>
  <c r="H83" i="33"/>
  <c r="G83" i="33"/>
  <c r="F83" i="33"/>
  <c r="E83" i="33"/>
  <c r="D83" i="33"/>
  <c r="C83" i="33"/>
  <c r="B88" i="33"/>
  <c r="B87" i="33"/>
  <c r="B86" i="33"/>
  <c r="B85" i="33"/>
  <c r="B84" i="33"/>
  <c r="B83" i="33"/>
  <c r="P17" i="32"/>
  <c r="D19" i="32"/>
  <c r="I19" i="32" s="1"/>
  <c r="D18" i="32"/>
  <c r="H18" i="32" s="1"/>
  <c r="D17" i="32"/>
  <c r="T1" i="33"/>
  <c r="S1" i="33"/>
  <c r="R1" i="33"/>
  <c r="K25" i="32"/>
  <c r="K24" i="32"/>
  <c r="K23" i="32"/>
  <c r="AM50" i="39"/>
  <c r="AL50" i="39"/>
  <c r="AK50" i="39"/>
  <c r="S50" i="39"/>
  <c r="R50" i="39"/>
  <c r="Q50" i="39"/>
  <c r="AM32" i="39"/>
  <c r="AL32" i="39"/>
  <c r="AK32" i="39"/>
  <c r="S32" i="39"/>
  <c r="R32" i="39"/>
  <c r="Q32" i="39"/>
  <c r="AM14" i="39"/>
  <c r="AL14" i="39"/>
  <c r="AK14" i="39"/>
  <c r="V12" i="12"/>
  <c r="V11" i="12"/>
  <c r="V16" i="12"/>
  <c r="V14" i="12"/>
  <c r="V13" i="12"/>
  <c r="V6" i="12"/>
  <c r="V15" i="12"/>
  <c r="V7" i="12"/>
  <c r="V8" i="12"/>
  <c r="V19" i="12"/>
  <c r="V17" i="12"/>
  <c r="V18" i="12"/>
  <c r="V9" i="12"/>
  <c r="V20" i="12"/>
  <c r="V10" i="12"/>
  <c r="R1" i="35" l="1"/>
  <c r="R1" i="41"/>
  <c r="R1" i="42"/>
  <c r="S1" i="34"/>
  <c r="S1" i="41"/>
  <c r="S1" i="42"/>
  <c r="T1" i="34"/>
  <c r="T1" i="41"/>
  <c r="T1" i="42"/>
  <c r="I41" i="40"/>
  <c r="J52" i="40" s="1"/>
  <c r="I13" i="40"/>
  <c r="J24" i="40" s="1"/>
  <c r="I41" i="30"/>
  <c r="I27" i="30"/>
  <c r="I27" i="40"/>
  <c r="J38" i="40" s="1"/>
  <c r="I17" i="32"/>
  <c r="C84" i="34"/>
  <c r="T86" i="35"/>
  <c r="C87" i="35"/>
  <c r="T83" i="35"/>
  <c r="K17" i="32"/>
  <c r="T1" i="35"/>
  <c r="K18" i="32"/>
  <c r="S1" i="35"/>
  <c r="A17" i="32"/>
  <c r="R1" i="34"/>
  <c r="E19" i="32"/>
  <c r="K19" i="32"/>
  <c r="F19" i="32"/>
  <c r="G19" i="32"/>
  <c r="H19" i="32"/>
  <c r="I18" i="32"/>
  <c r="F18" i="32"/>
  <c r="G18" i="32"/>
  <c r="E18" i="32"/>
  <c r="F17" i="32"/>
  <c r="H17" i="32"/>
  <c r="E17" i="32"/>
  <c r="G17" i="32"/>
  <c r="D14" i="32"/>
  <c r="D13" i="32"/>
  <c r="D12" i="32"/>
  <c r="D11" i="32"/>
  <c r="D10" i="32"/>
  <c r="D9" i="32"/>
  <c r="D8" i="32"/>
  <c r="D7" i="32"/>
  <c r="D6" i="32"/>
  <c r="D5" i="32"/>
  <c r="AC45" i="40"/>
  <c r="AA44" i="40"/>
  <c r="AC41" i="40"/>
  <c r="M42" i="40"/>
  <c r="M44" i="40"/>
  <c r="Z43" i="40"/>
  <c r="AB42" i="40"/>
  <c r="AD43" i="40"/>
  <c r="AC44" i="40"/>
  <c r="Z45" i="40"/>
  <c r="Z44" i="40"/>
  <c r="AA41" i="40"/>
  <c r="AD41" i="40"/>
  <c r="AA42" i="40"/>
  <c r="AC42" i="40"/>
  <c r="AD44" i="40"/>
  <c r="AB43" i="40"/>
  <c r="M41" i="40"/>
  <c r="Z42" i="40"/>
  <c r="AB45" i="40"/>
  <c r="AB41" i="40"/>
  <c r="AD45" i="40"/>
  <c r="AB44" i="40"/>
  <c r="AA43" i="40"/>
  <c r="Z41" i="40"/>
  <c r="AD42" i="40"/>
  <c r="AC43" i="40"/>
  <c r="M43" i="40"/>
  <c r="AA45" i="40"/>
  <c r="M45" i="40"/>
  <c r="AA27" i="40"/>
  <c r="M29" i="40"/>
  <c r="M27" i="40"/>
  <c r="AC27" i="40"/>
  <c r="Z29" i="40"/>
  <c r="AC29" i="40"/>
  <c r="AD29" i="40"/>
  <c r="Z30" i="40"/>
  <c r="M31" i="40"/>
  <c r="AD31" i="40"/>
  <c r="AA31" i="40"/>
  <c r="AC28" i="40"/>
  <c r="AA29" i="40"/>
  <c r="AD27" i="40"/>
  <c r="AB31" i="40"/>
  <c r="AC31" i="40"/>
  <c r="AB28" i="40"/>
  <c r="AA30" i="40"/>
  <c r="Z28" i="40"/>
  <c r="AB30" i="40"/>
  <c r="AA28" i="40"/>
  <c r="AB27" i="40"/>
  <c r="AC30" i="40"/>
  <c r="Z31" i="40"/>
  <c r="Z27" i="40"/>
  <c r="M28" i="40"/>
  <c r="M30" i="40"/>
  <c r="AD30" i="40"/>
  <c r="AB29" i="40"/>
  <c r="AD28" i="40"/>
  <c r="W18" i="12"/>
  <c r="AI18" i="12"/>
  <c r="AI9" i="12"/>
  <c r="AI8" i="12"/>
  <c r="AD18" i="12"/>
  <c r="AC9" i="12"/>
  <c r="AC8" i="12"/>
  <c r="AJ18" i="12"/>
  <c r="R18" i="12"/>
  <c r="AC18" i="12"/>
  <c r="W8" i="12"/>
  <c r="Q8" i="12"/>
  <c r="X18" i="12"/>
  <c r="Q18" i="12"/>
  <c r="Q9" i="12"/>
  <c r="W9" i="12"/>
  <c r="AD31" i="30"/>
  <c r="AD13" i="40"/>
  <c r="AD42" i="30"/>
  <c r="AC29" i="30"/>
  <c r="Y42" i="30"/>
  <c r="AB16" i="40"/>
  <c r="AD45" i="30"/>
  <c r="AB15" i="40"/>
  <c r="Z16" i="40"/>
  <c r="Z14" i="40"/>
  <c r="Y41" i="30"/>
  <c r="AC14" i="40"/>
  <c r="AA17" i="40"/>
  <c r="Y28" i="30"/>
  <c r="M15" i="40"/>
  <c r="Y31" i="30"/>
  <c r="AB44" i="30"/>
  <c r="Y13" i="40"/>
  <c r="Y45" i="30"/>
  <c r="M14" i="40"/>
  <c r="Y15" i="40"/>
  <c r="AB30" i="30"/>
  <c r="Y29" i="30"/>
  <c r="AC30" i="30"/>
  <c r="AC43" i="30"/>
  <c r="M17" i="40"/>
  <c r="M13" i="40"/>
  <c r="Z15" i="40"/>
  <c r="AC28" i="30"/>
  <c r="Z17" i="40"/>
  <c r="AC44" i="30"/>
  <c r="R9" i="12"/>
  <c r="AD44" i="30"/>
  <c r="Y17" i="30"/>
  <c r="AJ9" i="12"/>
  <c r="AC27" i="30"/>
  <c r="AA16" i="40"/>
  <c r="AB31" i="30"/>
  <c r="AD41" i="30"/>
  <c r="Y27" i="30"/>
  <c r="AC13" i="40"/>
  <c r="AB13" i="40"/>
  <c r="AB29" i="30"/>
  <c r="AB14" i="40"/>
  <c r="AD14" i="40"/>
  <c r="AD15" i="40"/>
  <c r="AC17" i="40"/>
  <c r="Y44" i="30"/>
  <c r="AC16" i="40"/>
  <c r="Y14" i="40"/>
  <c r="AB42" i="30"/>
  <c r="AD29" i="30"/>
  <c r="AC31" i="30"/>
  <c r="AD43" i="30"/>
  <c r="Y43" i="30"/>
  <c r="AA14" i="40"/>
  <c r="Y17" i="40"/>
  <c r="AB17" i="40"/>
  <c r="Y30" i="30"/>
  <c r="AD27" i="30"/>
  <c r="X9" i="12"/>
  <c r="AB41" i="30"/>
  <c r="AA15" i="40"/>
  <c r="Y13" i="30"/>
  <c r="Y16" i="30"/>
  <c r="AB28" i="30"/>
  <c r="AD9" i="12"/>
  <c r="AD28" i="30"/>
  <c r="Y16" i="40"/>
  <c r="AD16" i="40"/>
  <c r="Y14" i="30"/>
  <c r="AC41" i="30"/>
  <c r="Z13" i="40"/>
  <c r="AC42" i="30"/>
  <c r="AB43" i="30"/>
  <c r="AB45" i="30"/>
  <c r="AD17" i="40"/>
  <c r="AC15" i="40"/>
  <c r="AD30" i="30"/>
  <c r="M16" i="40"/>
  <c r="AA13" i="40"/>
  <c r="AB27" i="30"/>
  <c r="AC45" i="30"/>
  <c r="Y15" i="30"/>
  <c r="P12" i="32" l="1"/>
  <c r="K12" i="32"/>
  <c r="P11" i="32"/>
  <c r="K11" i="32"/>
  <c r="K5" i="32"/>
  <c r="P5" i="32"/>
  <c r="P13" i="32"/>
  <c r="K13" i="32"/>
  <c r="K6" i="32"/>
  <c r="P6" i="32"/>
  <c r="K14" i="32"/>
  <c r="P14" i="32"/>
  <c r="K7" i="32"/>
  <c r="P7" i="32"/>
  <c r="K15" i="32"/>
  <c r="P15" i="32"/>
  <c r="K8" i="32"/>
  <c r="P8" i="32"/>
  <c r="K9" i="32"/>
  <c r="P9" i="32"/>
  <c r="K10" i="32"/>
  <c r="P10" i="32"/>
  <c r="A18" i="32"/>
  <c r="A19" i="32" s="1"/>
  <c r="J17" i="32"/>
  <c r="C17" i="32" s="1"/>
  <c r="J19" i="32"/>
  <c r="C19" i="32" s="1"/>
  <c r="J18" i="32"/>
  <c r="C18" i="32" s="1"/>
  <c r="W41" i="40"/>
  <c r="U43" i="40"/>
  <c r="O45" i="40"/>
  <c r="S45" i="40"/>
  <c r="N44" i="40"/>
  <c r="S42" i="40"/>
  <c r="W43" i="40"/>
  <c r="N43" i="40"/>
  <c r="S43" i="40"/>
  <c r="V43" i="40"/>
  <c r="W42" i="40"/>
  <c r="O42" i="40"/>
  <c r="Q44" i="40"/>
  <c r="Q42" i="40"/>
  <c r="N42" i="40"/>
  <c r="P44" i="40"/>
  <c r="P41" i="40"/>
  <c r="W44" i="40"/>
  <c r="O43" i="40"/>
  <c r="R44" i="40"/>
  <c r="P45" i="40"/>
  <c r="X45" i="40"/>
  <c r="V44" i="40"/>
  <c r="R42" i="40"/>
  <c r="U45" i="40"/>
  <c r="S44" i="40"/>
  <c r="X41" i="40"/>
  <c r="X42" i="40"/>
  <c r="V41" i="40"/>
  <c r="T41" i="40"/>
  <c r="Q41" i="40"/>
  <c r="T45" i="40"/>
  <c r="U42" i="40"/>
  <c r="P42" i="40"/>
  <c r="T44" i="40"/>
  <c r="X44" i="40"/>
  <c r="X43" i="40"/>
  <c r="S41" i="40"/>
  <c r="T43" i="40"/>
  <c r="R41" i="40"/>
  <c r="O44" i="40"/>
  <c r="U44" i="40"/>
  <c r="V42" i="40"/>
  <c r="R43" i="40"/>
  <c r="N41" i="40"/>
  <c r="P43" i="40"/>
  <c r="T42" i="40"/>
  <c r="U41" i="40"/>
  <c r="O41" i="40"/>
  <c r="Q43" i="40"/>
  <c r="W45" i="40"/>
  <c r="R45" i="40"/>
  <c r="V45" i="40"/>
  <c r="Q45" i="40"/>
  <c r="N45" i="40"/>
  <c r="V27" i="40"/>
  <c r="P28" i="40"/>
  <c r="U31" i="40"/>
  <c r="Q30" i="40"/>
  <c r="W28" i="40"/>
  <c r="Q29" i="40"/>
  <c r="R29" i="40"/>
  <c r="Q27" i="40"/>
  <c r="U27" i="40"/>
  <c r="P30" i="40"/>
  <c r="W27" i="40"/>
  <c r="V28" i="40"/>
  <c r="R27" i="40"/>
  <c r="T28" i="40"/>
  <c r="R28" i="40"/>
  <c r="O29" i="40"/>
  <c r="W30" i="40"/>
  <c r="R31" i="40"/>
  <c r="W31" i="40"/>
  <c r="Q31" i="40"/>
  <c r="S31" i="40"/>
  <c r="S27" i="40"/>
  <c r="S30" i="40"/>
  <c r="S28" i="40"/>
  <c r="O31" i="40"/>
  <c r="X27" i="40"/>
  <c r="U28" i="40"/>
  <c r="O30" i="40"/>
  <c r="X31" i="40"/>
  <c r="T30" i="40"/>
  <c r="X28" i="40"/>
  <c r="N28" i="40"/>
  <c r="P27" i="40"/>
  <c r="N29" i="40"/>
  <c r="O27" i="40"/>
  <c r="X29" i="40"/>
  <c r="T27" i="40"/>
  <c r="X30" i="40"/>
  <c r="R30" i="40"/>
  <c r="T29" i="40"/>
  <c r="V30" i="40"/>
  <c r="U29" i="40"/>
  <c r="T31" i="40"/>
  <c r="P29" i="40"/>
  <c r="S29" i="40"/>
  <c r="V31" i="40"/>
  <c r="W29" i="40"/>
  <c r="P31" i="40"/>
  <c r="Q28" i="40"/>
  <c r="N31" i="40"/>
  <c r="U30" i="40"/>
  <c r="O28" i="40"/>
  <c r="N27" i="40"/>
  <c r="N30" i="40"/>
  <c r="V29" i="40"/>
  <c r="S17" i="40"/>
  <c r="O6" i="12"/>
  <c r="T17" i="40"/>
  <c r="P13" i="40"/>
  <c r="T15" i="40"/>
  <c r="N15" i="40"/>
  <c r="X17" i="40"/>
  <c r="Q15" i="40"/>
  <c r="U15" i="40"/>
  <c r="N16" i="40"/>
  <c r="O15" i="40"/>
  <c r="S15" i="40"/>
  <c r="N13" i="40"/>
  <c r="O13" i="40"/>
  <c r="P15" i="40"/>
  <c r="R14" i="40"/>
  <c r="R13" i="40"/>
  <c r="W13" i="40"/>
  <c r="T16" i="40"/>
  <c r="P16" i="40"/>
  <c r="W16" i="40"/>
  <c r="X16" i="40"/>
  <c r="O14" i="40"/>
  <c r="Q16" i="40"/>
  <c r="S14" i="40"/>
  <c r="V15" i="40"/>
  <c r="U13" i="40"/>
  <c r="Q14" i="40"/>
  <c r="O16" i="40"/>
  <c r="N14" i="40"/>
  <c r="T13" i="40"/>
  <c r="S13" i="40"/>
  <c r="W14" i="40"/>
  <c r="R16" i="40"/>
  <c r="X13" i="30"/>
  <c r="V16" i="40"/>
  <c r="U17" i="40"/>
  <c r="R17" i="40"/>
  <c r="T14" i="40"/>
  <c r="N17" i="40"/>
  <c r="S16" i="40"/>
  <c r="W15" i="40"/>
  <c r="O28" i="30"/>
  <c r="U16" i="40"/>
  <c r="X13" i="40"/>
  <c r="U14" i="40"/>
  <c r="O17" i="40"/>
  <c r="W17" i="40"/>
  <c r="X14" i="40"/>
  <c r="V17" i="40"/>
  <c r="Q17" i="40"/>
  <c r="P14" i="40"/>
  <c r="P17" i="40"/>
  <c r="V13" i="40"/>
  <c r="X15" i="40"/>
  <c r="R15" i="40"/>
  <c r="V14" i="40"/>
  <c r="Q13" i="40"/>
  <c r="S6" i="12" l="1"/>
  <c r="H21" i="30"/>
  <c r="G19" i="37" s="1"/>
  <c r="I33" i="37" s="1"/>
  <c r="M33" i="37" s="1"/>
  <c r="J38" i="30"/>
  <c r="J52" i="30"/>
  <c r="J24" i="30" l="1"/>
  <c r="G25" i="37" s="1"/>
  <c r="G21" i="37" s="1"/>
  <c r="M32" i="12"/>
  <c r="M33" i="12"/>
  <c r="M34" i="12"/>
  <c r="M35" i="12"/>
  <c r="M36" i="12"/>
  <c r="M37" i="12"/>
  <c r="M38" i="12"/>
  <c r="M39" i="12"/>
  <c r="M40" i="12"/>
  <c r="M41" i="12"/>
  <c r="M42" i="12"/>
  <c r="M43" i="12"/>
  <c r="M44" i="12"/>
  <c r="M45" i="12"/>
  <c r="M46" i="12"/>
  <c r="M47" i="12"/>
  <c r="M48" i="12"/>
  <c r="M49" i="12"/>
  <c r="M50" i="12"/>
  <c r="M51" i="12"/>
  <c r="M52" i="12"/>
  <c r="M53" i="12"/>
  <c r="M54" i="12"/>
  <c r="M55" i="12"/>
  <c r="M56" i="12"/>
  <c r="M57" i="12"/>
  <c r="M58" i="12"/>
  <c r="M59" i="12"/>
  <c r="M60" i="12"/>
  <c r="M61" i="12"/>
  <c r="M62" i="12"/>
  <c r="M63" i="12"/>
  <c r="M64" i="12"/>
  <c r="M65" i="12"/>
  <c r="M66" i="12"/>
  <c r="M67" i="12"/>
  <c r="M68" i="12"/>
  <c r="M69" i="12"/>
  <c r="M70" i="12"/>
  <c r="M71" i="12"/>
  <c r="M72" i="12"/>
  <c r="M73" i="12"/>
  <c r="M74" i="12"/>
  <c r="M75" i="12"/>
  <c r="M76" i="12"/>
  <c r="M77" i="12"/>
  <c r="M78" i="12"/>
  <c r="M79" i="12"/>
  <c r="M80" i="12"/>
  <c r="M81" i="12"/>
  <c r="M82" i="12"/>
  <c r="M83" i="12"/>
  <c r="M84" i="12"/>
  <c r="M85" i="12"/>
  <c r="M86" i="12"/>
  <c r="M87" i="12"/>
  <c r="M88" i="12"/>
  <c r="M89" i="12"/>
  <c r="M90" i="12"/>
  <c r="M91" i="12"/>
  <c r="M92" i="12"/>
  <c r="M93" i="12"/>
  <c r="M94" i="12"/>
  <c r="M95" i="12"/>
  <c r="M96" i="12"/>
  <c r="M97" i="12"/>
  <c r="M98" i="12"/>
  <c r="M99" i="12"/>
  <c r="M100" i="12"/>
  <c r="M101" i="12"/>
  <c r="M102" i="12"/>
  <c r="M103" i="12"/>
  <c r="M104" i="12"/>
  <c r="M105" i="12"/>
  <c r="M106" i="12"/>
  <c r="M107" i="12"/>
  <c r="M108" i="12"/>
  <c r="M109" i="12"/>
  <c r="M110" i="12"/>
  <c r="M111" i="12"/>
  <c r="M112" i="12"/>
  <c r="M113" i="12"/>
  <c r="M114" i="12"/>
  <c r="M115" i="12"/>
  <c r="M116" i="12"/>
  <c r="M117" i="12"/>
  <c r="M118" i="12"/>
  <c r="M119" i="12"/>
  <c r="M120" i="12"/>
  <c r="M121" i="12"/>
  <c r="M122" i="12"/>
  <c r="M123" i="12"/>
  <c r="M124" i="12"/>
  <c r="M125" i="12"/>
  <c r="M126" i="12"/>
  <c r="M127" i="12"/>
  <c r="M128" i="12"/>
  <c r="M129" i="12"/>
  <c r="M130" i="12"/>
  <c r="M131" i="12"/>
  <c r="M132" i="12"/>
  <c r="M133" i="12"/>
  <c r="M134" i="12"/>
  <c r="M135" i="12"/>
  <c r="M136" i="12"/>
  <c r="M137" i="12"/>
  <c r="M138" i="12"/>
  <c r="M139" i="12"/>
  <c r="M140" i="12"/>
  <c r="M141" i="12"/>
  <c r="M142" i="12"/>
  <c r="M143" i="12"/>
  <c r="M144" i="12"/>
  <c r="M145" i="12"/>
  <c r="M146" i="12"/>
  <c r="M147" i="12"/>
  <c r="M148" i="12"/>
  <c r="M149" i="12"/>
  <c r="M150" i="12"/>
  <c r="M151" i="12"/>
  <c r="M152" i="12"/>
  <c r="M153" i="12"/>
  <c r="M154" i="12"/>
  <c r="M155" i="12"/>
  <c r="M156" i="12"/>
  <c r="M157" i="12"/>
  <c r="M158" i="12"/>
  <c r="M159" i="12"/>
  <c r="M160" i="12"/>
  <c r="M161" i="12"/>
  <c r="M162" i="12"/>
  <c r="M163" i="12"/>
  <c r="M164" i="12"/>
  <c r="M165" i="12"/>
  <c r="M166" i="12"/>
  <c r="S5" i="18" l="1"/>
  <c r="T5" i="18"/>
  <c r="U5" i="18"/>
  <c r="V5" i="18"/>
  <c r="W5" i="18"/>
  <c r="S6" i="18"/>
  <c r="T6" i="18"/>
  <c r="U6" i="18"/>
  <c r="V6" i="18"/>
  <c r="W6" i="18"/>
  <c r="W7" i="18" l="1"/>
  <c r="T7" i="18"/>
  <c r="X6" i="18"/>
  <c r="V7" i="18"/>
  <c r="U7" i="18"/>
  <c r="S7" i="18"/>
  <c r="X5" i="18"/>
  <c r="AB13" i="30"/>
  <c r="AD15" i="30"/>
  <c r="AC17" i="30"/>
  <c r="AD13" i="30"/>
  <c r="AB15" i="30"/>
  <c r="AB17" i="30"/>
  <c r="AC15" i="30"/>
  <c r="AD14" i="30"/>
  <c r="AD16" i="30"/>
  <c r="AC16" i="30"/>
  <c r="AB14" i="30"/>
  <c r="AC14" i="30"/>
  <c r="AD17" i="30"/>
  <c r="AC13" i="30"/>
  <c r="AB16" i="30"/>
  <c r="X7" i="18" l="1"/>
  <c r="T44" i="30"/>
  <c r="T41" i="30"/>
  <c r="Q41" i="30"/>
  <c r="O41" i="30"/>
  <c r="P41" i="30"/>
  <c r="M41" i="30"/>
  <c r="U41" i="30"/>
  <c r="X44" i="30"/>
  <c r="P43" i="30"/>
  <c r="M42" i="30"/>
  <c r="U44" i="30"/>
  <c r="Q44" i="30"/>
  <c r="R42" i="30"/>
  <c r="Q42" i="30"/>
  <c r="Q45" i="30"/>
  <c r="V44" i="30"/>
  <c r="Z43" i="30"/>
  <c r="Z41" i="30"/>
  <c r="O45" i="30"/>
  <c r="AA41" i="30"/>
  <c r="X43" i="30"/>
  <c r="S43" i="30"/>
  <c r="R44" i="30"/>
  <c r="U43" i="30"/>
  <c r="V45" i="30"/>
  <c r="V41" i="30"/>
  <c r="AA43" i="30"/>
  <c r="M45" i="30"/>
  <c r="R43" i="30"/>
  <c r="P42" i="30"/>
  <c r="Z44" i="30"/>
  <c r="AA44" i="30"/>
  <c r="X45" i="30"/>
  <c r="R45" i="30"/>
  <c r="U45" i="30"/>
  <c r="V42" i="30"/>
  <c r="T43" i="30"/>
  <c r="O43" i="30"/>
  <c r="W41" i="30"/>
  <c r="X41" i="30"/>
  <c r="P45" i="30"/>
  <c r="O44" i="30"/>
  <c r="W45" i="30"/>
  <c r="W42" i="30"/>
  <c r="S41" i="30"/>
  <c r="V43" i="30"/>
  <c r="P44" i="30"/>
  <c r="X42" i="30"/>
  <c r="Z45" i="30"/>
  <c r="W43" i="30"/>
  <c r="M43" i="30"/>
  <c r="O42" i="30"/>
  <c r="T42" i="30"/>
  <c r="Z42" i="30"/>
  <c r="W44" i="30"/>
  <c r="S44" i="30"/>
  <c r="T45" i="30"/>
  <c r="S42" i="30"/>
  <c r="Q43" i="30"/>
  <c r="U42" i="30"/>
  <c r="AA45" i="30"/>
  <c r="M44" i="30"/>
  <c r="R41" i="30"/>
  <c r="AA42" i="30"/>
  <c r="S45" i="30"/>
  <c r="I8" i="32" l="1"/>
  <c r="H8" i="32"/>
  <c r="G8" i="32"/>
  <c r="F8" i="32"/>
  <c r="E6" i="32"/>
  <c r="F6" i="32"/>
  <c r="G6" i="32"/>
  <c r="H6" i="32"/>
  <c r="I6" i="32"/>
  <c r="E7" i="32"/>
  <c r="F7" i="32"/>
  <c r="G7" i="32"/>
  <c r="H7" i="32"/>
  <c r="I7" i="32"/>
  <c r="E8" i="32"/>
  <c r="E9" i="32"/>
  <c r="F9" i="32"/>
  <c r="G9" i="32"/>
  <c r="H9" i="32"/>
  <c r="I9" i="32"/>
  <c r="E10" i="32"/>
  <c r="F10" i="32"/>
  <c r="G10" i="32"/>
  <c r="H10" i="32"/>
  <c r="I10" i="32"/>
  <c r="E11" i="32"/>
  <c r="F11" i="32"/>
  <c r="G11" i="32"/>
  <c r="H11" i="32"/>
  <c r="I11" i="32"/>
  <c r="E12" i="32"/>
  <c r="F12" i="32"/>
  <c r="G12" i="32"/>
  <c r="H12" i="32"/>
  <c r="I12" i="32"/>
  <c r="E13" i="32"/>
  <c r="F13" i="32"/>
  <c r="G13" i="32"/>
  <c r="H13" i="32"/>
  <c r="I13" i="32"/>
  <c r="E14" i="32"/>
  <c r="F14" i="32"/>
  <c r="G14" i="32"/>
  <c r="H14" i="32"/>
  <c r="I14" i="32"/>
  <c r="E15" i="32"/>
  <c r="F15" i="32"/>
  <c r="G15" i="32"/>
  <c r="H15" i="32"/>
  <c r="I15" i="32"/>
  <c r="F5" i="32"/>
  <c r="G5" i="32"/>
  <c r="H5" i="32"/>
  <c r="I5" i="32"/>
  <c r="E5" i="32"/>
  <c r="N41" i="30"/>
  <c r="AM12" i="12"/>
  <c r="AA70" i="12"/>
  <c r="V28" i="30"/>
  <c r="U43" i="12"/>
  <c r="AS40" i="12"/>
  <c r="AM56" i="12"/>
  <c r="AS35" i="12"/>
  <c r="U36" i="12"/>
  <c r="P13" i="30"/>
  <c r="AS37" i="12"/>
  <c r="O155" i="12"/>
  <c r="U152" i="12"/>
  <c r="AG136" i="12"/>
  <c r="AA133" i="12"/>
  <c r="AG16" i="12"/>
  <c r="AM66" i="12"/>
  <c r="O75" i="12"/>
  <c r="AS67" i="12"/>
  <c r="AG82" i="12"/>
  <c r="AA9" i="12"/>
  <c r="AS10" i="12"/>
  <c r="AS60" i="12"/>
  <c r="AS161" i="12"/>
  <c r="AS58" i="12"/>
  <c r="AG48" i="12"/>
  <c r="AA12" i="12"/>
  <c r="O85" i="12"/>
  <c r="M16" i="30"/>
  <c r="AG157" i="12"/>
  <c r="AA31" i="30"/>
  <c r="AG158" i="12"/>
  <c r="AS44" i="12"/>
  <c r="AM79" i="12"/>
  <c r="O159" i="12"/>
  <c r="O29" i="30"/>
  <c r="O84" i="12"/>
  <c r="AS154" i="12"/>
  <c r="AS70" i="12"/>
  <c r="AA79" i="12"/>
  <c r="AS13" i="12"/>
  <c r="AM133" i="12"/>
  <c r="U52" i="12"/>
  <c r="AM157" i="12"/>
  <c r="U98" i="12"/>
  <c r="AA95" i="12"/>
  <c r="N29" i="30"/>
  <c r="AM8" i="12"/>
  <c r="AM116" i="12"/>
  <c r="U128" i="12"/>
  <c r="P30" i="30"/>
  <c r="AM62" i="12"/>
  <c r="O30" i="30"/>
  <c r="O143" i="12"/>
  <c r="AG59" i="12"/>
  <c r="U55" i="12"/>
  <c r="AG139" i="12"/>
  <c r="O161" i="12"/>
  <c r="U33" i="12"/>
  <c r="AM127" i="12"/>
  <c r="AS134" i="12"/>
  <c r="O63" i="12"/>
  <c r="Z28" i="30"/>
  <c r="O58" i="12"/>
  <c r="AM16" i="12"/>
  <c r="N14" i="30"/>
  <c r="AA71" i="12"/>
  <c r="AA16" i="12"/>
  <c r="AM30" i="12"/>
  <c r="AG103" i="12"/>
  <c r="U160" i="12"/>
  <c r="AG91" i="12"/>
  <c r="O137" i="12"/>
  <c r="AG15" i="12"/>
  <c r="O129" i="12"/>
  <c r="O164" i="12"/>
  <c r="AA53" i="12"/>
  <c r="AS133" i="12"/>
  <c r="S15" i="30"/>
  <c r="O8" i="12"/>
  <c r="Z17" i="30"/>
  <c r="AA144" i="12"/>
  <c r="X28" i="30"/>
  <c r="O133" i="12"/>
  <c r="Z30" i="30"/>
  <c r="U57" i="12"/>
  <c r="AS14" i="12"/>
  <c r="O15" i="30"/>
  <c r="AM26" i="12"/>
  <c r="O54" i="12"/>
  <c r="AS88" i="12"/>
  <c r="U90" i="12"/>
  <c r="O50" i="12"/>
  <c r="AA85" i="12"/>
  <c r="AS9" i="12"/>
  <c r="AM129" i="12"/>
  <c r="AA14" i="12"/>
  <c r="T28" i="30"/>
  <c r="U31" i="30"/>
  <c r="U34" i="12"/>
  <c r="AM90" i="12"/>
  <c r="AG85" i="12"/>
  <c r="AM98" i="12"/>
  <c r="AA88" i="12"/>
  <c r="O77" i="12"/>
  <c r="R30" i="30"/>
  <c r="O47" i="12"/>
  <c r="AA49" i="12"/>
  <c r="O99" i="12"/>
  <c r="U135" i="12"/>
  <c r="O94" i="12"/>
  <c r="Z14" i="30"/>
  <c r="U15" i="12"/>
  <c r="U86" i="12"/>
  <c r="O122" i="12"/>
  <c r="N42" i="30"/>
  <c r="X17" i="30"/>
  <c r="U60" i="12"/>
  <c r="AG75" i="12"/>
  <c r="AG159" i="12"/>
  <c r="AA109" i="12"/>
  <c r="P27" i="30"/>
  <c r="AS61" i="12"/>
  <c r="U84" i="12"/>
  <c r="O114" i="12"/>
  <c r="O64" i="12"/>
  <c r="AA17" i="12"/>
  <c r="O13" i="30"/>
  <c r="AG87" i="12"/>
  <c r="AA103" i="12"/>
  <c r="O15" i="12"/>
  <c r="U39" i="12"/>
  <c r="AA54" i="12"/>
  <c r="AG46" i="12"/>
  <c r="AG160" i="12"/>
  <c r="AS110" i="12"/>
  <c r="AM159" i="12"/>
  <c r="AA112" i="12"/>
  <c r="AS46" i="12"/>
  <c r="AA52" i="12"/>
  <c r="AS101" i="12"/>
  <c r="O136" i="12"/>
  <c r="AA97" i="12"/>
  <c r="U158" i="12"/>
  <c r="AM20" i="12"/>
  <c r="AG93" i="12"/>
  <c r="AM15" i="12"/>
  <c r="AG165" i="12"/>
  <c r="U95" i="12"/>
  <c r="AS66" i="12"/>
  <c r="O146" i="12"/>
  <c r="N31" i="30"/>
  <c r="AG45" i="12"/>
  <c r="O76" i="12"/>
  <c r="AA68" i="12"/>
  <c r="AM140" i="12"/>
  <c r="AS78" i="12"/>
  <c r="AM136" i="12"/>
  <c r="AA8" i="12"/>
  <c r="AA84" i="12"/>
  <c r="U110" i="12"/>
  <c r="V15" i="30"/>
  <c r="U28" i="12"/>
  <c r="AA105" i="12"/>
  <c r="AM10" i="12"/>
  <c r="AS90" i="12"/>
  <c r="U29" i="30"/>
  <c r="AS50" i="12"/>
  <c r="O148" i="12"/>
  <c r="O125" i="12"/>
  <c r="U87" i="12"/>
  <c r="AS81" i="12"/>
  <c r="AS53" i="12"/>
  <c r="AS12" i="12"/>
  <c r="Z15" i="30"/>
  <c r="AG19" i="12"/>
  <c r="AS160" i="12"/>
  <c r="O109" i="12"/>
  <c r="AM81" i="12"/>
  <c r="AA117" i="12"/>
  <c r="V14" i="30"/>
  <c r="U32" i="12"/>
  <c r="AM61" i="12"/>
  <c r="AA11" i="12"/>
  <c r="M14" i="30"/>
  <c r="AS145" i="12"/>
  <c r="AS113" i="12"/>
  <c r="AA66" i="12"/>
  <c r="AG156" i="12"/>
  <c r="U162" i="12"/>
  <c r="O132" i="12"/>
  <c r="U166" i="12"/>
  <c r="U29" i="12"/>
  <c r="S28" i="30"/>
  <c r="O88" i="12"/>
  <c r="AA38" i="12"/>
  <c r="X31" i="30"/>
  <c r="U73" i="12"/>
  <c r="AM91" i="12"/>
  <c r="AG21" i="12"/>
  <c r="AG44" i="12"/>
  <c r="AS68" i="12"/>
  <c r="AS118" i="12"/>
  <c r="U123" i="12"/>
  <c r="AM64" i="12"/>
  <c r="AS26" i="12"/>
  <c r="AM28" i="12"/>
  <c r="U85" i="12"/>
  <c r="U108" i="12"/>
  <c r="AG73" i="12"/>
  <c r="AA120" i="12"/>
  <c r="AM7" i="12"/>
  <c r="AA92" i="12"/>
  <c r="AS63" i="12"/>
  <c r="AS94" i="12"/>
  <c r="O105" i="12"/>
  <c r="AG34" i="12"/>
  <c r="AG128" i="12"/>
  <c r="AM108" i="12"/>
  <c r="AM40" i="12"/>
  <c r="M30" i="30"/>
  <c r="AS31" i="12"/>
  <c r="AM165" i="12"/>
  <c r="U71" i="12"/>
  <c r="U24" i="12"/>
  <c r="AA114" i="12"/>
  <c r="AS45" i="12"/>
  <c r="O87" i="12"/>
  <c r="U118" i="12"/>
  <c r="O62" i="12"/>
  <c r="AM151" i="12"/>
  <c r="Z29" i="30"/>
  <c r="AM73" i="12"/>
  <c r="AA110" i="12"/>
  <c r="AM60" i="12"/>
  <c r="W27" i="30"/>
  <c r="AG72" i="12"/>
  <c r="AG142" i="12"/>
  <c r="O10" i="12"/>
  <c r="R29" i="30"/>
  <c r="U106" i="12"/>
  <c r="AS65" i="12"/>
  <c r="AS89" i="12"/>
  <c r="U35" i="12"/>
  <c r="AM78" i="12"/>
  <c r="M28" i="30"/>
  <c r="U154" i="12"/>
  <c r="AM69" i="12"/>
  <c r="O130" i="12"/>
  <c r="AA108" i="12"/>
  <c r="AS82" i="12"/>
  <c r="AS155" i="12"/>
  <c r="AG118" i="12"/>
  <c r="O49" i="12"/>
  <c r="AS107" i="12"/>
  <c r="AG56" i="12"/>
  <c r="O104" i="12"/>
  <c r="O71" i="12"/>
  <c r="AG18" i="12"/>
  <c r="AM162" i="12"/>
  <c r="AG52" i="12"/>
  <c r="AS85" i="12"/>
  <c r="O157" i="12"/>
  <c r="AM22" i="12"/>
  <c r="O48" i="12"/>
  <c r="AG137" i="12"/>
  <c r="AA121" i="12"/>
  <c r="AS79" i="12"/>
  <c r="U16" i="12"/>
  <c r="N44" i="30"/>
  <c r="T16" i="30"/>
  <c r="P31" i="30"/>
  <c r="AM145" i="12"/>
  <c r="AM49" i="12"/>
  <c r="U120" i="12"/>
  <c r="AS34" i="12"/>
  <c r="AA62" i="12"/>
  <c r="AS121" i="12"/>
  <c r="AG89" i="12"/>
  <c r="AG22" i="12"/>
  <c r="AG23" i="12"/>
  <c r="AG111" i="12"/>
  <c r="AA75" i="12"/>
  <c r="AG35" i="12"/>
  <c r="AA25" i="12"/>
  <c r="O152" i="12"/>
  <c r="O37" i="12"/>
  <c r="AM146" i="12"/>
  <c r="AG132" i="12"/>
  <c r="O44" i="12"/>
  <c r="AM54" i="12"/>
  <c r="AG70" i="12"/>
  <c r="O22" i="12"/>
  <c r="Q16" i="30"/>
  <c r="AG131" i="12"/>
  <c r="AM52" i="12"/>
  <c r="AG55" i="12"/>
  <c r="AA50" i="12"/>
  <c r="O81" i="12"/>
  <c r="U66" i="12"/>
  <c r="AS27" i="12"/>
  <c r="AM25" i="12"/>
  <c r="O165" i="12"/>
  <c r="AA160" i="12"/>
  <c r="AA138" i="12"/>
  <c r="AM138" i="12"/>
  <c r="AM137" i="12"/>
  <c r="U131" i="12"/>
  <c r="U137" i="12"/>
  <c r="P14" i="30"/>
  <c r="AA33" i="12"/>
  <c r="AA96" i="12"/>
  <c r="AM17" i="12"/>
  <c r="AG105" i="12"/>
  <c r="O95" i="12"/>
  <c r="AS106" i="12"/>
  <c r="AM65" i="12"/>
  <c r="AG126" i="12"/>
  <c r="AG140" i="12"/>
  <c r="AS84" i="12"/>
  <c r="AM6" i="12"/>
  <c r="AM21" i="12"/>
  <c r="O36" i="12"/>
  <c r="O82" i="12"/>
  <c r="AM86" i="12"/>
  <c r="AS22" i="12"/>
  <c r="P17" i="30"/>
  <c r="AA15" i="12"/>
  <c r="P15" i="30"/>
  <c r="AM118" i="12"/>
  <c r="AM34" i="12"/>
  <c r="AM150" i="12"/>
  <c r="AG29" i="12"/>
  <c r="O128" i="12"/>
  <c r="O39" i="12"/>
  <c r="AG106" i="12"/>
  <c r="AM107" i="12"/>
  <c r="AA6" i="12"/>
  <c r="S16" i="30"/>
  <c r="U18" i="12"/>
  <c r="AS116" i="12"/>
  <c r="AM125" i="12"/>
  <c r="AM36" i="12"/>
  <c r="AA56" i="12"/>
  <c r="U16" i="30"/>
  <c r="N43" i="30"/>
  <c r="AS112" i="12"/>
  <c r="U149" i="12"/>
  <c r="U143" i="12"/>
  <c r="AG125" i="12"/>
  <c r="AG25" i="12"/>
  <c r="O56" i="12"/>
  <c r="AA87" i="12"/>
  <c r="AA107" i="12"/>
  <c r="O26" i="12"/>
  <c r="AA116" i="12"/>
  <c r="O89" i="12"/>
  <c r="O147" i="12"/>
  <c r="U121" i="12"/>
  <c r="U6" i="12"/>
  <c r="AG98" i="12"/>
  <c r="O32" i="12"/>
  <c r="U163" i="12"/>
  <c r="AA115" i="12"/>
  <c r="O113" i="12"/>
  <c r="AA148" i="12"/>
  <c r="U147" i="12"/>
  <c r="U132" i="12"/>
  <c r="AM139" i="12"/>
  <c r="O23" i="12"/>
  <c r="O52" i="12"/>
  <c r="AA32" i="12"/>
  <c r="AM31" i="12"/>
  <c r="U19" i="12"/>
  <c r="Q27" i="30"/>
  <c r="O126" i="12"/>
  <c r="U30" i="30"/>
  <c r="M29" i="30"/>
  <c r="U68" i="12"/>
  <c r="AG162" i="12"/>
  <c r="Z16" i="30"/>
  <c r="AM35" i="12"/>
  <c r="AM100" i="12"/>
  <c r="AG7" i="12"/>
  <c r="AM166" i="12"/>
  <c r="AM130" i="12"/>
  <c r="AG41" i="12"/>
  <c r="AG60" i="12"/>
  <c r="AM142" i="12"/>
  <c r="AS69" i="12"/>
  <c r="AA124" i="12"/>
  <c r="AS98" i="12"/>
  <c r="AS99" i="12"/>
  <c r="AA83" i="12"/>
  <c r="AA57" i="12"/>
  <c r="U8" i="12"/>
  <c r="AS165" i="12"/>
  <c r="AA156" i="12"/>
  <c r="AG61" i="12"/>
  <c r="U97" i="12"/>
  <c r="AS144" i="12"/>
  <c r="AG121" i="12"/>
  <c r="U14" i="30"/>
  <c r="O151" i="12"/>
  <c r="AM77" i="12"/>
  <c r="S17" i="30"/>
  <c r="O16" i="12"/>
  <c r="AS54" i="12"/>
  <c r="AS127" i="12"/>
  <c r="AS166" i="12"/>
  <c r="AA77" i="12"/>
  <c r="Q30" i="30"/>
  <c r="AA44" i="12"/>
  <c r="U91" i="12"/>
  <c r="U58" i="12"/>
  <c r="AM126" i="12"/>
  <c r="AM9" i="12"/>
  <c r="AA82" i="12"/>
  <c r="U83" i="12"/>
  <c r="U10" i="12"/>
  <c r="N30" i="30"/>
  <c r="N45" i="30"/>
  <c r="O38" i="12"/>
  <c r="X15" i="30"/>
  <c r="R15" i="30"/>
  <c r="AS117" i="12"/>
  <c r="AG69" i="12"/>
  <c r="AS55" i="12"/>
  <c r="U165" i="12"/>
  <c r="AG80" i="12"/>
  <c r="AM99" i="12"/>
  <c r="R28" i="30"/>
  <c r="AM24" i="12"/>
  <c r="AS23" i="12"/>
  <c r="U56" i="12"/>
  <c r="Q17" i="30"/>
  <c r="O19" i="12"/>
  <c r="AS108" i="12"/>
  <c r="O160" i="12"/>
  <c r="O29" i="12"/>
  <c r="AA47" i="12"/>
  <c r="AS131" i="12"/>
  <c r="AG20" i="12"/>
  <c r="U144" i="12"/>
  <c r="U27" i="30"/>
  <c r="AG99" i="12"/>
  <c r="O33" i="12"/>
  <c r="Z13" i="30"/>
  <c r="U92" i="12"/>
  <c r="AA99" i="12"/>
  <c r="AM152" i="12"/>
  <c r="AG43" i="12"/>
  <c r="U63" i="12"/>
  <c r="O72" i="12"/>
  <c r="AG36" i="12"/>
  <c r="AG10" i="12"/>
  <c r="M17" i="30"/>
  <c r="U93" i="12"/>
  <c r="U148" i="12"/>
  <c r="AS38" i="12"/>
  <c r="AA100" i="12"/>
  <c r="AM115" i="12"/>
  <c r="AG78" i="12"/>
  <c r="W17" i="30"/>
  <c r="Q28" i="30"/>
  <c r="O69" i="12"/>
  <c r="U140" i="12"/>
  <c r="AA128" i="12"/>
  <c r="AA39" i="12"/>
  <c r="O115" i="12"/>
  <c r="O123" i="12"/>
  <c r="N27" i="30"/>
  <c r="AS139" i="12"/>
  <c r="AS149" i="12"/>
  <c r="U48" i="12"/>
  <c r="O45" i="12"/>
  <c r="AG104" i="12"/>
  <c r="U61" i="12"/>
  <c r="U15" i="30"/>
  <c r="AS71" i="12"/>
  <c r="U40" i="12"/>
  <c r="S30" i="30"/>
  <c r="AS32" i="12"/>
  <c r="O42" i="12"/>
  <c r="AG161" i="12"/>
  <c r="AA166" i="12"/>
  <c r="AS124" i="12"/>
  <c r="O162" i="12"/>
  <c r="AA36" i="12"/>
  <c r="AA111" i="12"/>
  <c r="U157" i="12"/>
  <c r="AA58" i="12"/>
  <c r="V13" i="30"/>
  <c r="AS111" i="12"/>
  <c r="X14" i="30"/>
  <c r="AS48" i="12"/>
  <c r="O66" i="12"/>
  <c r="AS59" i="12"/>
  <c r="AG66" i="12"/>
  <c r="O59" i="12"/>
  <c r="AM156" i="12"/>
  <c r="AS83" i="12"/>
  <c r="O101" i="12"/>
  <c r="O53" i="12"/>
  <c r="AA123" i="12"/>
  <c r="AA135" i="12"/>
  <c r="AG115" i="12"/>
  <c r="AG71" i="12"/>
  <c r="W15" i="30"/>
  <c r="AS47" i="12"/>
  <c r="U129" i="12"/>
  <c r="AS138" i="12"/>
  <c r="AG49" i="12"/>
  <c r="U109" i="12"/>
  <c r="O14" i="12"/>
  <c r="U27" i="12"/>
  <c r="X16" i="30"/>
  <c r="AA42" i="12"/>
  <c r="AA94" i="12"/>
  <c r="O12" i="12"/>
  <c r="AG135" i="12"/>
  <c r="O153" i="12"/>
  <c r="AS163" i="12"/>
  <c r="O40" i="12"/>
  <c r="U105" i="12"/>
  <c r="U62" i="12"/>
  <c r="AM14" i="12"/>
  <c r="AA141" i="12"/>
  <c r="AM27" i="12"/>
  <c r="AS21" i="12"/>
  <c r="O156" i="12"/>
  <c r="O121" i="12"/>
  <c r="AM121" i="12"/>
  <c r="U12" i="12"/>
  <c r="AG54" i="12"/>
  <c r="AS136" i="12"/>
  <c r="AG96" i="12"/>
  <c r="U64" i="12"/>
  <c r="AA154" i="12"/>
  <c r="AS130" i="12"/>
  <c r="T30" i="30"/>
  <c r="AM29" i="12"/>
  <c r="O134" i="12"/>
  <c r="AS137" i="12"/>
  <c r="AS140" i="12"/>
  <c r="AM47" i="12"/>
  <c r="Q15" i="30"/>
  <c r="U130" i="12"/>
  <c r="R27" i="30"/>
  <c r="U159" i="12"/>
  <c r="AM44" i="12"/>
  <c r="AM58" i="12"/>
  <c r="AG116" i="12"/>
  <c r="AG84" i="12"/>
  <c r="O166" i="12"/>
  <c r="U42" i="12"/>
  <c r="AM33" i="12"/>
  <c r="AG152" i="12"/>
  <c r="AA139" i="12"/>
  <c r="U30" i="12"/>
  <c r="AS92" i="12"/>
  <c r="U69" i="12"/>
  <c r="AS135" i="12"/>
  <c r="U11" i="12"/>
  <c r="U28" i="30"/>
  <c r="O16" i="30"/>
  <c r="U41" i="12"/>
  <c r="AM85" i="12"/>
  <c r="AS104" i="12"/>
  <c r="O43" i="12"/>
  <c r="AA146" i="12"/>
  <c r="V27" i="30"/>
  <c r="AS20" i="12"/>
  <c r="AA26" i="12"/>
  <c r="AA147" i="12"/>
  <c r="AA137" i="12"/>
  <c r="Q14" i="30"/>
  <c r="U119" i="12"/>
  <c r="AA86" i="12"/>
  <c r="AG33" i="12"/>
  <c r="AA22" i="12"/>
  <c r="AM104" i="12"/>
  <c r="AA19" i="12"/>
  <c r="AA131" i="12"/>
  <c r="U26" i="12"/>
  <c r="AA157" i="12"/>
  <c r="S13" i="30"/>
  <c r="AG147" i="12"/>
  <c r="AS164" i="12"/>
  <c r="AG14" i="12"/>
  <c r="O120" i="12"/>
  <c r="S31" i="30"/>
  <c r="AG63" i="12"/>
  <c r="O70" i="12"/>
  <c r="AA127" i="12"/>
  <c r="AS19" i="12"/>
  <c r="AM106" i="12"/>
  <c r="O27" i="30"/>
  <c r="AA125" i="12"/>
  <c r="AG86" i="12"/>
  <c r="AG32" i="12"/>
  <c r="U47" i="12"/>
  <c r="AG30" i="12"/>
  <c r="O65" i="12"/>
  <c r="AG31" i="12"/>
  <c r="O141" i="12"/>
  <c r="R31" i="30"/>
  <c r="O31" i="30"/>
  <c r="U45" i="12"/>
  <c r="AS30" i="12"/>
  <c r="AA81" i="12"/>
  <c r="U46" i="12"/>
  <c r="O67" i="12"/>
  <c r="U115" i="12"/>
  <c r="U14" i="12"/>
  <c r="W16" i="30"/>
  <c r="O118" i="12"/>
  <c r="O158" i="12"/>
  <c r="AG97" i="12"/>
  <c r="U116" i="12"/>
  <c r="O24" i="12"/>
  <c r="O98" i="12"/>
  <c r="AS150" i="12"/>
  <c r="AA13" i="12"/>
  <c r="U22" i="12"/>
  <c r="AA45" i="12"/>
  <c r="AG8" i="12"/>
  <c r="U102" i="12"/>
  <c r="AG112" i="12"/>
  <c r="R17" i="30"/>
  <c r="AG107" i="12"/>
  <c r="O106" i="12"/>
  <c r="AM32" i="12"/>
  <c r="O139" i="12"/>
  <c r="AS8" i="12"/>
  <c r="AM76" i="12"/>
  <c r="U155" i="12"/>
  <c r="AM122" i="12"/>
  <c r="AG17" i="12"/>
  <c r="Z31" i="30"/>
  <c r="AM110" i="12"/>
  <c r="AM84" i="12"/>
  <c r="AG164" i="12"/>
  <c r="AS11" i="12"/>
  <c r="U17" i="30"/>
  <c r="U139" i="12"/>
  <c r="U13" i="30"/>
  <c r="AM102" i="12"/>
  <c r="U103" i="12"/>
  <c r="AM48" i="12"/>
  <c r="AS105" i="12"/>
  <c r="AM105" i="12"/>
  <c r="AS24" i="12"/>
  <c r="O17" i="30"/>
  <c r="U136" i="12"/>
  <c r="U78" i="12"/>
  <c r="AG109" i="12"/>
  <c r="AA59" i="12"/>
  <c r="O60" i="12"/>
  <c r="AM135" i="12"/>
  <c r="AM160" i="12"/>
  <c r="N17" i="30"/>
  <c r="AA122" i="12"/>
  <c r="AA28" i="12"/>
  <c r="O145" i="12"/>
  <c r="AS52" i="12"/>
  <c r="AG90" i="12"/>
  <c r="U65" i="12"/>
  <c r="AM149" i="12"/>
  <c r="AG108" i="12"/>
  <c r="O73" i="12"/>
  <c r="AA104" i="12"/>
  <c r="AG163" i="12"/>
  <c r="AG76" i="12"/>
  <c r="O14" i="30"/>
  <c r="AM43" i="12"/>
  <c r="U127" i="12"/>
  <c r="O9" i="12"/>
  <c r="AM68" i="12"/>
  <c r="AA136" i="12"/>
  <c r="AG92" i="12"/>
  <c r="AG148" i="12"/>
  <c r="O51" i="12"/>
  <c r="U51" i="12"/>
  <c r="AG57" i="12"/>
  <c r="AG79" i="12"/>
  <c r="AA27" i="30"/>
  <c r="O21" i="12"/>
  <c r="AS123" i="12"/>
  <c r="W31" i="30"/>
  <c r="O41" i="12"/>
  <c r="O18" i="12"/>
  <c r="O28" i="12"/>
  <c r="AA152" i="12"/>
  <c r="AG26" i="12"/>
  <c r="AG130" i="12"/>
  <c r="O11" i="12"/>
  <c r="AM39" i="12"/>
  <c r="AG28" i="12"/>
  <c r="N15" i="30"/>
  <c r="AM114" i="12"/>
  <c r="AG37" i="12"/>
  <c r="AM42" i="12"/>
  <c r="O68" i="12"/>
  <c r="AA29" i="12"/>
  <c r="AA64" i="12"/>
  <c r="AG138" i="12"/>
  <c r="O150" i="12"/>
  <c r="AM70" i="12"/>
  <c r="U156" i="12"/>
  <c r="AM153" i="12"/>
  <c r="T17" i="30"/>
  <c r="AA89" i="12"/>
  <c r="AA24" i="12"/>
  <c r="W29" i="30"/>
  <c r="AS16" i="12"/>
  <c r="AS102" i="12"/>
  <c r="AS143" i="12"/>
  <c r="AG149" i="12"/>
  <c r="U112" i="12"/>
  <c r="U150" i="12"/>
  <c r="AG134" i="12"/>
  <c r="U37" i="12"/>
  <c r="AM96" i="12"/>
  <c r="AA101" i="12"/>
  <c r="AM163" i="12"/>
  <c r="AA126" i="12"/>
  <c r="AG88" i="12"/>
  <c r="P29" i="30"/>
  <c r="AA130" i="12"/>
  <c r="AG9" i="12"/>
  <c r="AG42" i="12"/>
  <c r="X29" i="30"/>
  <c r="T15" i="30"/>
  <c r="AM72" i="12"/>
  <c r="AM55" i="12"/>
  <c r="AG151" i="12"/>
  <c r="AA74" i="12"/>
  <c r="T13" i="30"/>
  <c r="AM88" i="12"/>
  <c r="O27" i="12"/>
  <c r="U133" i="12"/>
  <c r="AG47" i="12"/>
  <c r="AM74" i="12"/>
  <c r="AA73" i="12"/>
  <c r="O117" i="12"/>
  <c r="AG50" i="12"/>
  <c r="O57" i="12"/>
  <c r="U75" i="12"/>
  <c r="U17" i="12"/>
  <c r="O112" i="12"/>
  <c r="AA162" i="12"/>
  <c r="AS114" i="12"/>
  <c r="O61" i="12"/>
  <c r="AM131" i="12"/>
  <c r="AA98" i="12"/>
  <c r="AG119" i="12"/>
  <c r="AM141" i="12"/>
  <c r="O135" i="12"/>
  <c r="R16" i="30"/>
  <c r="AM134" i="12"/>
  <c r="U164" i="12"/>
  <c r="O103" i="12"/>
  <c r="AA41" i="12"/>
  <c r="AA134" i="12"/>
  <c r="O110" i="12"/>
  <c r="AS126" i="12"/>
  <c r="AM155" i="12"/>
  <c r="AM123" i="12"/>
  <c r="AS97" i="12"/>
  <c r="AA119" i="12"/>
  <c r="AA18" i="12"/>
  <c r="AM111" i="12"/>
  <c r="AG143" i="12"/>
  <c r="W28" i="30"/>
  <c r="AM75" i="12"/>
  <c r="T14" i="30"/>
  <c r="AS162" i="12"/>
  <c r="AM83" i="12"/>
  <c r="V31" i="30"/>
  <c r="AA60" i="12"/>
  <c r="AG114" i="12"/>
  <c r="U74" i="12"/>
  <c r="AA63" i="12"/>
  <c r="AS147" i="12"/>
  <c r="S27" i="30"/>
  <c r="T31" i="30"/>
  <c r="AG27" i="12"/>
  <c r="AA35" i="12"/>
  <c r="AG127" i="12"/>
  <c r="AS142" i="12"/>
  <c r="U146" i="12"/>
  <c r="O7" i="12"/>
  <c r="O119" i="12"/>
  <c r="O20" i="12"/>
  <c r="P28" i="30"/>
  <c r="AS6" i="12"/>
  <c r="AM53" i="12"/>
  <c r="U126" i="12"/>
  <c r="AM148" i="12"/>
  <c r="AA61" i="12"/>
  <c r="AM103" i="12"/>
  <c r="AM82" i="12"/>
  <c r="AG81" i="12"/>
  <c r="AM41" i="12"/>
  <c r="W14" i="30"/>
  <c r="S29" i="30"/>
  <c r="AM51" i="12"/>
  <c r="O142" i="12"/>
  <c r="AM89" i="12"/>
  <c r="AS129" i="12"/>
  <c r="AG133" i="12"/>
  <c r="AM45" i="12"/>
  <c r="U134" i="12"/>
  <c r="AG62" i="12"/>
  <c r="AS80" i="12"/>
  <c r="AA158" i="12"/>
  <c r="AS122" i="12"/>
  <c r="U125" i="12"/>
  <c r="O163" i="12"/>
  <c r="O97" i="12"/>
  <c r="AG53" i="12"/>
  <c r="U44" i="12"/>
  <c r="AS95" i="12"/>
  <c r="T27" i="30"/>
  <c r="AG51" i="12"/>
  <c r="AA40" i="12"/>
  <c r="AM71" i="12"/>
  <c r="AS132" i="12"/>
  <c r="O154" i="12"/>
  <c r="AM18" i="12"/>
  <c r="AS103" i="12"/>
  <c r="AM97" i="12"/>
  <c r="AS42" i="12"/>
  <c r="U145" i="12"/>
  <c r="AA55" i="12"/>
  <c r="AM132" i="12"/>
  <c r="AA14" i="30"/>
  <c r="AM161" i="12"/>
  <c r="AM120" i="12"/>
  <c r="AA65" i="12"/>
  <c r="AA31" i="12"/>
  <c r="AA151" i="12"/>
  <c r="X30" i="30"/>
  <c r="O131" i="12"/>
  <c r="AS76" i="12"/>
  <c r="V16" i="30"/>
  <c r="M31" i="30"/>
  <c r="O107" i="12"/>
  <c r="AM92" i="12"/>
  <c r="AM112" i="12"/>
  <c r="AA23" i="12"/>
  <c r="AS125" i="12"/>
  <c r="AM11" i="12"/>
  <c r="U23" i="12"/>
  <c r="O34" i="12"/>
  <c r="V29" i="30"/>
  <c r="AG102" i="12"/>
  <c r="AS33" i="12"/>
  <c r="AS15" i="12"/>
  <c r="Q13" i="30"/>
  <c r="AA69" i="12"/>
  <c r="AS152" i="12"/>
  <c r="U67" i="12"/>
  <c r="O25" i="12"/>
  <c r="AG144" i="12"/>
  <c r="AA102" i="12"/>
  <c r="AG65" i="12"/>
  <c r="U7" i="12"/>
  <c r="AG6" i="12"/>
  <c r="AG117" i="12"/>
  <c r="AM38" i="12"/>
  <c r="AA15" i="30"/>
  <c r="AM124" i="12"/>
  <c r="U20" i="12"/>
  <c r="AM164" i="12"/>
  <c r="AG154" i="12"/>
  <c r="AM158" i="12"/>
  <c r="AS74" i="12"/>
  <c r="O17" i="12"/>
  <c r="AM37" i="12"/>
  <c r="AA164" i="12"/>
  <c r="U38" i="12"/>
  <c r="AG166" i="12"/>
  <c r="AM147" i="12"/>
  <c r="AA163" i="12"/>
  <c r="AA153" i="12"/>
  <c r="O116" i="12"/>
  <c r="AM128" i="12"/>
  <c r="U76" i="12"/>
  <c r="U79" i="12"/>
  <c r="O138" i="12"/>
  <c r="AS18" i="12"/>
  <c r="AA161" i="12"/>
  <c r="O92" i="12"/>
  <c r="AG101" i="12"/>
  <c r="AS41" i="12"/>
  <c r="U114" i="12"/>
  <c r="U153" i="12"/>
  <c r="AG120" i="12"/>
  <c r="AS93" i="12"/>
  <c r="N16" i="30"/>
  <c r="AS49" i="12"/>
  <c r="AM119" i="12"/>
  <c r="AS109" i="12"/>
  <c r="AS115" i="12"/>
  <c r="AS148" i="12"/>
  <c r="R13" i="30"/>
  <c r="AM113" i="12"/>
  <c r="AA150" i="12"/>
  <c r="AG95" i="12"/>
  <c r="AG94" i="12"/>
  <c r="O78" i="12"/>
  <c r="W13" i="30"/>
  <c r="AM87" i="12"/>
  <c r="AA129" i="12"/>
  <c r="AG122" i="12"/>
  <c r="AG113" i="12"/>
  <c r="O102" i="12"/>
  <c r="O96" i="12"/>
  <c r="AA155" i="12"/>
  <c r="AS159" i="12"/>
  <c r="AA90" i="12"/>
  <c r="O79" i="12"/>
  <c r="AG74" i="12"/>
  <c r="U25" i="12"/>
  <c r="AM154" i="12"/>
  <c r="U21" i="12"/>
  <c r="O80" i="12"/>
  <c r="R14" i="30"/>
  <c r="AA149" i="12"/>
  <c r="AS72" i="12"/>
  <c r="U138" i="12"/>
  <c r="AA7" i="12"/>
  <c r="O108" i="12"/>
  <c r="AS43" i="12"/>
  <c r="U122" i="12"/>
  <c r="AA43" i="12"/>
  <c r="AM93" i="12"/>
  <c r="O35" i="12"/>
  <c r="AA37" i="12"/>
  <c r="O93" i="12"/>
  <c r="U81" i="12"/>
  <c r="AS77" i="12"/>
  <c r="U141" i="12"/>
  <c r="AS56" i="12"/>
  <c r="O83" i="12"/>
  <c r="AG64" i="12"/>
  <c r="AM19" i="12"/>
  <c r="AS28" i="12"/>
  <c r="U59" i="12"/>
  <c r="U151" i="12"/>
  <c r="O55" i="12"/>
  <c r="AA113" i="12"/>
  <c r="AS158" i="12"/>
  <c r="U50" i="12"/>
  <c r="AM50" i="12"/>
  <c r="AS156" i="12"/>
  <c r="O46" i="12"/>
  <c r="AA143" i="12"/>
  <c r="O127" i="12"/>
  <c r="AA118" i="12"/>
  <c r="AA51" i="12"/>
  <c r="AA142" i="12"/>
  <c r="AS57" i="12"/>
  <c r="O30" i="12"/>
  <c r="O124" i="12"/>
  <c r="U124" i="12"/>
  <c r="O74" i="12"/>
  <c r="U104" i="12"/>
  <c r="AS120" i="12"/>
  <c r="AA165" i="12"/>
  <c r="U101" i="12"/>
  <c r="U113" i="12"/>
  <c r="AA30" i="12"/>
  <c r="AS157" i="12"/>
  <c r="N28" i="30"/>
  <c r="AA80" i="12"/>
  <c r="AM57" i="12"/>
  <c r="AA21" i="12"/>
  <c r="AM80" i="12"/>
  <c r="AS29" i="12"/>
  <c r="U107" i="12"/>
  <c r="AG13" i="12"/>
  <c r="AG153" i="12"/>
  <c r="AG155" i="12"/>
  <c r="U89" i="12"/>
  <c r="U49" i="12"/>
  <c r="AG40" i="12"/>
  <c r="AM67" i="12"/>
  <c r="AA67" i="12"/>
  <c r="AA28" i="30"/>
  <c r="AG141" i="12"/>
  <c r="W30" i="30"/>
  <c r="AA30" i="30"/>
  <c r="U111" i="12"/>
  <c r="AA76" i="12"/>
  <c r="AA13" i="30"/>
  <c r="AA27" i="12"/>
  <c r="AA132" i="12"/>
  <c r="AS119" i="12"/>
  <c r="AA72" i="12"/>
  <c r="AS96" i="12"/>
  <c r="AG150" i="12"/>
  <c r="AS75" i="12"/>
  <c r="AG83" i="12"/>
  <c r="AG100" i="12"/>
  <c r="O13" i="12"/>
  <c r="O144" i="12"/>
  <c r="U54" i="12"/>
  <c r="AA140" i="12"/>
  <c r="AG39" i="12"/>
  <c r="M15" i="30"/>
  <c r="AG12" i="12"/>
  <c r="AS36" i="12"/>
  <c r="AS141" i="12"/>
  <c r="AM144" i="12"/>
  <c r="N13" i="30"/>
  <c r="U117" i="12"/>
  <c r="AM143" i="12"/>
  <c r="AM23" i="12"/>
  <c r="AG67" i="12"/>
  <c r="AA91" i="12"/>
  <c r="O111" i="12"/>
  <c r="AG146" i="12"/>
  <c r="AS87" i="12"/>
  <c r="X27" i="30"/>
  <c r="T29" i="30"/>
  <c r="U77" i="12"/>
  <c r="AM59" i="12"/>
  <c r="AG124" i="12"/>
  <c r="U31" i="12"/>
  <c r="AA34" i="12"/>
  <c r="AS86" i="12"/>
  <c r="AA159" i="12"/>
  <c r="U161" i="12"/>
  <c r="AG110" i="12"/>
  <c r="Q29" i="30"/>
  <c r="U82" i="12"/>
  <c r="AG77" i="12"/>
  <c r="AG129" i="12"/>
  <c r="V17" i="30"/>
  <c r="AA48" i="12"/>
  <c r="U53" i="12"/>
  <c r="AA17" i="30"/>
  <c r="Z27" i="30"/>
  <c r="AG38" i="12"/>
  <c r="V30" i="30"/>
  <c r="AG68" i="12"/>
  <c r="AG58" i="12"/>
  <c r="U13" i="12"/>
  <c r="AA20" i="12"/>
  <c r="AS73" i="12"/>
  <c r="AA10" i="12"/>
  <c r="M27" i="30"/>
  <c r="AA29" i="30"/>
  <c r="AA93" i="12"/>
  <c r="AA106" i="12"/>
  <c r="AS7" i="12"/>
  <c r="P16" i="30"/>
  <c r="AA16" i="30"/>
  <c r="U99" i="12"/>
  <c r="AG11" i="12"/>
  <c r="AS100" i="12"/>
  <c r="AA46" i="12"/>
  <c r="AS51" i="12"/>
  <c r="U72" i="12"/>
  <c r="AS17" i="12"/>
  <c r="AM46" i="12"/>
  <c r="AS91" i="12"/>
  <c r="AS153" i="12"/>
  <c r="AS146" i="12"/>
  <c r="U9" i="12"/>
  <c r="U100" i="12"/>
  <c r="AA78" i="12"/>
  <c r="AA145" i="12"/>
  <c r="O90" i="12"/>
  <c r="O91" i="12"/>
  <c r="M13" i="30"/>
  <c r="O140" i="12"/>
  <c r="AG123" i="12"/>
  <c r="AG24" i="12"/>
  <c r="Q31" i="30"/>
  <c r="AS151" i="12"/>
  <c r="AG145" i="12"/>
  <c r="AM109" i="12"/>
  <c r="O86" i="12"/>
  <c r="AM94" i="12"/>
  <c r="U80" i="12"/>
  <c r="AS62" i="12"/>
  <c r="AM101" i="12"/>
  <c r="AS64" i="12"/>
  <c r="S14" i="30"/>
  <c r="AM117" i="12"/>
  <c r="AS128" i="12"/>
  <c r="O31" i="12"/>
  <c r="U70" i="12"/>
  <c r="AM63" i="12"/>
  <c r="U88" i="12"/>
  <c r="U96" i="12"/>
  <c r="AS25" i="12"/>
  <c r="U142" i="12"/>
  <c r="AS39" i="12"/>
  <c r="AM13" i="12"/>
  <c r="O149" i="12"/>
  <c r="AM95" i="12"/>
  <c r="U94" i="12"/>
  <c r="O100" i="12"/>
  <c r="AK163" i="12" l="1"/>
  <c r="AK91" i="12"/>
  <c r="AK69" i="12"/>
  <c r="AK87" i="12"/>
  <c r="AK57" i="12"/>
  <c r="AK165" i="12"/>
  <c r="AK33" i="12"/>
  <c r="AK60" i="12"/>
  <c r="AK142" i="12"/>
  <c r="AK132" i="12"/>
  <c r="AK119" i="12"/>
  <c r="AK44" i="12"/>
  <c r="AK160" i="12"/>
  <c r="AK67" i="12"/>
  <c r="AK117" i="12"/>
  <c r="AK121" i="12"/>
  <c r="AK145" i="12"/>
  <c r="AK14" i="12"/>
  <c r="AK126" i="12"/>
  <c r="AK85" i="12"/>
  <c r="AK71" i="12"/>
  <c r="AK58" i="12"/>
  <c r="AK66" i="12"/>
  <c r="AK108" i="12"/>
  <c r="AK92" i="12"/>
  <c r="AK8" i="12"/>
  <c r="AK56" i="12"/>
  <c r="AK148" i="12"/>
  <c r="AK46" i="12"/>
  <c r="AK98" i="12"/>
  <c r="AK124" i="12"/>
  <c r="AK76" i="12"/>
  <c r="AK111" i="12"/>
  <c r="AK72" i="12"/>
  <c r="AK166" i="12"/>
  <c r="AK73" i="12"/>
  <c r="AK79" i="12"/>
  <c r="AK41" i="12"/>
  <c r="AK55" i="12"/>
  <c r="AK161" i="12"/>
  <c r="AK53" i="12"/>
  <c r="AK32" i="12"/>
  <c r="AK65" i="12"/>
  <c r="AK102" i="12"/>
  <c r="AK114" i="12"/>
  <c r="AK84" i="12"/>
  <c r="AK40" i="12"/>
  <c r="AK74" i="12"/>
  <c r="AK45" i="12"/>
  <c r="AK59" i="12"/>
  <c r="AK134" i="12"/>
  <c r="AK29" i="12"/>
  <c r="AK7" i="12"/>
  <c r="AK95" i="12"/>
  <c r="AK86" i="12"/>
  <c r="AK107" i="12"/>
  <c r="AK90" i="12"/>
  <c r="AK23" i="12"/>
  <c r="AK18" i="12"/>
  <c r="AK89" i="12"/>
  <c r="AK36" i="12"/>
  <c r="AK80" i="12"/>
  <c r="AK101" i="12"/>
  <c r="AK68" i="12"/>
  <c r="AK158" i="12"/>
  <c r="AK125" i="12"/>
  <c r="AK51" i="12"/>
  <c r="AK135" i="12"/>
  <c r="AK16" i="12"/>
  <c r="AK75" i="12"/>
  <c r="AK10" i="12"/>
  <c r="AK37" i="12"/>
  <c r="AK13" i="12"/>
  <c r="AK131" i="12"/>
  <c r="AK139" i="12"/>
  <c r="AK162" i="12"/>
  <c r="AK116" i="12"/>
  <c r="AK123" i="12"/>
  <c r="AK100" i="12"/>
  <c r="AK11" i="12"/>
  <c r="AK127" i="12"/>
  <c r="AK137" i="12"/>
  <c r="AK22" i="12"/>
  <c r="AK99" i="12"/>
  <c r="AK105" i="12"/>
  <c r="AK130" i="12"/>
  <c r="AK149" i="12"/>
  <c r="AK157" i="12"/>
  <c r="AK115" i="12"/>
  <c r="AK20" i="12"/>
  <c r="AK70" i="12"/>
  <c r="AK42" i="12"/>
  <c r="AK34" i="12"/>
  <c r="AK151" i="12"/>
  <c r="AK52" i="12"/>
  <c r="AK12" i="12"/>
  <c r="AK103" i="12"/>
  <c r="AK9" i="12"/>
  <c r="AK154" i="12"/>
  <c r="AK43" i="12"/>
  <c r="AK138" i="12"/>
  <c r="AK96" i="12"/>
  <c r="AK39" i="12"/>
  <c r="AK110" i="12"/>
  <c r="AK49" i="12"/>
  <c r="AK88" i="12"/>
  <c r="AK147" i="12"/>
  <c r="AK104" i="12"/>
  <c r="AK48" i="12"/>
  <c r="AK141" i="12"/>
  <c r="AK30" i="12"/>
  <c r="AK113" i="12"/>
  <c r="AK164" i="12"/>
  <c r="AK140" i="12"/>
  <c r="AK78" i="12"/>
  <c r="AK38" i="12"/>
  <c r="AK62" i="12"/>
  <c r="AK24" i="12"/>
  <c r="AK156" i="12"/>
  <c r="AK153" i="12"/>
  <c r="AK82" i="12"/>
  <c r="AK155" i="12"/>
  <c r="AK26" i="12"/>
  <c r="AK143" i="12"/>
  <c r="AK120" i="12"/>
  <c r="AK118" i="12"/>
  <c r="AK83" i="12"/>
  <c r="AK27" i="12"/>
  <c r="AK129" i="12"/>
  <c r="AK150" i="12"/>
  <c r="AK17" i="12"/>
  <c r="AK94" i="12"/>
  <c r="AK35" i="12"/>
  <c r="AK31" i="12"/>
  <c r="AK77" i="12"/>
  <c r="AK144" i="12"/>
  <c r="AK97" i="12"/>
  <c r="AK28" i="12"/>
  <c r="AK64" i="12"/>
  <c r="AK152" i="12"/>
  <c r="AK136" i="12"/>
  <c r="AK122" i="12"/>
  <c r="AK112" i="12"/>
  <c r="AK6" i="12"/>
  <c r="AK133" i="12"/>
  <c r="AK54" i="12"/>
  <c r="AK81" i="12"/>
  <c r="AK93" i="12"/>
  <c r="AK47" i="12"/>
  <c r="AK50" i="12"/>
  <c r="AK159" i="12"/>
  <c r="AK106" i="12"/>
  <c r="AK21" i="12"/>
  <c r="AK61" i="12"/>
  <c r="AK25" i="12"/>
  <c r="AK15" i="12"/>
  <c r="AK109" i="12"/>
  <c r="AK63" i="12"/>
  <c r="AK19" i="12"/>
  <c r="AK128" i="12"/>
  <c r="AK146" i="12"/>
  <c r="AE69" i="12"/>
  <c r="AE137" i="12"/>
  <c r="AE148" i="12"/>
  <c r="AE129" i="12"/>
  <c r="AE107" i="12"/>
  <c r="AE11" i="12"/>
  <c r="AE73" i="12"/>
  <c r="AE61" i="12"/>
  <c r="AE121" i="12"/>
  <c r="AE13" i="12"/>
  <c r="AE27" i="12"/>
  <c r="AE108" i="12"/>
  <c r="AE42" i="12"/>
  <c r="AE54" i="12"/>
  <c r="AE72" i="12"/>
  <c r="AE92" i="12"/>
  <c r="AE7" i="12"/>
  <c r="AE14" i="12"/>
  <c r="AE20" i="12"/>
  <c r="AE67" i="12"/>
  <c r="AE164" i="12"/>
  <c r="AE149" i="12"/>
  <c r="AE142" i="12"/>
  <c r="AE49" i="12"/>
  <c r="AE76" i="12"/>
  <c r="AE78" i="12"/>
  <c r="AE10" i="12"/>
  <c r="AE70" i="12"/>
  <c r="AE146" i="12"/>
  <c r="AE152" i="12"/>
  <c r="AE17" i="12"/>
  <c r="AE114" i="12"/>
  <c r="AE12" i="12"/>
  <c r="AE156" i="12"/>
  <c r="AE82" i="12"/>
  <c r="AE127" i="12"/>
  <c r="AE66" i="12"/>
  <c r="AE51" i="12"/>
  <c r="AE140" i="12"/>
  <c r="AE125" i="12"/>
  <c r="AE77" i="12"/>
  <c r="AE154" i="12"/>
  <c r="AE75" i="12"/>
  <c r="AE133" i="12"/>
  <c r="AE139" i="12"/>
  <c r="AE46" i="12"/>
  <c r="AE112" i="12"/>
  <c r="AE16" i="12"/>
  <c r="AE26" i="12"/>
  <c r="AE124" i="12"/>
  <c r="AE63" i="12"/>
  <c r="AE31" i="12"/>
  <c r="AE45" i="12"/>
  <c r="AE111" i="12"/>
  <c r="AE18" i="12"/>
  <c r="AE163" i="12"/>
  <c r="AE145" i="12"/>
  <c r="AE44" i="12"/>
  <c r="AE52" i="12"/>
  <c r="AE41" i="12"/>
  <c r="AE165" i="12"/>
  <c r="AE29" i="12"/>
  <c r="AE55" i="12"/>
  <c r="AE96" i="12"/>
  <c r="AE160" i="12"/>
  <c r="AE90" i="12"/>
  <c r="AE159" i="12"/>
  <c r="AE60" i="12"/>
  <c r="AE105" i="12"/>
  <c r="AE153" i="12"/>
  <c r="AE80" i="12"/>
  <c r="AE115" i="12"/>
  <c r="AE59" i="12"/>
  <c r="AE158" i="12"/>
  <c r="AE144" i="12"/>
  <c r="AE130" i="12"/>
  <c r="AE101" i="12"/>
  <c r="AE110" i="12"/>
  <c r="AE117" i="12"/>
  <c r="AE123" i="12"/>
  <c r="AE134" i="12"/>
  <c r="AE141" i="12"/>
  <c r="AE118" i="12"/>
  <c r="AE57" i="12"/>
  <c r="AE50" i="12"/>
  <c r="AE53" i="12"/>
  <c r="AE38" i="12"/>
  <c r="AE84" i="12"/>
  <c r="AE23" i="12"/>
  <c r="AE155" i="12"/>
  <c r="AE100" i="12"/>
  <c r="AE97" i="12"/>
  <c r="AE19" i="12"/>
  <c r="AE81" i="12"/>
  <c r="AE103" i="12"/>
  <c r="AE86" i="12"/>
  <c r="AE98" i="12"/>
  <c r="AE21" i="12"/>
  <c r="AE9" i="12"/>
  <c r="AE68" i="12"/>
  <c r="AE24" i="12"/>
  <c r="AE102" i="12"/>
  <c r="AE161" i="12"/>
  <c r="AE122" i="12"/>
  <c r="AE25" i="12"/>
  <c r="AE33" i="12"/>
  <c r="AE104" i="12"/>
  <c r="AE135" i="12"/>
  <c r="AE74" i="12"/>
  <c r="AE28" i="12"/>
  <c r="AE40" i="12"/>
  <c r="AE48" i="12"/>
  <c r="AE151" i="12"/>
  <c r="AE131" i="12"/>
  <c r="AE119" i="12"/>
  <c r="AE106" i="12"/>
  <c r="AE136" i="12"/>
  <c r="AE157" i="12"/>
  <c r="AE91" i="12"/>
  <c r="AE79" i="12"/>
  <c r="AE88" i="12"/>
  <c r="AE64" i="12"/>
  <c r="AE58" i="12"/>
  <c r="AE83" i="12"/>
  <c r="AE94" i="12"/>
  <c r="AE30" i="12"/>
  <c r="AE37" i="12"/>
  <c r="AE56" i="12"/>
  <c r="AE126" i="12"/>
  <c r="AE6" i="12"/>
  <c r="AE109" i="12"/>
  <c r="AE62" i="12"/>
  <c r="AE35" i="12"/>
  <c r="AE166" i="12"/>
  <c r="AE150" i="12"/>
  <c r="AE116" i="12"/>
  <c r="AE99" i="12"/>
  <c r="AE43" i="12"/>
  <c r="AE128" i="12"/>
  <c r="AE8" i="12"/>
  <c r="AE22" i="12"/>
  <c r="AE87" i="12"/>
  <c r="AE95" i="12"/>
  <c r="AE47" i="12"/>
  <c r="AE132" i="12"/>
  <c r="AE89" i="12"/>
  <c r="AE65" i="12"/>
  <c r="AE71" i="12"/>
  <c r="AE113" i="12"/>
  <c r="AE34" i="12"/>
  <c r="AE15" i="12"/>
  <c r="AE138" i="12"/>
  <c r="AE32" i="12"/>
  <c r="AE36" i="12"/>
  <c r="AE147" i="12"/>
  <c r="AE93" i="12"/>
  <c r="AE39" i="12"/>
  <c r="AE85" i="12"/>
  <c r="AE162" i="12"/>
  <c r="AE120" i="12"/>
  <c r="AE143" i="12"/>
  <c r="S104" i="12"/>
  <c r="S29" i="12"/>
  <c r="S56" i="12"/>
  <c r="Y145" i="12"/>
  <c r="Y45" i="12"/>
  <c r="Y113" i="12"/>
  <c r="S120" i="12"/>
  <c r="Y80" i="12"/>
  <c r="S46" i="12"/>
  <c r="Y153" i="12"/>
  <c r="S58" i="12"/>
  <c r="S45" i="12"/>
  <c r="Y164" i="12"/>
  <c r="S42" i="12"/>
  <c r="S160" i="12"/>
  <c r="S93" i="12"/>
  <c r="S116" i="12"/>
  <c r="S163" i="12"/>
  <c r="Y133" i="12"/>
  <c r="S124" i="12"/>
  <c r="Y163" i="12"/>
  <c r="S151" i="12"/>
  <c r="S9" i="12"/>
  <c r="Y86" i="12"/>
  <c r="Y91" i="12"/>
  <c r="S28" i="12"/>
  <c r="Y59" i="12"/>
  <c r="S119" i="12"/>
  <c r="Y24" i="12"/>
  <c r="Y64" i="12"/>
  <c r="S77" i="12"/>
  <c r="S55" i="12"/>
  <c r="S144" i="12"/>
  <c r="S121" i="12"/>
  <c r="Y29" i="12"/>
  <c r="Y121" i="12"/>
  <c r="Y118" i="12"/>
  <c r="Y138" i="12"/>
  <c r="Y9" i="12"/>
  <c r="Y10" i="12"/>
  <c r="S107" i="12"/>
  <c r="Y132" i="12"/>
  <c r="S20" i="12"/>
  <c r="Y19" i="12"/>
  <c r="Y94" i="12"/>
  <c r="S16" i="12"/>
  <c r="Y103" i="12"/>
  <c r="Y143" i="12"/>
  <c r="S135" i="12"/>
  <c r="Y78" i="12"/>
  <c r="Y130" i="12"/>
  <c r="S164" i="12"/>
  <c r="Y123" i="12"/>
  <c r="S127" i="12"/>
  <c r="S129" i="12"/>
  <c r="S138" i="12"/>
  <c r="Y157" i="12"/>
  <c r="Y111" i="12"/>
  <c r="Y102" i="12"/>
  <c r="S146" i="12"/>
  <c r="Y40" i="12"/>
  <c r="Y15" i="12"/>
  <c r="S122" i="12"/>
  <c r="S85" i="12"/>
  <c r="Y162" i="12"/>
  <c r="Y101" i="12"/>
  <c r="Y66" i="12"/>
  <c r="S53" i="12"/>
  <c r="Y73" i="12"/>
  <c r="Y92" i="12"/>
  <c r="Y34" i="12"/>
  <c r="S38" i="12"/>
  <c r="S100" i="12"/>
  <c r="S101" i="12"/>
  <c r="S66" i="12"/>
  <c r="Y93" i="12"/>
  <c r="S126" i="12"/>
  <c r="S88" i="12"/>
  <c r="S87" i="12"/>
  <c r="Y60" i="12"/>
  <c r="S11" i="12"/>
  <c r="S81" i="12"/>
  <c r="S113" i="12"/>
  <c r="Y28" i="12"/>
  <c r="Y48" i="12"/>
  <c r="S114" i="12"/>
  <c r="Y6" i="12"/>
  <c r="S33" i="12"/>
  <c r="S25" i="12"/>
  <c r="Y144" i="12"/>
  <c r="Y7" i="12"/>
  <c r="Y69" i="12"/>
  <c r="Y115" i="12"/>
  <c r="Y155" i="12"/>
  <c r="S74" i="12"/>
  <c r="Y25" i="12"/>
  <c r="Y148" i="12"/>
  <c r="Y84" i="12"/>
  <c r="Y27" i="12"/>
  <c r="S105" i="12"/>
  <c r="Y53" i="12"/>
  <c r="S157" i="12"/>
  <c r="Y20" i="12"/>
  <c r="Y158" i="12"/>
  <c r="Y57" i="12"/>
  <c r="S35" i="12"/>
  <c r="Y142" i="12"/>
  <c r="S78" i="12"/>
  <c r="Y99" i="12"/>
  <c r="Y95" i="12"/>
  <c r="S48" i="12"/>
  <c r="Y108" i="12"/>
  <c r="Y31" i="12"/>
  <c r="Y17" i="12"/>
  <c r="Y166" i="12"/>
  <c r="Y97" i="12"/>
  <c r="S70" i="12"/>
  <c r="S143" i="12"/>
  <c r="Y32" i="12"/>
  <c r="Y43" i="12"/>
  <c r="Y36" i="12"/>
  <c r="S21" i="12"/>
  <c r="S102" i="12"/>
  <c r="Y18" i="12"/>
  <c r="Y107" i="12"/>
  <c r="S148" i="12"/>
  <c r="Y122" i="12"/>
  <c r="S76" i="12"/>
  <c r="Y128" i="12"/>
  <c r="S159" i="12"/>
  <c r="S30" i="12"/>
  <c r="S13" i="12"/>
  <c r="S57" i="12"/>
  <c r="Y146" i="12"/>
  <c r="S134" i="12"/>
  <c r="Y89" i="12"/>
  <c r="Y35" i="12"/>
  <c r="S145" i="12"/>
  <c r="S89" i="12"/>
  <c r="S80" i="12"/>
  <c r="S106" i="12"/>
  <c r="Y149" i="12"/>
  <c r="S64" i="12"/>
  <c r="Y26" i="12"/>
  <c r="Y76" i="12"/>
  <c r="S117" i="12"/>
  <c r="S47" i="12"/>
  <c r="S92" i="12"/>
  <c r="Y51" i="12"/>
  <c r="Y90" i="12"/>
  <c r="S68" i="12"/>
  <c r="S155" i="12"/>
  <c r="Y52" i="12"/>
  <c r="S51" i="12"/>
  <c r="S65" i="12"/>
  <c r="S52" i="12"/>
  <c r="Y55" i="12"/>
  <c r="S90" i="12"/>
  <c r="Y152" i="12"/>
  <c r="Y74" i="12"/>
  <c r="S94" i="12"/>
  <c r="S31" i="12"/>
  <c r="Y68" i="12"/>
  <c r="S49" i="12"/>
  <c r="Y88" i="12"/>
  <c r="Y71" i="12"/>
  <c r="Y62" i="12"/>
  <c r="Y140" i="12"/>
  <c r="Y124" i="12"/>
  <c r="Y81" i="12"/>
  <c r="Y30" i="12"/>
  <c r="Y156" i="12"/>
  <c r="S103" i="12"/>
  <c r="Y37" i="12"/>
  <c r="Y150" i="12"/>
  <c r="Y116" i="12"/>
  <c r="Y112" i="12"/>
  <c r="Y104" i="12"/>
  <c r="S37" i="12"/>
  <c r="S152" i="12"/>
  <c r="S59" i="12"/>
  <c r="S156" i="12"/>
  <c r="S17" i="12"/>
  <c r="Y125" i="12"/>
  <c r="S41" i="12"/>
  <c r="Y98" i="12"/>
  <c r="S82" i="12"/>
  <c r="Y23" i="12"/>
  <c r="S40" i="12"/>
  <c r="Y127" i="12"/>
  <c r="Y117" i="12"/>
  <c r="Y22" i="12"/>
  <c r="Y85" i="12"/>
  <c r="S14" i="12"/>
  <c r="S110" i="12"/>
  <c r="Y83" i="12"/>
  <c r="Y61" i="12"/>
  <c r="S142" i="12"/>
  <c r="S141" i="12"/>
  <c r="Y159" i="12"/>
  <c r="S128" i="12"/>
  <c r="S97" i="12"/>
  <c r="S60" i="12"/>
  <c r="S154" i="12"/>
  <c r="S96" i="12"/>
  <c r="S10" i="12"/>
  <c r="S115" i="12"/>
  <c r="S50" i="12"/>
  <c r="Y109" i="12"/>
  <c r="Y13" i="12"/>
  <c r="Y126" i="12"/>
  <c r="S83" i="12"/>
  <c r="Y129" i="12"/>
  <c r="Y161" i="12"/>
  <c r="S130" i="12"/>
  <c r="S72" i="12"/>
  <c r="Y141" i="12"/>
  <c r="S108" i="12"/>
  <c r="Y110" i="12"/>
  <c r="Y134" i="12"/>
  <c r="S67" i="12"/>
  <c r="Y54" i="12"/>
  <c r="Y131" i="12"/>
  <c r="S165" i="12"/>
  <c r="S153" i="12"/>
  <c r="Y137" i="12"/>
  <c r="S73" i="12"/>
  <c r="S86" i="12"/>
  <c r="Y151" i="12"/>
  <c r="S131" i="12"/>
  <c r="S32" i="12"/>
  <c r="Y49" i="12"/>
  <c r="S98" i="12"/>
  <c r="Y77" i="12"/>
  <c r="S136" i="12"/>
  <c r="S158" i="12"/>
  <c r="Y38" i="12"/>
  <c r="S132" i="12"/>
  <c r="Y135" i="12"/>
  <c r="S71" i="12"/>
  <c r="Y119" i="12"/>
  <c r="S139" i="12"/>
  <c r="S109" i="12"/>
  <c r="S79" i="12"/>
  <c r="S43" i="12"/>
  <c r="Y165" i="12"/>
  <c r="S95" i="12"/>
  <c r="Y50" i="12"/>
  <c r="S161" i="12"/>
  <c r="S63" i="12"/>
  <c r="S162" i="12"/>
  <c r="Y56" i="12"/>
  <c r="S69" i="12"/>
  <c r="S39" i="12"/>
  <c r="S118" i="12"/>
  <c r="Y87" i="12"/>
  <c r="S19" i="12"/>
  <c r="S99" i="12"/>
  <c r="Y21" i="12"/>
  <c r="S125" i="12"/>
  <c r="S140" i="12"/>
  <c r="S15" i="12"/>
  <c r="Y96" i="12"/>
  <c r="S12" i="12"/>
  <c r="Y11" i="12"/>
  <c r="S133" i="12"/>
  <c r="S22" i="12"/>
  <c r="Y33" i="12"/>
  <c r="S166" i="12"/>
  <c r="Y16" i="12"/>
  <c r="Y82" i="12"/>
  <c r="Y70" i="12"/>
  <c r="S54" i="12"/>
  <c r="Y160" i="12"/>
  <c r="S36" i="12"/>
  <c r="S112" i="12"/>
  <c r="Y105" i="12"/>
  <c r="Y136" i="12"/>
  <c r="Y8" i="12"/>
  <c r="Y58" i="12"/>
  <c r="Y65" i="12"/>
  <c r="Y12" i="12"/>
  <c r="Y44" i="12"/>
  <c r="Y14" i="12"/>
  <c r="Y42" i="12"/>
  <c r="Y147" i="12"/>
  <c r="S147" i="12"/>
  <c r="Y63" i="12"/>
  <c r="S84" i="12"/>
  <c r="Y75" i="12"/>
  <c r="S23" i="12"/>
  <c r="Y41" i="12"/>
  <c r="Y39" i="12"/>
  <c r="S34" i="12"/>
  <c r="Y79" i="12"/>
  <c r="S150" i="12"/>
  <c r="Y114" i="12"/>
  <c r="Y100" i="12"/>
  <c r="S137" i="12"/>
  <c r="S24" i="12"/>
  <c r="Y106" i="12"/>
  <c r="Y154" i="12"/>
  <c r="S123" i="12"/>
  <c r="Y46" i="12"/>
  <c r="S18" i="12"/>
  <c r="S7" i="12"/>
  <c r="Y120" i="12"/>
  <c r="S44" i="12"/>
  <c r="Y139" i="12"/>
  <c r="Y47" i="12"/>
  <c r="S91" i="12"/>
  <c r="S111" i="12"/>
  <c r="S75" i="12"/>
  <c r="S149" i="12"/>
  <c r="S26" i="12"/>
  <c r="S8" i="12"/>
  <c r="Y67" i="12"/>
  <c r="S61" i="12"/>
  <c r="S27" i="12"/>
  <c r="S62" i="12"/>
  <c r="Y72" i="12"/>
  <c r="H20" i="32"/>
  <c r="H21" i="32" s="1"/>
  <c r="I20" i="32"/>
  <c r="I21" i="32" s="1"/>
  <c r="G20" i="32"/>
  <c r="G21" i="32" s="1"/>
  <c r="E20" i="32"/>
  <c r="J12" i="32"/>
  <c r="C12" i="32" s="1"/>
  <c r="F20" i="32"/>
  <c r="F21" i="32" s="1"/>
  <c r="J14" i="32"/>
  <c r="C14" i="32" s="1"/>
  <c r="J6" i="32"/>
  <c r="C6" i="32" s="1"/>
  <c r="J10" i="32"/>
  <c r="C10" i="32" s="1"/>
  <c r="J13" i="32"/>
  <c r="C13" i="32" s="1"/>
  <c r="J8" i="32"/>
  <c r="C8" i="32" s="1"/>
  <c r="J11" i="32"/>
  <c r="C11" i="32" s="1"/>
  <c r="J9" i="32"/>
  <c r="C9" i="32" s="1"/>
  <c r="J15" i="32"/>
  <c r="J7" i="32"/>
  <c r="C7" i="32" s="1"/>
  <c r="J5" i="32"/>
  <c r="C5" i="32" s="1"/>
  <c r="T67" i="12" l="1"/>
  <c r="AX32" i="12"/>
  <c r="AR121" i="12"/>
  <c r="T124" i="12"/>
  <c r="AL127" i="12"/>
  <c r="T106" i="12"/>
  <c r="AR66" i="12"/>
  <c r="T132" i="12"/>
  <c r="AR128" i="12"/>
  <c r="N31" i="12"/>
  <c r="M31" i="12" s="1"/>
  <c r="AF31" i="12" s="1"/>
  <c r="AX121" i="12"/>
  <c r="AF66" i="12"/>
  <c r="AR101" i="12"/>
  <c r="AF145" i="12"/>
  <c r="T83" i="12"/>
  <c r="AL35" i="12"/>
  <c r="AF121" i="12"/>
  <c r="Z153" i="12"/>
  <c r="Z124" i="12"/>
  <c r="AX90" i="12"/>
  <c r="T148" i="12"/>
  <c r="Z107" i="12"/>
  <c r="AF36" i="12"/>
  <c r="Z135" i="12"/>
  <c r="Z100" i="12"/>
  <c r="AF153" i="12"/>
  <c r="Z101" i="12"/>
  <c r="AL121" i="12"/>
  <c r="Z119" i="12"/>
  <c r="AR58" i="12"/>
  <c r="AL163" i="12"/>
  <c r="N28" i="12"/>
  <c r="M28" i="12" s="1"/>
  <c r="T28" i="12" s="1"/>
  <c r="AF119" i="12"/>
  <c r="AF110" i="12"/>
  <c r="N30" i="12"/>
  <c r="M30" i="12" s="1"/>
  <c r="T30" i="12" s="1"/>
  <c r="AX102" i="12"/>
  <c r="AR144" i="12"/>
  <c r="AR156" i="12"/>
  <c r="AR145" i="12"/>
  <c r="AX145" i="12"/>
  <c r="T81" i="12"/>
  <c r="Z145" i="12"/>
  <c r="AL100" i="12"/>
  <c r="AX59" i="12"/>
  <c r="AX161" i="12"/>
  <c r="AL149" i="12"/>
  <c r="T56" i="12"/>
  <c r="AX98" i="12"/>
  <c r="AX35" i="12"/>
  <c r="Z81" i="12"/>
  <c r="Z78" i="12"/>
  <c r="T121" i="12"/>
  <c r="AX78" i="12"/>
  <c r="AL98" i="12"/>
  <c r="Z121" i="12"/>
  <c r="Z144" i="12"/>
  <c r="T145" i="12"/>
  <c r="AX100" i="12"/>
  <c r="AL81" i="12"/>
  <c r="AF81" i="12"/>
  <c r="T78" i="12"/>
  <c r="T127" i="12"/>
  <c r="AX81" i="12"/>
  <c r="AR81" i="12"/>
  <c r="AL145" i="12"/>
  <c r="T137" i="12"/>
  <c r="N21" i="12"/>
  <c r="M21" i="12" s="1"/>
  <c r="Z21" i="12" s="1"/>
  <c r="AL101" i="12"/>
  <c r="AF101" i="12"/>
  <c r="T101" i="12"/>
  <c r="AX75" i="12"/>
  <c r="AL84" i="12"/>
  <c r="T153" i="12"/>
  <c r="Z128" i="12"/>
  <c r="AX101" i="12"/>
  <c r="AX111" i="12"/>
  <c r="AF90" i="12"/>
  <c r="AX91" i="12"/>
  <c r="Z95" i="12"/>
  <c r="AF64" i="12"/>
  <c r="AX127" i="12"/>
  <c r="T90" i="12"/>
  <c r="AF40" i="12"/>
  <c r="AX57" i="12"/>
  <c r="T53" i="12"/>
  <c r="Z127" i="12"/>
  <c r="AR92" i="12"/>
  <c r="AL90" i="12"/>
  <c r="AF132" i="12"/>
  <c r="AF37" i="12"/>
  <c r="AX124" i="12"/>
  <c r="AR99" i="12"/>
  <c r="T163" i="12"/>
  <c r="Z45" i="12"/>
  <c r="AR53" i="12"/>
  <c r="AR65" i="12"/>
  <c r="AF142" i="12"/>
  <c r="N29" i="12"/>
  <c r="M29" i="12" s="1"/>
  <c r="AX29" i="12" s="1"/>
  <c r="T157" i="12"/>
  <c r="Z133" i="12"/>
  <c r="AR110" i="12"/>
  <c r="Z66" i="12"/>
  <c r="T133" i="12"/>
  <c r="N27" i="12"/>
  <c r="M27" i="12" s="1"/>
  <c r="AR27" i="12" s="1"/>
  <c r="AL130" i="12"/>
  <c r="AF133" i="12"/>
  <c r="AF65" i="12"/>
  <c r="AX47" i="12"/>
  <c r="AL142" i="12"/>
  <c r="AX66" i="12"/>
  <c r="AL133" i="12"/>
  <c r="Z102" i="12"/>
  <c r="Z65" i="12"/>
  <c r="T66" i="12"/>
  <c r="Z166" i="12"/>
  <c r="AL59" i="12"/>
  <c r="AL102" i="12"/>
  <c r="AF102" i="12"/>
  <c r="AR133" i="12"/>
  <c r="AR102" i="12"/>
  <c r="AL66" i="12"/>
  <c r="T102" i="12"/>
  <c r="AX133" i="12"/>
  <c r="AF52" i="12"/>
  <c r="AR109" i="12"/>
  <c r="AL110" i="12"/>
  <c r="Z110" i="12"/>
  <c r="AX110" i="12"/>
  <c r="AR148" i="12"/>
  <c r="AX109" i="12"/>
  <c r="T156" i="12"/>
  <c r="T97" i="12"/>
  <c r="AX136" i="12"/>
  <c r="AR78" i="12"/>
  <c r="AR97" i="12"/>
  <c r="AL137" i="12"/>
  <c r="Z97" i="12"/>
  <c r="AL78" i="12"/>
  <c r="AF78" i="12"/>
  <c r="AX82" i="12"/>
  <c r="AX83" i="12"/>
  <c r="AX92" i="12"/>
  <c r="AL97" i="12"/>
  <c r="Z156" i="12"/>
  <c r="AX154" i="12"/>
  <c r="AL156" i="12"/>
  <c r="Z37" i="12"/>
  <c r="T146" i="12"/>
  <c r="AX137" i="12"/>
  <c r="AX156" i="12"/>
  <c r="AX97" i="12"/>
  <c r="AL109" i="12"/>
  <c r="AF97" i="12"/>
  <c r="AX139" i="12"/>
  <c r="Z105" i="12"/>
  <c r="AF69" i="12"/>
  <c r="AF56" i="12"/>
  <c r="T75" i="12"/>
  <c r="T98" i="12"/>
  <c r="AF54" i="12"/>
  <c r="AL161" i="12"/>
  <c r="Z149" i="12"/>
  <c r="AX114" i="12"/>
  <c r="Z92" i="12"/>
  <c r="AF127" i="12"/>
  <c r="AF113" i="12"/>
  <c r="T57" i="12"/>
  <c r="AR146" i="12"/>
  <c r="AL92" i="12"/>
  <c r="Z90" i="12"/>
  <c r="Z113" i="12"/>
  <c r="AL42" i="12"/>
  <c r="AX113" i="12"/>
  <c r="AR90" i="12"/>
  <c r="AL37" i="12"/>
  <c r="AF156" i="12"/>
  <c r="AX149" i="12"/>
  <c r="AR149" i="12"/>
  <c r="AR127" i="12"/>
  <c r="T92" i="12"/>
  <c r="AX71" i="12"/>
  <c r="AL155" i="12"/>
  <c r="AF138" i="12"/>
  <c r="AX151" i="12"/>
  <c r="AF88" i="12"/>
  <c r="AR37" i="12"/>
  <c r="AR154" i="12"/>
  <c r="AL114" i="12"/>
  <c r="T142" i="12"/>
  <c r="AR44" i="12"/>
  <c r="AR113" i="12"/>
  <c r="AF149" i="12"/>
  <c r="Z142" i="12"/>
  <c r="Z146" i="12"/>
  <c r="AX37" i="12"/>
  <c r="AX142" i="12"/>
  <c r="AR142" i="12"/>
  <c r="AL146" i="12"/>
  <c r="AX146" i="12"/>
  <c r="AL113" i="12"/>
  <c r="AF92" i="12"/>
  <c r="T113" i="12"/>
  <c r="T149" i="12"/>
  <c r="AF146" i="12"/>
  <c r="AR114" i="12"/>
  <c r="AL63" i="12"/>
  <c r="AX159" i="12"/>
  <c r="AL47" i="12"/>
  <c r="AX147" i="12"/>
  <c r="Z117" i="12"/>
  <c r="AF68" i="12"/>
  <c r="AR39" i="12"/>
  <c r="T37" i="12"/>
  <c r="AX132" i="12"/>
  <c r="AL132" i="12"/>
  <c r="Z84" i="12"/>
  <c r="AR77" i="12"/>
  <c r="Z51" i="12"/>
  <c r="AX106" i="12"/>
  <c r="AX99" i="12"/>
  <c r="Z53" i="12"/>
  <c r="AL126" i="12"/>
  <c r="Z73" i="12"/>
  <c r="Z163" i="12"/>
  <c r="AR164" i="12"/>
  <c r="AR45" i="12"/>
  <c r="AL117" i="12"/>
  <c r="T70" i="12"/>
  <c r="AX163" i="12"/>
  <c r="AR139" i="12"/>
  <c r="AL123" i="12"/>
  <c r="AR131" i="12"/>
  <c r="AX68" i="12"/>
  <c r="T48" i="12"/>
  <c r="Z77" i="12"/>
  <c r="AX45" i="12"/>
  <c r="T126" i="12"/>
  <c r="AR73" i="12"/>
  <c r="T73" i="12"/>
  <c r="AX126" i="12"/>
  <c r="AF51" i="12"/>
  <c r="AL73" i="12"/>
  <c r="N24" i="12"/>
  <c r="M24" i="12" s="1"/>
  <c r="AR24" i="12" s="1"/>
  <c r="AR83" i="12"/>
  <c r="AX44" i="12"/>
  <c r="AX134" i="12"/>
  <c r="T152" i="12"/>
  <c r="AL75" i="12"/>
  <c r="Z32" i="12"/>
  <c r="AF79" i="12"/>
  <c r="T79" i="12"/>
  <c r="T141" i="12"/>
  <c r="AL152" i="12"/>
  <c r="AR134" i="12"/>
  <c r="AX34" i="12"/>
  <c r="AL122" i="12"/>
  <c r="AX77" i="12"/>
  <c r="AL160" i="12"/>
  <c r="AR120" i="12"/>
  <c r="AF83" i="12"/>
  <c r="AR56" i="12"/>
  <c r="AF53" i="12"/>
  <c r="AX56" i="12"/>
  <c r="AL56" i="12"/>
  <c r="AF95" i="12"/>
  <c r="AR117" i="12"/>
  <c r="AL91" i="12"/>
  <c r="T160" i="12"/>
  <c r="AR62" i="12"/>
  <c r="Z150" i="12"/>
  <c r="AL87" i="12"/>
  <c r="T49" i="12"/>
  <c r="Z74" i="12"/>
  <c r="AX120" i="12"/>
  <c r="AR95" i="12"/>
  <c r="AF152" i="12"/>
  <c r="Z68" i="12"/>
  <c r="Z83" i="12"/>
  <c r="T130" i="12"/>
  <c r="Z129" i="12"/>
  <c r="AX96" i="12"/>
  <c r="AL61" i="12"/>
  <c r="AL103" i="12"/>
  <c r="Z91" i="12"/>
  <c r="AL48" i="12"/>
  <c r="AF82" i="12"/>
  <c r="AL44" i="12"/>
  <c r="AX130" i="12"/>
  <c r="AR122" i="12"/>
  <c r="AR68" i="12"/>
  <c r="AL83" i="12"/>
  <c r="AF122" i="12"/>
  <c r="Z114" i="12"/>
  <c r="T32" i="12"/>
  <c r="T95" i="12"/>
  <c r="Z96" i="12"/>
  <c r="AL134" i="12"/>
  <c r="T34" i="12"/>
  <c r="Z122" i="12"/>
  <c r="AF129" i="12"/>
  <c r="AF77" i="12"/>
  <c r="AR160" i="12"/>
  <c r="T120" i="12"/>
  <c r="Z164" i="12"/>
  <c r="AR40" i="12"/>
  <c r="T110" i="12"/>
  <c r="T82" i="12"/>
  <c r="N23" i="12"/>
  <c r="M23" i="12" s="1"/>
  <c r="AF23" i="12" s="1"/>
  <c r="AX67" i="12"/>
  <c r="Z40" i="12"/>
  <c r="T39" i="12"/>
  <c r="AX69" i="12"/>
  <c r="AX40" i="12"/>
  <c r="AX122" i="12"/>
  <c r="AR137" i="12"/>
  <c r="AR141" i="12"/>
  <c r="AL32" i="12"/>
  <c r="AL34" i="12"/>
  <c r="AL77" i="12"/>
  <c r="AL79" i="12"/>
  <c r="AF137" i="12"/>
  <c r="AF130" i="12"/>
  <c r="AF120" i="12"/>
  <c r="Z79" i="12"/>
  <c r="Z64" i="12"/>
  <c r="T117" i="12"/>
  <c r="T64" i="12"/>
  <c r="T77" i="12"/>
  <c r="T131" i="12"/>
  <c r="AR47" i="12"/>
  <c r="Z154" i="12"/>
  <c r="AR34" i="12"/>
  <c r="Z147" i="12"/>
  <c r="T136" i="12"/>
  <c r="AF39" i="12"/>
  <c r="Z131" i="12"/>
  <c r="AX131" i="12"/>
  <c r="AR82" i="12"/>
  <c r="AX103" i="12"/>
  <c r="AF48" i="12"/>
  <c r="T45" i="12"/>
  <c r="AR32" i="12"/>
  <c r="AL95" i="12"/>
  <c r="Z82" i="12"/>
  <c r="AR166" i="12"/>
  <c r="AL64" i="12"/>
  <c r="AL82" i="12"/>
  <c r="AL68" i="12"/>
  <c r="AF151" i="12"/>
  <c r="AF32" i="12"/>
  <c r="Z134" i="12"/>
  <c r="Z120" i="12"/>
  <c r="T91" i="12"/>
  <c r="T44" i="12"/>
  <c r="T134" i="12"/>
  <c r="AR64" i="12"/>
  <c r="Z130" i="12"/>
  <c r="AF134" i="12"/>
  <c r="T122" i="12"/>
  <c r="AR130" i="12"/>
  <c r="AX64" i="12"/>
  <c r="Z103" i="12"/>
  <c r="Z160" i="12"/>
  <c r="Z152" i="12"/>
  <c r="T68" i="12"/>
  <c r="AX95" i="12"/>
  <c r="AX152" i="12"/>
  <c r="AR152" i="12"/>
  <c r="AL131" i="12"/>
  <c r="AL120" i="12"/>
  <c r="AF44" i="12"/>
  <c r="AF160" i="12"/>
  <c r="AF42" i="12"/>
  <c r="AF117" i="12"/>
  <c r="AR96" i="12"/>
  <c r="AX117" i="12"/>
  <c r="AX79" i="12"/>
  <c r="AX160" i="12"/>
  <c r="AX129" i="12"/>
  <c r="AR79" i="12"/>
  <c r="Z137" i="12"/>
  <c r="AF166" i="12"/>
  <c r="T65" i="12"/>
  <c r="AF141" i="12"/>
  <c r="AR132" i="12"/>
  <c r="AL154" i="12"/>
  <c r="AL147" i="12"/>
  <c r="AL136" i="12"/>
  <c r="AF47" i="12"/>
  <c r="AF136" i="12"/>
  <c r="Z132" i="12"/>
  <c r="T147" i="12"/>
  <c r="AF154" i="12"/>
  <c r="Z47" i="12"/>
  <c r="Z136" i="12"/>
  <c r="T47" i="12"/>
  <c r="Z39" i="12"/>
  <c r="Z67" i="12"/>
  <c r="T61" i="12"/>
  <c r="AL106" i="12"/>
  <c r="AF99" i="12"/>
  <c r="AF115" i="12"/>
  <c r="AF126" i="12"/>
  <c r="AF73" i="12"/>
  <c r="T123" i="12"/>
  <c r="AL94" i="12"/>
  <c r="AF118" i="12"/>
  <c r="AF34" i="12"/>
  <c r="Z106" i="12"/>
  <c r="T154" i="12"/>
  <c r="AR147" i="12"/>
  <c r="AR136" i="12"/>
  <c r="AF131" i="12"/>
  <c r="Z34" i="12"/>
  <c r="AF147" i="12"/>
  <c r="T139" i="12"/>
  <c r="T54" i="12"/>
  <c r="AF161" i="12"/>
  <c r="AF35" i="12"/>
  <c r="AX94" i="12"/>
  <c r="AX73" i="12"/>
  <c r="AX61" i="12"/>
  <c r="AX166" i="12"/>
  <c r="AR103" i="12"/>
  <c r="AR105" i="12"/>
  <c r="AR61" i="12"/>
  <c r="AR67" i="12"/>
  <c r="AR118" i="12"/>
  <c r="AR129" i="12"/>
  <c r="AL139" i="12"/>
  <c r="AL67" i="12"/>
  <c r="AL164" i="12"/>
  <c r="AF103" i="12"/>
  <c r="AF96" i="12"/>
  <c r="Z44" i="12"/>
  <c r="Z48" i="12"/>
  <c r="Z61" i="12"/>
  <c r="Z56" i="12"/>
  <c r="Z99" i="12"/>
  <c r="T69" i="12"/>
  <c r="T42" i="12"/>
  <c r="AX53" i="12"/>
  <c r="AX105" i="12"/>
  <c r="AX51" i="12"/>
  <c r="AR151" i="12"/>
  <c r="AR163" i="12"/>
  <c r="AR106" i="12"/>
  <c r="AL39" i="12"/>
  <c r="AL115" i="12"/>
  <c r="AL96" i="12"/>
  <c r="AL45" i="12"/>
  <c r="AL51" i="12"/>
  <c r="AL118" i="12"/>
  <c r="AL129" i="12"/>
  <c r="AF105" i="12"/>
  <c r="AF163" i="12"/>
  <c r="Z151" i="12"/>
  <c r="Z59" i="12"/>
  <c r="Z88" i="12"/>
  <c r="Z115" i="12"/>
  <c r="T96" i="12"/>
  <c r="T129" i="12"/>
  <c r="T51" i="12"/>
  <c r="AF59" i="12"/>
  <c r="T103" i="12"/>
  <c r="T105" i="12"/>
  <c r="T59" i="12"/>
  <c r="T118" i="12"/>
  <c r="T40" i="12"/>
  <c r="T99" i="12"/>
  <c r="AL105" i="12"/>
  <c r="AL166" i="12"/>
  <c r="AF67" i="12"/>
  <c r="Z69" i="12"/>
  <c r="AX115" i="12"/>
  <c r="AX88" i="12"/>
  <c r="AR126" i="12"/>
  <c r="AR48" i="12"/>
  <c r="AR59" i="12"/>
  <c r="AR88" i="12"/>
  <c r="AL53" i="12"/>
  <c r="AL40" i="12"/>
  <c r="AF123" i="12"/>
  <c r="AF164" i="12"/>
  <c r="AF106" i="12"/>
  <c r="Z126" i="12"/>
  <c r="Z123" i="12"/>
  <c r="T151" i="12"/>
  <c r="T115" i="12"/>
  <c r="AR69" i="12"/>
  <c r="AL151" i="12"/>
  <c r="AX42" i="12"/>
  <c r="AX48" i="12"/>
  <c r="AX123" i="12"/>
  <c r="AR107" i="12"/>
  <c r="AR51" i="12"/>
  <c r="AL69" i="12"/>
  <c r="AL99" i="12"/>
  <c r="AF139" i="12"/>
  <c r="AF45" i="12"/>
  <c r="Z139" i="12"/>
  <c r="Z118" i="12"/>
  <c r="Z42" i="12"/>
  <c r="T107" i="12"/>
  <c r="T164" i="12"/>
  <c r="T166" i="12"/>
  <c r="T88" i="12"/>
  <c r="AR42" i="12"/>
  <c r="AX39" i="12"/>
  <c r="AX164" i="12"/>
  <c r="AX118" i="12"/>
  <c r="AR115" i="12"/>
  <c r="AR123" i="12"/>
  <c r="AL88" i="12"/>
  <c r="AF61" i="12"/>
  <c r="AR94" i="12"/>
  <c r="T165" i="12"/>
  <c r="AF89" i="12"/>
  <c r="T158" i="12"/>
  <c r="AX55" i="12"/>
  <c r="AL80" i="12"/>
  <c r="AL89" i="12"/>
  <c r="T109" i="12"/>
  <c r="Z52" i="12"/>
  <c r="T114" i="12"/>
  <c r="T41" i="12"/>
  <c r="AR112" i="12"/>
  <c r="Z36" i="12"/>
  <c r="AL57" i="12"/>
  <c r="AF148" i="12"/>
  <c r="AR100" i="12"/>
  <c r="AF162" i="12"/>
  <c r="AF157" i="12"/>
  <c r="T135" i="12"/>
  <c r="AF107" i="12"/>
  <c r="AF144" i="12"/>
  <c r="AR91" i="12"/>
  <c r="T104" i="12"/>
  <c r="AX112" i="12"/>
  <c r="AX107" i="12"/>
  <c r="AX141" i="12"/>
  <c r="AX148" i="12"/>
  <c r="AR153" i="12"/>
  <c r="AR162" i="12"/>
  <c r="AR157" i="12"/>
  <c r="AL112" i="12"/>
  <c r="AL107" i="12"/>
  <c r="AL141" i="12"/>
  <c r="AL148" i="12"/>
  <c r="AF135" i="12"/>
  <c r="AF41" i="12"/>
  <c r="Z109" i="12"/>
  <c r="Z104" i="12"/>
  <c r="T94" i="12"/>
  <c r="T112" i="12"/>
  <c r="T36" i="12"/>
  <c r="T161" i="12"/>
  <c r="T35" i="12"/>
  <c r="AR46" i="12"/>
  <c r="AF116" i="12"/>
  <c r="AX128" i="12"/>
  <c r="AX157" i="12"/>
  <c r="AX54" i="12"/>
  <c r="AX65" i="12"/>
  <c r="AR124" i="12"/>
  <c r="AR119" i="12"/>
  <c r="AR36" i="12"/>
  <c r="AR54" i="12"/>
  <c r="AR104" i="12"/>
  <c r="AL128" i="12"/>
  <c r="AL157" i="12"/>
  <c r="AL65" i="12"/>
  <c r="AF124" i="12"/>
  <c r="AF57" i="12"/>
  <c r="AF75" i="12"/>
  <c r="AF98" i="12"/>
  <c r="AF84" i="12"/>
  <c r="AF104" i="12"/>
  <c r="Z54" i="12"/>
  <c r="Z94" i="12"/>
  <c r="Z41" i="12"/>
  <c r="Z162" i="12"/>
  <c r="Z141" i="12"/>
  <c r="Z148" i="12"/>
  <c r="T128" i="12"/>
  <c r="T162" i="12"/>
  <c r="T52" i="12"/>
  <c r="AX119" i="12"/>
  <c r="AX144" i="12"/>
  <c r="AX162" i="12"/>
  <c r="AX36" i="12"/>
  <c r="AR135" i="12"/>
  <c r="AR41" i="12"/>
  <c r="AR52" i="12"/>
  <c r="AL124" i="12"/>
  <c r="AL119" i="12"/>
  <c r="AL153" i="12"/>
  <c r="AL144" i="12"/>
  <c r="AL162" i="12"/>
  <c r="AL36" i="12"/>
  <c r="AL54" i="12"/>
  <c r="AF91" i="12"/>
  <c r="AF114" i="12"/>
  <c r="AF100" i="12"/>
  <c r="Z57" i="12"/>
  <c r="Z157" i="12"/>
  <c r="T144" i="12"/>
  <c r="AX135" i="12"/>
  <c r="AX153" i="12"/>
  <c r="AX52" i="12"/>
  <c r="AX104" i="12"/>
  <c r="AR57" i="12"/>
  <c r="AL135" i="12"/>
  <c r="AL41" i="12"/>
  <c r="AL52" i="12"/>
  <c r="AL104" i="12"/>
  <c r="AF94" i="12"/>
  <c r="AF112" i="12"/>
  <c r="AF109" i="12"/>
  <c r="T84" i="12"/>
  <c r="AR75" i="12"/>
  <c r="AR98" i="12"/>
  <c r="AR84" i="12"/>
  <c r="AF128" i="12"/>
  <c r="Z112" i="12"/>
  <c r="Z161" i="12"/>
  <c r="Z35" i="12"/>
  <c r="T119" i="12"/>
  <c r="T100" i="12"/>
  <c r="AX41" i="12"/>
  <c r="AX84" i="12"/>
  <c r="AR161" i="12"/>
  <c r="AR35" i="12"/>
  <c r="Z75" i="12"/>
  <c r="Z98" i="12"/>
  <c r="AX72" i="12"/>
  <c r="N22" i="12"/>
  <c r="M22" i="12" s="1"/>
  <c r="T22" i="12" s="1"/>
  <c r="AF125" i="12"/>
  <c r="T140" i="12"/>
  <c r="N26" i="12"/>
  <c r="M26" i="12" s="1"/>
  <c r="T26" i="12" s="1"/>
  <c r="AF76" i="12"/>
  <c r="AL43" i="12"/>
  <c r="AX108" i="12"/>
  <c r="AR158" i="12"/>
  <c r="AX33" i="12"/>
  <c r="AF60" i="12"/>
  <c r="AL38" i="12"/>
  <c r="AF85" i="12"/>
  <c r="Z143" i="12"/>
  <c r="AR55" i="12"/>
  <c r="AX86" i="12"/>
  <c r="T93" i="12"/>
  <c r="AF80" i="12"/>
  <c r="AR70" i="12"/>
  <c r="AR50" i="12"/>
  <c r="AL60" i="12"/>
  <c r="AL138" i="12"/>
  <c r="AF150" i="12"/>
  <c r="T125" i="12"/>
  <c r="T116" i="12"/>
  <c r="AF158" i="12"/>
  <c r="Z125" i="12"/>
  <c r="Z116" i="12"/>
  <c r="AF58" i="12"/>
  <c r="Z38" i="12"/>
  <c r="T86" i="12"/>
  <c r="T138" i="12"/>
  <c r="AX87" i="12"/>
  <c r="AX49" i="12"/>
  <c r="Z108" i="12"/>
  <c r="AL50" i="12"/>
  <c r="AL70" i="12"/>
  <c r="AR71" i="12"/>
  <c r="AR140" i="12"/>
  <c r="AR74" i="12"/>
  <c r="AX140" i="12"/>
  <c r="AX93" i="12"/>
  <c r="AX74" i="12"/>
  <c r="AX143" i="12"/>
  <c r="AR165" i="12"/>
  <c r="AR87" i="12"/>
  <c r="AR86" i="12"/>
  <c r="AR33" i="12"/>
  <c r="AL85" i="12"/>
  <c r="AL76" i="12"/>
  <c r="AL86" i="12"/>
  <c r="AL74" i="12"/>
  <c r="AF108" i="12"/>
  <c r="AF46" i="12"/>
  <c r="AF74" i="12"/>
  <c r="Z158" i="12"/>
  <c r="Z86" i="12"/>
  <c r="T60" i="12"/>
  <c r="T46" i="12"/>
  <c r="T155" i="12"/>
  <c r="T111" i="12"/>
  <c r="T72" i="12"/>
  <c r="T58" i="12"/>
  <c r="Z138" i="12"/>
  <c r="AR111" i="12"/>
  <c r="AR49" i="12"/>
  <c r="AL158" i="12"/>
  <c r="AL111" i="12"/>
  <c r="AL33" i="12"/>
  <c r="AF55" i="12"/>
  <c r="AF62" i="12"/>
  <c r="AF111" i="12"/>
  <c r="Z140" i="12"/>
  <c r="Z46" i="12"/>
  <c r="Z89" i="12"/>
  <c r="Z80" i="12"/>
  <c r="Z33" i="12"/>
  <c r="T85" i="12"/>
  <c r="T76" i="12"/>
  <c r="T55" i="12"/>
  <c r="T62" i="12"/>
  <c r="T43" i="12"/>
  <c r="T74" i="12"/>
  <c r="AX116" i="12"/>
  <c r="AX38" i="12"/>
  <c r="AL108" i="12"/>
  <c r="AL49" i="12"/>
  <c r="AF140" i="12"/>
  <c r="AF71" i="12"/>
  <c r="AF33" i="12"/>
  <c r="Z165" i="12"/>
  <c r="Z55" i="12"/>
  <c r="Z62" i="12"/>
  <c r="Z49" i="12"/>
  <c r="T71" i="12"/>
  <c r="T50" i="12"/>
  <c r="T143" i="12"/>
  <c r="AX165" i="12"/>
  <c r="AX155" i="12"/>
  <c r="AX125" i="12"/>
  <c r="AR60" i="12"/>
  <c r="AL46" i="12"/>
  <c r="AX60" i="12"/>
  <c r="AX158" i="12"/>
  <c r="AX89" i="12"/>
  <c r="AX80" i="12"/>
  <c r="AX50" i="12"/>
  <c r="AX63" i="12"/>
  <c r="AR85" i="12"/>
  <c r="AR76" i="12"/>
  <c r="AR89" i="12"/>
  <c r="AR80" i="12"/>
  <c r="AR138" i="12"/>
  <c r="AR93" i="12"/>
  <c r="AR143" i="12"/>
  <c r="AR72" i="12"/>
  <c r="AL55" i="12"/>
  <c r="AL62" i="12"/>
  <c r="AL58" i="12"/>
  <c r="AL93" i="12"/>
  <c r="AL143" i="12"/>
  <c r="AF165" i="12"/>
  <c r="AF87" i="12"/>
  <c r="AF86" i="12"/>
  <c r="AF155" i="12"/>
  <c r="AF93" i="12"/>
  <c r="AF49" i="12"/>
  <c r="AF63" i="12"/>
  <c r="Z63" i="12"/>
  <c r="Z71" i="12"/>
  <c r="Z155" i="12"/>
  <c r="T108" i="12"/>
  <c r="T87" i="12"/>
  <c r="T89" i="12"/>
  <c r="T80" i="12"/>
  <c r="T159" i="12"/>
  <c r="T150" i="12"/>
  <c r="AX43" i="12"/>
  <c r="AX85" i="12"/>
  <c r="AX76" i="12"/>
  <c r="AX46" i="12"/>
  <c r="AX58" i="12"/>
  <c r="AX70" i="12"/>
  <c r="AX138" i="12"/>
  <c r="AR155" i="12"/>
  <c r="AR159" i="12"/>
  <c r="AR150" i="12"/>
  <c r="AL140" i="12"/>
  <c r="AL71" i="12"/>
  <c r="AL159" i="12"/>
  <c r="AL150" i="12"/>
  <c r="AL72" i="12"/>
  <c r="AF43" i="12"/>
  <c r="AF38" i="12"/>
  <c r="Z60" i="12"/>
  <c r="Z87" i="12"/>
  <c r="Z43" i="12"/>
  <c r="Z111" i="12"/>
  <c r="Z72" i="12"/>
  <c r="Z58" i="12"/>
  <c r="T38" i="12"/>
  <c r="N25" i="12"/>
  <c r="M25" i="12" s="1"/>
  <c r="AF25" i="12" s="1"/>
  <c r="AX150" i="12"/>
  <c r="AR108" i="12"/>
  <c r="AR43" i="12"/>
  <c r="AR125" i="12"/>
  <c r="AR116" i="12"/>
  <c r="AR38" i="12"/>
  <c r="AL165" i="12"/>
  <c r="AL125" i="12"/>
  <c r="AL116" i="12"/>
  <c r="AF159" i="12"/>
  <c r="AF50" i="12"/>
  <c r="AF72" i="12"/>
  <c r="Z85" i="12"/>
  <c r="Z76" i="12"/>
  <c r="Z50" i="12"/>
  <c r="Z93" i="12"/>
  <c r="Z159" i="12"/>
  <c r="T63" i="12"/>
  <c r="T33" i="12"/>
  <c r="AX62" i="12"/>
  <c r="AR63" i="12"/>
  <c r="AF70" i="12"/>
  <c r="AF143" i="12"/>
  <c r="Z70" i="12"/>
  <c r="C15" i="32"/>
  <c r="E21" i="32"/>
  <c r="N14" i="12"/>
  <c r="M14" i="12" s="1"/>
  <c r="AX14" i="12" s="1"/>
  <c r="N10" i="12"/>
  <c r="M10" i="12" s="1"/>
  <c r="AX10" i="12" s="1"/>
  <c r="N11" i="12"/>
  <c r="M11" i="12" s="1"/>
  <c r="AX11" i="12" s="1"/>
  <c r="N7" i="12"/>
  <c r="M7" i="12" s="1"/>
  <c r="AX7" i="12" s="1"/>
  <c r="N20" i="12"/>
  <c r="M20" i="12" s="1"/>
  <c r="Z20" i="12" s="1"/>
  <c r="N16" i="12"/>
  <c r="M16" i="12" s="1"/>
  <c r="AR16" i="12" s="1"/>
  <c r="N12" i="12"/>
  <c r="M12" i="12" s="1"/>
  <c r="AF12" i="12" s="1"/>
  <c r="N15" i="12"/>
  <c r="M15" i="12" s="1"/>
  <c r="T15" i="12" s="1"/>
  <c r="N8" i="12"/>
  <c r="M8" i="12" s="1"/>
  <c r="Z8" i="12" s="1"/>
  <c r="N18" i="12"/>
  <c r="M18" i="12" s="1"/>
  <c r="AL18" i="12" s="1"/>
  <c r="N13" i="12"/>
  <c r="M13" i="12" s="1"/>
  <c r="Z13" i="12" s="1"/>
  <c r="N17" i="12"/>
  <c r="M17" i="12" s="1"/>
  <c r="T17" i="12" s="1"/>
  <c r="N9" i="12"/>
  <c r="M9" i="12" s="1"/>
  <c r="AL9" i="12" s="1"/>
  <c r="N6" i="12"/>
  <c r="M6" i="12" s="1"/>
  <c r="AL6" i="12" s="1"/>
  <c r="J20" i="32"/>
  <c r="B17" i="32" s="1"/>
  <c r="AL28" i="12" l="1"/>
  <c r="AX28" i="12"/>
  <c r="Z28" i="12"/>
  <c r="AF28" i="12"/>
  <c r="AR28" i="12"/>
  <c r="AL24" i="12"/>
  <c r="T21" i="12"/>
  <c r="AL21" i="12"/>
  <c r="AX21" i="12"/>
  <c r="AF21" i="12"/>
  <c r="AR21" i="12"/>
  <c r="AL31" i="12"/>
  <c r="AX31" i="12"/>
  <c r="Z31" i="12"/>
  <c r="T31" i="12"/>
  <c r="AR31" i="12"/>
  <c r="Z30" i="12"/>
  <c r="AX30" i="12"/>
  <c r="AF30" i="12"/>
  <c r="AL30" i="12"/>
  <c r="AR30" i="12"/>
  <c r="AF29" i="12"/>
  <c r="AF27" i="12"/>
  <c r="AR29" i="12"/>
  <c r="AF24" i="12"/>
  <c r="T29" i="12"/>
  <c r="AL29" i="12"/>
  <c r="Z29" i="12"/>
  <c r="Z27" i="12"/>
  <c r="AX27" i="12"/>
  <c r="AL27" i="12"/>
  <c r="T27" i="12"/>
  <c r="AX22" i="12"/>
  <c r="T24" i="12"/>
  <c r="Z24" i="12"/>
  <c r="AX24" i="12"/>
  <c r="AX26" i="12"/>
  <c r="AR23" i="12"/>
  <c r="AX23" i="12"/>
  <c r="Z23" i="12"/>
  <c r="AL23" i="12"/>
  <c r="Z26" i="12"/>
  <c r="T23" i="12"/>
  <c r="AL22" i="12"/>
  <c r="AR26" i="12"/>
  <c r="AL26" i="12"/>
  <c r="AF26" i="12"/>
  <c r="Z22" i="12"/>
  <c r="AF22" i="12"/>
  <c r="AR22" i="12"/>
  <c r="T25" i="12"/>
  <c r="AL25" i="12"/>
  <c r="AR25" i="12"/>
  <c r="AX25" i="12"/>
  <c r="Z25" i="12"/>
  <c r="B16" i="32"/>
  <c r="B7" i="32"/>
  <c r="B20" i="32"/>
  <c r="B15" i="32"/>
  <c r="B18" i="32"/>
  <c r="B19" i="32"/>
  <c r="B14" i="32"/>
  <c r="B13" i="32"/>
  <c r="AF9" i="12"/>
  <c r="AL10" i="12"/>
  <c r="T9" i="12"/>
  <c r="AF15" i="12"/>
  <c r="AR9" i="12"/>
  <c r="AX9" i="12"/>
  <c r="Z15" i="12"/>
  <c r="AR20" i="12"/>
  <c r="AX8" i="12"/>
  <c r="AL13" i="12"/>
  <c r="AL15" i="12"/>
  <c r="T20" i="12"/>
  <c r="AF10" i="12"/>
  <c r="T14" i="12"/>
  <c r="AR14" i="12"/>
  <c r="B6" i="32"/>
  <c r="Z9" i="12"/>
  <c r="T8" i="12"/>
  <c r="AR12" i="12"/>
  <c r="T7" i="12"/>
  <c r="AF14" i="12"/>
  <c r="AL8" i="12"/>
  <c r="Z12" i="12"/>
  <c r="T11" i="12"/>
  <c r="AL14" i="12"/>
  <c r="Z6" i="12"/>
  <c r="T12" i="12"/>
  <c r="Z14" i="12"/>
  <c r="N19" i="12"/>
  <c r="C20" i="32"/>
  <c r="AX17" i="12"/>
  <c r="AX13" i="12"/>
  <c r="AF18" i="12"/>
  <c r="T16" i="12"/>
  <c r="AR7" i="12"/>
  <c r="AR11" i="12"/>
  <c r="Z17" i="12"/>
  <c r="T6" i="12"/>
  <c r="AR17" i="12"/>
  <c r="AF13" i="12"/>
  <c r="AF8" i="12"/>
  <c r="AR15" i="12"/>
  <c r="AX12" i="12"/>
  <c r="AF20" i="12"/>
  <c r="AL7" i="12"/>
  <c r="Z11" i="12"/>
  <c r="AF17" i="12"/>
  <c r="AX18" i="12"/>
  <c r="AL16" i="12"/>
  <c r="Z7" i="12"/>
  <c r="AL17" i="12"/>
  <c r="Z18" i="12"/>
  <c r="AX15" i="12"/>
  <c r="AX16" i="12"/>
  <c r="AF7" i="12"/>
  <c r="T10" i="12"/>
  <c r="AR6" i="12"/>
  <c r="T13" i="12"/>
  <c r="AR18" i="12"/>
  <c r="Z16" i="12"/>
  <c r="AL20" i="12"/>
  <c r="AF11" i="12"/>
  <c r="AR10" i="12"/>
  <c r="AX6" i="12"/>
  <c r="AF6" i="12"/>
  <c r="AR13" i="12"/>
  <c r="T18" i="12"/>
  <c r="AR8" i="12"/>
  <c r="AL12" i="12"/>
  <c r="AF16" i="12"/>
  <c r="AX20" i="12"/>
  <c r="AL11" i="12"/>
  <c r="Z10" i="12"/>
  <c r="B8" i="32"/>
  <c r="B10" i="32"/>
  <c r="B5" i="32"/>
  <c r="B12" i="32"/>
  <c r="B11" i="32"/>
  <c r="B9" i="32"/>
  <c r="J21" i="32"/>
  <c r="J28" i="32" s="1"/>
  <c r="K43" i="30" l="1"/>
  <c r="L43" i="30" s="1"/>
  <c r="K45" i="40"/>
  <c r="L45" i="40" s="1"/>
  <c r="K17" i="40"/>
  <c r="L17" i="40" s="1"/>
  <c r="K31" i="40"/>
  <c r="L31" i="40" s="1"/>
  <c r="M19" i="12"/>
  <c r="E15" i="6"/>
  <c r="K43" i="40"/>
  <c r="L43" i="40" s="1"/>
  <c r="K15" i="40"/>
  <c r="L15" i="40" s="1"/>
  <c r="K29" i="40"/>
  <c r="L29" i="40" s="1"/>
  <c r="K41" i="40"/>
  <c r="L41" i="40" s="1"/>
  <c r="K13" i="40"/>
  <c r="L13" i="40" s="1"/>
  <c r="K27" i="40"/>
  <c r="K45" i="30"/>
  <c r="L45" i="30" s="1"/>
  <c r="K13" i="30"/>
  <c r="K29" i="30"/>
  <c r="L29" i="30" s="1"/>
  <c r="K17" i="30"/>
  <c r="K15" i="30"/>
  <c r="K31" i="30"/>
  <c r="L31" i="30" s="1"/>
  <c r="K41" i="30"/>
  <c r="L41" i="30" s="1"/>
  <c r="K27" i="30"/>
  <c r="L27" i="30" s="1"/>
  <c r="N22" i="6"/>
  <c r="N21" i="6"/>
  <c r="N20" i="6"/>
  <c r="N19" i="6"/>
  <c r="N18" i="6"/>
  <c r="F15" i="6" l="1"/>
  <c r="E17" i="6"/>
  <c r="E18" i="6" s="1"/>
  <c r="AL19" i="12"/>
  <c r="AX19" i="12"/>
  <c r="AR19" i="12"/>
  <c r="AF19" i="12"/>
  <c r="T19" i="12"/>
  <c r="Z19" i="12"/>
  <c r="L15" i="30"/>
  <c r="M20" i="37" s="1"/>
  <c r="K20" i="37"/>
  <c r="K22" i="37"/>
  <c r="K18" i="37"/>
  <c r="L13" i="30"/>
  <c r="L27" i="40"/>
  <c r="L17" i="30"/>
  <c r="M22" i="37" s="1"/>
  <c r="N23" i="6"/>
  <c r="K28" i="30" l="1"/>
  <c r="L28" i="30" s="1"/>
  <c r="K30" i="30"/>
  <c r="L30" i="30" s="1"/>
  <c r="K14" i="30"/>
  <c r="L14" i="30" s="1"/>
  <c r="K16" i="30"/>
  <c r="K42" i="30"/>
  <c r="L42" i="30" s="1"/>
  <c r="K44" i="30"/>
  <c r="L44" i="30" s="1"/>
  <c r="K28" i="40"/>
  <c r="L28" i="40" s="1"/>
  <c r="K30" i="40"/>
  <c r="L30" i="40" s="1"/>
  <c r="K42" i="40"/>
  <c r="L42" i="40" s="1"/>
  <c r="K44" i="40"/>
  <c r="L44" i="40" s="1"/>
  <c r="K14" i="40"/>
  <c r="L14" i="40" s="1"/>
  <c r="K16" i="40"/>
  <c r="L16" i="40" s="1"/>
  <c r="G15" i="6"/>
  <c r="F17" i="6"/>
  <c r="F21" i="6" s="1"/>
  <c r="M18" i="37"/>
  <c r="E21" i="6"/>
  <c r="E22" i="6"/>
  <c r="E20" i="6"/>
  <c r="E19" i="6"/>
  <c r="K18" i="30" l="1"/>
  <c r="L32" i="40"/>
  <c r="J35" i="40" s="1"/>
  <c r="U34" i="40" s="1"/>
  <c r="L18" i="40"/>
  <c r="J21" i="40" s="1"/>
  <c r="U20" i="40" s="1"/>
  <c r="K46" i="30"/>
  <c r="L46" i="40"/>
  <c r="J49" i="40" s="1"/>
  <c r="U48" i="40" s="1"/>
  <c r="K18" i="40"/>
  <c r="K46" i="40"/>
  <c r="L46" i="30"/>
  <c r="J49" i="30" s="1"/>
  <c r="U48" i="30" s="1"/>
  <c r="L16" i="30"/>
  <c r="K21" i="37"/>
  <c r="K32" i="40"/>
  <c r="L32" i="30"/>
  <c r="J35" i="30" s="1"/>
  <c r="M19" i="37"/>
  <c r="K19" i="37"/>
  <c r="K32" i="30"/>
  <c r="F18" i="6"/>
  <c r="F19" i="6"/>
  <c r="F20" i="6"/>
  <c r="F22" i="6"/>
  <c r="H15" i="6"/>
  <c r="G17" i="6"/>
  <c r="E23" i="6"/>
  <c r="J76" i="16"/>
  <c r="I74" i="16"/>
  <c r="V66" i="16"/>
  <c r="V65" i="16"/>
  <c r="O79" i="16"/>
  <c r="M75" i="16"/>
  <c r="S72" i="16"/>
  <c r="F72" i="16"/>
  <c r="V69" i="16"/>
  <c r="I69" i="16"/>
  <c r="P65" i="16"/>
  <c r="L63" i="16"/>
  <c r="K23" i="37" l="1"/>
  <c r="M21" i="37"/>
  <c r="M23" i="37" s="1"/>
  <c r="L18" i="30"/>
  <c r="F23" i="6"/>
  <c r="G22" i="6"/>
  <c r="G21" i="6"/>
  <c r="G20" i="6"/>
  <c r="G19" i="6"/>
  <c r="G18" i="6"/>
  <c r="I15" i="6"/>
  <c r="H17" i="6"/>
  <c r="V15" i="16"/>
  <c r="J21" i="30" l="1"/>
  <c r="S22" i="32"/>
  <c r="S19" i="32"/>
  <c r="U34" i="30"/>
  <c r="G23" i="6"/>
  <c r="J15" i="6"/>
  <c r="I17" i="6"/>
  <c r="H20" i="6"/>
  <c r="H21" i="6"/>
  <c r="H19" i="6"/>
  <c r="H18" i="6"/>
  <c r="H22" i="6"/>
  <c r="R29" i="16"/>
  <c r="R83" i="16" s="1"/>
  <c r="S20" i="32" l="1"/>
  <c r="T19" i="32"/>
  <c r="M25" i="37"/>
  <c r="O24" i="37" s="1"/>
  <c r="U20" i="30"/>
  <c r="H23" i="6"/>
  <c r="I22" i="6"/>
  <c r="I20" i="6"/>
  <c r="I21" i="6"/>
  <c r="I18" i="6"/>
  <c r="I19" i="6"/>
  <c r="K15" i="6"/>
  <c r="J17" i="6"/>
  <c r="V36" i="16"/>
  <c r="J46" i="16"/>
  <c r="V35" i="16"/>
  <c r="I44" i="16"/>
  <c r="I29" i="16"/>
  <c r="I83" i="16" s="1"/>
  <c r="J30" i="6"/>
  <c r="U19" i="32" l="1"/>
  <c r="T20" i="32"/>
  <c r="I23" i="6"/>
  <c r="J21" i="6"/>
  <c r="J22" i="6"/>
  <c r="J19" i="6"/>
  <c r="J18" i="6"/>
  <c r="J20" i="6"/>
  <c r="K17" i="6"/>
  <c r="O49" i="16"/>
  <c r="M45" i="16"/>
  <c r="S42" i="16"/>
  <c r="F42" i="16"/>
  <c r="V39" i="16"/>
  <c r="I39" i="16"/>
  <c r="P35" i="16"/>
  <c r="L33" i="16"/>
  <c r="V19" i="32" l="1"/>
  <c r="U20" i="32"/>
  <c r="K20" i="6"/>
  <c r="L20" i="6" s="1"/>
  <c r="M20" i="6" s="1"/>
  <c r="O20" i="6" s="1"/>
  <c r="K21" i="6"/>
  <c r="L21" i="6" s="1"/>
  <c r="M21" i="6" s="1"/>
  <c r="O21" i="6" s="1"/>
  <c r="K18" i="6"/>
  <c r="K19" i="6"/>
  <c r="L19" i="6" s="1"/>
  <c r="M19" i="6" s="1"/>
  <c r="O19" i="6" s="1"/>
  <c r="K22" i="6"/>
  <c r="L22" i="6" s="1"/>
  <c r="M22" i="6" s="1"/>
  <c r="O22" i="6" s="1"/>
  <c r="J23" i="6"/>
  <c r="M27" i="6"/>
  <c r="L27" i="6"/>
  <c r="K27" i="6"/>
  <c r="J27" i="6"/>
  <c r="I27" i="6"/>
  <c r="P11" i="16"/>
  <c r="J29" i="6"/>
  <c r="J32" i="6"/>
  <c r="J31" i="6"/>
  <c r="J33" i="6"/>
  <c r="L9" i="16"/>
  <c r="O25" i="16"/>
  <c r="F18" i="16"/>
  <c r="M21" i="16"/>
  <c r="S18" i="16"/>
  <c r="I15" i="16"/>
  <c r="AA67" i="30"/>
  <c r="W19" i="32" l="1"/>
  <c r="V20" i="32"/>
  <c r="K23" i="6"/>
  <c r="L18" i="6"/>
  <c r="G27" i="6"/>
  <c r="X19" i="32" l="1"/>
  <c r="W20" i="32"/>
  <c r="L23" i="6"/>
  <c r="M18" i="6"/>
  <c r="X20" i="32" l="1"/>
  <c r="Y19" i="32"/>
  <c r="O18" i="6"/>
  <c r="O23" i="6" s="1"/>
  <c r="M23" i="6"/>
  <c r="Y20" i="32" l="1"/>
  <c r="Z19" i="32"/>
  <c r="O35" i="37"/>
  <c r="Z20" i="32" l="1"/>
  <c r="AA19" i="32"/>
  <c r="AB19" i="32" l="1"/>
  <c r="AA20" i="32"/>
  <c r="AC19" i="32" l="1"/>
  <c r="AB20" i="32"/>
  <c r="AC20" i="32" l="1"/>
  <c r="AD19" i="32"/>
  <c r="AD20" i="32" l="1"/>
  <c r="AE19" i="32"/>
  <c r="AE20" i="32" l="1"/>
  <c r="AF19" i="32"/>
  <c r="AG19" i="32" l="1"/>
  <c r="AF20" i="32"/>
  <c r="AG20" i="32" l="1"/>
  <c r="AH19" i="32"/>
  <c r="AI19" i="32" l="1"/>
  <c r="AH20" i="32"/>
  <c r="AI20" i="32" l="1"/>
  <c r="AJ19" i="32"/>
  <c r="AK19" i="32" l="1"/>
  <c r="AJ20" i="32"/>
  <c r="AK20" i="32" l="1"/>
  <c r="AL19" i="32"/>
  <c r="AL20" i="32" l="1"/>
  <c r="AM19" i="32"/>
  <c r="AM20" i="32" l="1"/>
  <c r="T21" i="32" s="1"/>
  <c r="T22" i="32" s="1"/>
  <c r="AN19" i="32"/>
</calcChain>
</file>

<file path=xl/sharedStrings.xml><?xml version="1.0" encoding="utf-8"?>
<sst xmlns="http://schemas.openxmlformats.org/spreadsheetml/2006/main" count="2042" uniqueCount="867">
  <si>
    <t>Total</t>
  </si>
  <si>
    <t>Fatal</t>
  </si>
  <si>
    <t>Personal Injury (PI)</t>
  </si>
  <si>
    <t>Rear End</t>
  </si>
  <si>
    <t>PDO</t>
  </si>
  <si>
    <t>K</t>
  </si>
  <si>
    <t>Service Life</t>
  </si>
  <si>
    <t xml:space="preserve">Target Crashes </t>
  </si>
  <si>
    <t>Injury</t>
  </si>
  <si>
    <t>All</t>
  </si>
  <si>
    <t>Head On</t>
  </si>
  <si>
    <t>Side Swipe</t>
  </si>
  <si>
    <t>Left Turn</t>
  </si>
  <si>
    <t>Right Turn</t>
  </si>
  <si>
    <t>Fixed Object</t>
  </si>
  <si>
    <t>Run Off Road</t>
  </si>
  <si>
    <t>Overturn</t>
  </si>
  <si>
    <t>Wet Pavement</t>
  </si>
  <si>
    <t xml:space="preserve">Night </t>
  </si>
  <si>
    <t>X</t>
  </si>
  <si>
    <t xml:space="preserve">   School zone </t>
  </si>
  <si>
    <t xml:space="preserve">   Yield </t>
  </si>
  <si>
    <t xml:space="preserve">3 legs </t>
  </si>
  <si>
    <t>4 legs</t>
  </si>
  <si>
    <t>Add pedestrian phase</t>
  </si>
  <si>
    <t>Add exclusive left-turn phase</t>
  </si>
  <si>
    <t>Add protected/permissive left turn phase</t>
  </si>
  <si>
    <t xml:space="preserve">         Marking</t>
  </si>
  <si>
    <t>X(O)</t>
  </si>
  <si>
    <t xml:space="preserve">      Widening</t>
  </si>
  <si>
    <t xml:space="preserve">                  From 0 ft to 2 ft </t>
  </si>
  <si>
    <t xml:space="preserve">                  From 2 ft to 4 ft </t>
  </si>
  <si>
    <t xml:space="preserve">                  From 4 ft to 6 ft</t>
  </si>
  <si>
    <t xml:space="preserve">                  From 6 ft to 8 ft</t>
  </si>
  <si>
    <t xml:space="preserve"> From 9 ft to 10 ft</t>
  </si>
  <si>
    <t>From 9 ft to 11 ft</t>
  </si>
  <si>
    <t>From 9 ft to 12 ft</t>
  </si>
  <si>
    <t xml:space="preserve">      Treatment</t>
  </si>
  <si>
    <t xml:space="preserve">       Add 5 ft  </t>
  </si>
  <si>
    <t xml:space="preserve"> </t>
  </si>
  <si>
    <t xml:space="preserve">    </t>
  </si>
  <si>
    <t>Date</t>
  </si>
  <si>
    <t>Comments</t>
  </si>
  <si>
    <t>&amp;</t>
  </si>
  <si>
    <t>INTERSECTION</t>
  </si>
  <si>
    <t>Time of the Day:</t>
  </si>
  <si>
    <t xml:space="preserve">AM Peak </t>
  </si>
  <si>
    <t xml:space="preserve">Start: </t>
  </si>
  <si>
    <t xml:space="preserve">End: </t>
  </si>
  <si>
    <t>Speed Limit</t>
  </si>
  <si>
    <t>mph</t>
  </si>
  <si>
    <t>Merge/Diverge/Yield</t>
  </si>
  <si>
    <t xml:space="preserve">  </t>
  </si>
  <si>
    <t>North</t>
  </si>
  <si>
    <t>Angle</t>
  </si>
  <si>
    <t>Train</t>
  </si>
  <si>
    <t>Deer</t>
  </si>
  <si>
    <t>Pedestrian</t>
  </si>
  <si>
    <t>Bicyclist</t>
  </si>
  <si>
    <t>Motorcyclist</t>
  </si>
  <si>
    <t>Backed Into</t>
  </si>
  <si>
    <t>Non-Collision</t>
  </si>
  <si>
    <t>Logged in:</t>
  </si>
  <si>
    <t>Project Mgr.</t>
  </si>
  <si>
    <t>Review Date:</t>
  </si>
  <si>
    <t>Traffic Data (Intersection Project)</t>
  </si>
  <si>
    <t>Traffic Data (Road Segment Project)</t>
  </si>
  <si>
    <t xml:space="preserve">   Curve warning </t>
  </si>
  <si>
    <t xml:space="preserve">   Stop sign (Two-way)</t>
  </si>
  <si>
    <t xml:space="preserve">    All-way stop</t>
  </si>
  <si>
    <t>Add all-red interval/increase yellow time</t>
  </si>
  <si>
    <t xml:space="preserve">Interconnect  and optimize signals </t>
  </si>
  <si>
    <t>Optimize signal timing</t>
  </si>
  <si>
    <t>Auxiliary left turn lane</t>
  </si>
  <si>
    <t>Auxiliary right turn lane</t>
  </si>
  <si>
    <t>Install animal fencing (only collisions with animals)</t>
  </si>
  <si>
    <t>Total Crashes:</t>
  </si>
  <si>
    <t>http://safety.fhwa.dot.gov/provencountermeasures</t>
  </si>
  <si>
    <t>http://www.cmfclearinghouse.org/</t>
  </si>
  <si>
    <t xml:space="preserve">     Traffic Signal Improvement</t>
  </si>
  <si>
    <t xml:space="preserve">     Channelization Improvements</t>
  </si>
  <si>
    <t xml:space="preserve">     Pavement Improvement</t>
  </si>
  <si>
    <t xml:space="preserve">     Construction/Reconstruction</t>
  </si>
  <si>
    <t xml:space="preserve">     Roadside Improvement</t>
  </si>
  <si>
    <t xml:space="preserve">     Realignment Improvement</t>
  </si>
  <si>
    <t xml:space="preserve">     Illumination</t>
  </si>
  <si>
    <t xml:space="preserve">     Regulation Improvement</t>
  </si>
  <si>
    <t xml:space="preserve">     Drainage</t>
  </si>
  <si>
    <t>Lengthen acceleration/deceleration lane</t>
  </si>
  <si>
    <t>HSIP Ref. #:</t>
  </si>
  <si>
    <t>_______________</t>
  </si>
  <si>
    <t>(for ALDOT              use only)</t>
  </si>
  <si>
    <t>Worksheet Color Legend:</t>
  </si>
  <si>
    <t>Action No.</t>
  </si>
  <si>
    <t>A</t>
  </si>
  <si>
    <t>B</t>
  </si>
  <si>
    <t>C</t>
  </si>
  <si>
    <t>Signature:</t>
  </si>
  <si>
    <t xml:space="preserve">  Signature of Sponsor with Authority to Expend 10% Non-Federal Matching Funds </t>
  </si>
  <si>
    <t xml:space="preserve">  Name (Print):</t>
  </si>
  <si>
    <t xml:space="preserve">     Traffic Sign Improvement                                                                                                                                                                                      </t>
  </si>
  <si>
    <t xml:space="preserve">  IMPROVEMENT OR                                              COUNTERMEASURE TYPE</t>
  </si>
  <si>
    <t>TABLE OF HSIP IMPROVEMENT/COUNTERMEASURE TYPES</t>
  </si>
  <si>
    <t>Item No.</t>
  </si>
  <si>
    <t>Item Name</t>
  </si>
  <si>
    <t>Definition/Explanation</t>
  </si>
  <si>
    <t>Project Type</t>
  </si>
  <si>
    <t>Sponsoring Agency</t>
  </si>
  <si>
    <t>Contact Person</t>
  </si>
  <si>
    <t>Phone Number</t>
  </si>
  <si>
    <t>E-mail Address</t>
  </si>
  <si>
    <t>Street Address</t>
  </si>
  <si>
    <t>Fax (optional)</t>
  </si>
  <si>
    <t>ALDOT Region</t>
  </si>
  <si>
    <t>Enter name of person at the sponsoring agency most knowledgeable about the project.</t>
  </si>
  <si>
    <t>Enter phone number of the contact person.</t>
  </si>
  <si>
    <t>Enter e-mail address of the contact person.</t>
  </si>
  <si>
    <t>MPO/RPO Area</t>
  </si>
  <si>
    <t>Enter mailing address for the sponsoring agency.</t>
  </si>
  <si>
    <t>Enter the city, state, and zip code for the sponsoring agency.</t>
  </si>
  <si>
    <t>Application submitted before?</t>
  </si>
  <si>
    <t>County</t>
  </si>
  <si>
    <t>Enter the route number (US or State) and the local name of the route on which the project is located.</t>
  </si>
  <si>
    <t>On State Hwy System?</t>
  </si>
  <si>
    <t>Traffic Control</t>
  </si>
  <si>
    <t>Functional Class Name (Federal)</t>
  </si>
  <si>
    <t>24.</t>
  </si>
  <si>
    <t>25.</t>
  </si>
  <si>
    <t>26.</t>
  </si>
  <si>
    <t>27.</t>
  </si>
  <si>
    <t>28.</t>
  </si>
  <si>
    <t>29.</t>
  </si>
  <si>
    <t>Total Related Crashes</t>
  </si>
  <si>
    <t>Total Unrelated Crashes</t>
  </si>
  <si>
    <t>Total Crashes</t>
  </si>
  <si>
    <t>Number of Years of Crash Data Used</t>
  </si>
  <si>
    <t>Other Leg Enter ADT</t>
  </si>
  <si>
    <t># of Approaches</t>
  </si>
  <si>
    <t>ALDOT Node No.</t>
  </si>
  <si>
    <t>Average AADT</t>
  </si>
  <si>
    <t>No. of Lanes</t>
  </si>
  <si>
    <t>Lane Width</t>
  </si>
  <si>
    <t>Priority # (if submitting 2 or more forms)</t>
  </si>
  <si>
    <t>Enter the number of intersection approaches.</t>
  </si>
  <si>
    <t>Enter the ALDOT node number for the intersection (contact ALDOT Region Office).</t>
  </si>
  <si>
    <t>Project to be administered by</t>
  </si>
  <si>
    <t>Service Life (in yrs.)</t>
  </si>
  <si>
    <t xml:space="preserve">    Add 10 ft  </t>
  </si>
  <si>
    <t xml:space="preserve">  Add 15 ft </t>
  </si>
  <si>
    <t xml:space="preserve">  Add 20 ft </t>
  </si>
  <si>
    <t xml:space="preserve">  Add 8 ft  </t>
  </si>
  <si>
    <t xml:space="preserve"> Warning sign</t>
  </si>
  <si>
    <t xml:space="preserve"> Regulatory Signs</t>
  </si>
  <si>
    <t xml:space="preserve"> Guide sign</t>
  </si>
  <si>
    <t xml:space="preserve"> Upgrade signs (Increase size, conspicuity)</t>
  </si>
  <si>
    <t xml:space="preserve"> Variable message sign</t>
  </si>
  <si>
    <t xml:space="preserve"> Flashing light on sign (Linked to signal)</t>
  </si>
  <si>
    <t xml:space="preserve"> Flashing light on sign (Flashing all time)</t>
  </si>
  <si>
    <t xml:space="preserve"> Intersection-related warning</t>
  </si>
  <si>
    <t xml:space="preserve"> Pavement condition</t>
  </si>
  <si>
    <t xml:space="preserve"> Eliminate parking at intersection</t>
  </si>
  <si>
    <t xml:space="preserve"> Prohibit turns </t>
  </si>
  <si>
    <t xml:space="preserve"> Install a traffic signal </t>
  </si>
  <si>
    <t xml:space="preserve"> Remove traffic signal and install 4-way stop</t>
  </si>
  <si>
    <t xml:space="preserve"> Signal upgrading (hardware)</t>
  </si>
  <si>
    <t xml:space="preserve"> Signal phasing </t>
  </si>
  <si>
    <t xml:space="preserve"> Add exclusive LT lane (with physical separation)</t>
  </si>
  <si>
    <t xml:space="preserve"> Increase turn lane length (with physical separation)</t>
  </si>
  <si>
    <t xml:space="preserve"> Add two-way LT lane (with physical separation)</t>
  </si>
  <si>
    <t xml:space="preserve"> Add exclusive RT lane (rural unsignalized)</t>
  </si>
  <si>
    <t xml:space="preserve"> Add exclusive RT lane (urban signalized)</t>
  </si>
  <si>
    <t xml:space="preserve"> Install roundabout</t>
  </si>
  <si>
    <t xml:space="preserve"> Improving markings (conspicuity) </t>
  </si>
  <si>
    <t xml:space="preserve"> Two-way turn ln (4 L to 3L or 2 to 3) </t>
  </si>
  <si>
    <t xml:space="preserve"> Center line marking</t>
  </si>
  <si>
    <t xml:space="preserve"> Left turn lane</t>
  </si>
  <si>
    <t xml:space="preserve"> Edge line markings</t>
  </si>
  <si>
    <t xml:space="preserve"> Raised pavement marking (RPM)</t>
  </si>
  <si>
    <t xml:space="preserve"> Add-No Passing Zone</t>
  </si>
  <si>
    <t xml:space="preserve"> Install post-mounted delineators</t>
  </si>
  <si>
    <t xml:space="preserve"> Pedestrian crosswalk </t>
  </si>
  <si>
    <t xml:space="preserve"> Widen marking </t>
  </si>
  <si>
    <t xml:space="preserve"> Widen the shoulder width (paved, ADT&gt;2k)</t>
  </si>
  <si>
    <t xml:space="preserve"> Widen lane width </t>
  </si>
  <si>
    <t xml:space="preserve"> Pavement skid resistance overlay</t>
  </si>
  <si>
    <t xml:space="preserve"> Superelevation</t>
  </si>
  <si>
    <t xml:space="preserve"> Rumble strip at stop controlled approach</t>
  </si>
  <si>
    <t xml:space="preserve"> Shoulder rumble strip</t>
  </si>
  <si>
    <t xml:space="preserve"> Centerline rumble strip </t>
  </si>
  <si>
    <t xml:space="preserve"> Add lanes (without physical separation)</t>
  </si>
  <si>
    <t xml:space="preserve"> Install pedestrian sidewalk </t>
  </si>
  <si>
    <t xml:space="preserve"> Install the median barriers</t>
  </si>
  <si>
    <t xml:space="preserve"> New/upgrade guardrail</t>
  </si>
  <si>
    <t xml:space="preserve"> Remove fixed object</t>
  </si>
  <si>
    <t xml:space="preserve"> Relocate fixed object</t>
  </si>
  <si>
    <t xml:space="preserve"> Flatten side slope </t>
  </si>
  <si>
    <t xml:space="preserve"> Impact attenuator</t>
  </si>
  <si>
    <t xml:space="preserve"> Increase roadside clear zone recovery distance </t>
  </si>
  <si>
    <t xml:space="preserve"> Install breakable sign support</t>
  </si>
  <si>
    <t xml:space="preserve"> Horizontal alignment changes (general)</t>
  </si>
  <si>
    <t xml:space="preserve"> Redesign Intersection</t>
  </si>
  <si>
    <t xml:space="preserve"> Vertical alignment/improve vertical curve</t>
  </si>
  <si>
    <t xml:space="preserve"> Improving the sight distance </t>
  </si>
  <si>
    <t xml:space="preserve"> Install the street light/roadway segment</t>
  </si>
  <si>
    <t xml:space="preserve"> Lighting-intersection and interchange </t>
  </si>
  <si>
    <t xml:space="preserve"> Convert two-way stop to four-way stop</t>
  </si>
  <si>
    <t xml:space="preserve"> Two-way to one-way operation </t>
  </si>
  <si>
    <t xml:space="preserve"> Prohibit right turn on red at signalized intersection</t>
  </si>
  <si>
    <t xml:space="preserve"> Provide adequate drainage </t>
  </si>
  <si>
    <t xml:space="preserve">  Source:  Virginia Department of Transportation</t>
  </si>
  <si>
    <t xml:space="preserve">  "O" under sideswipe crash type indicate opposite sideswipe crashes only.</t>
  </si>
  <si>
    <t xml:space="preserve">  Selection of proposed countermeasure selection should be based on sound engineering judgement and should confirm to applicable ALDOT and FHWA policies.</t>
  </si>
  <si>
    <t xml:space="preserve">  More information on safety countermeasures can be found at :  http://safety.fhwa.dot.gov/provencountermeasures.</t>
  </si>
  <si>
    <t xml:space="preserve">  More information on Crash Modification Factors (CMFs) can be found at:</t>
  </si>
  <si>
    <t xml:space="preserve"> Alabama Department of Transportation</t>
  </si>
  <si>
    <r>
      <t xml:space="preserve"> Please Complete for </t>
    </r>
    <r>
      <rPr>
        <b/>
        <sz val="12"/>
        <color indexed="10"/>
        <rFont val="Arial Narrow"/>
        <family val="2"/>
      </rPr>
      <t xml:space="preserve"> Proposed Intersection Project Only</t>
    </r>
  </si>
  <si>
    <t>1.  Project Type:</t>
  </si>
  <si>
    <t>Intersection</t>
  </si>
  <si>
    <t>Road Segment</t>
  </si>
  <si>
    <t>Yes</t>
  </si>
  <si>
    <t>No</t>
  </si>
  <si>
    <t>East Central</t>
  </si>
  <si>
    <t>Southeast</t>
  </si>
  <si>
    <t>Southwest</t>
  </si>
  <si>
    <t>West Central</t>
  </si>
  <si>
    <t>MPO/RPO</t>
  </si>
  <si>
    <t>Calhoun</t>
  </si>
  <si>
    <t>Florida-Alabama TPO (FDOT)</t>
  </si>
  <si>
    <t>Mobile</t>
  </si>
  <si>
    <t>Montgomery</t>
  </si>
  <si>
    <t>Tuscaloosa</t>
  </si>
  <si>
    <t>Application</t>
  </si>
  <si>
    <t>Autauga</t>
  </si>
  <si>
    <t>Baldwin</t>
  </si>
  <si>
    <t>Barbour</t>
  </si>
  <si>
    <t>Bibb</t>
  </si>
  <si>
    <t>Blount</t>
  </si>
  <si>
    <t>Bullock</t>
  </si>
  <si>
    <t>Butler</t>
  </si>
  <si>
    <t>Chambers</t>
  </si>
  <si>
    <t>Cherokee</t>
  </si>
  <si>
    <t>Chilton</t>
  </si>
  <si>
    <t>Choctaw</t>
  </si>
  <si>
    <t>Clarke</t>
  </si>
  <si>
    <t>Clay</t>
  </si>
  <si>
    <t>Cleburne</t>
  </si>
  <si>
    <t>Coffee</t>
  </si>
  <si>
    <t>Colbert</t>
  </si>
  <si>
    <t>Conecuh</t>
  </si>
  <si>
    <t>Coosa</t>
  </si>
  <si>
    <t>Covington</t>
  </si>
  <si>
    <t>Crenshaw</t>
  </si>
  <si>
    <t>Cullman</t>
  </si>
  <si>
    <t>Dale</t>
  </si>
  <si>
    <t>Dallas</t>
  </si>
  <si>
    <t>DeKalb</t>
  </si>
  <si>
    <t>Elmore</t>
  </si>
  <si>
    <t>Escambia</t>
  </si>
  <si>
    <t>Etowah</t>
  </si>
  <si>
    <t>Fayette</t>
  </si>
  <si>
    <t>Franklin</t>
  </si>
  <si>
    <t>Geneva</t>
  </si>
  <si>
    <t>Greene</t>
  </si>
  <si>
    <t>Hale</t>
  </si>
  <si>
    <t>Henry</t>
  </si>
  <si>
    <t>Houston</t>
  </si>
  <si>
    <t>Jackson</t>
  </si>
  <si>
    <t>Jefferson</t>
  </si>
  <si>
    <t>Lamar</t>
  </si>
  <si>
    <t>Lauderdale</t>
  </si>
  <si>
    <t>Lawrence</t>
  </si>
  <si>
    <t>Lee</t>
  </si>
  <si>
    <t>Limestone</t>
  </si>
  <si>
    <t>Lowndes</t>
  </si>
  <si>
    <t>Macon</t>
  </si>
  <si>
    <t>Madison</t>
  </si>
  <si>
    <t>Marengo</t>
  </si>
  <si>
    <t>Marion</t>
  </si>
  <si>
    <t>Marshall</t>
  </si>
  <si>
    <t>Monroe</t>
  </si>
  <si>
    <t>Morgan</t>
  </si>
  <si>
    <t>Perry</t>
  </si>
  <si>
    <t>Pickens</t>
  </si>
  <si>
    <t>Pike</t>
  </si>
  <si>
    <t>Randolph</t>
  </si>
  <si>
    <t>Russell</t>
  </si>
  <si>
    <t>St. Clair</t>
  </si>
  <si>
    <t>Shelby</t>
  </si>
  <si>
    <t>Sumter</t>
  </si>
  <si>
    <t>Tallapoosa</t>
  </si>
  <si>
    <t>Walker</t>
  </si>
  <si>
    <t>Washington</t>
  </si>
  <si>
    <t>Wilcox</t>
  </si>
  <si>
    <t>Winston</t>
  </si>
  <si>
    <t>Functional Class</t>
  </si>
  <si>
    <t>A - Urban Interstate</t>
  </si>
  <si>
    <t>B - Urban Freeway/Expressway</t>
  </si>
  <si>
    <t>H - Urban Minor Arterial</t>
  </si>
  <si>
    <t>I - Urban Collector</t>
  </si>
  <si>
    <t>J - Urban Local</t>
  </si>
  <si>
    <t>1 - Rural Interstate</t>
  </si>
  <si>
    <t>3 - Rural Minor Arterial</t>
  </si>
  <si>
    <t>4 - Rural Major Collector</t>
  </si>
  <si>
    <t>5 - Rural Minor Collector</t>
  </si>
  <si>
    <t>6 - Rural Local</t>
  </si>
  <si>
    <t>Auburn-Opelika MPO</t>
  </si>
  <si>
    <t>Birmingham MPO</t>
  </si>
  <si>
    <t>Calhoun MPO</t>
  </si>
  <si>
    <t>Columbus-Phenix City MPO (GDOT)</t>
  </si>
  <si>
    <t>Decatur MPO</t>
  </si>
  <si>
    <t>Dothan MPO</t>
  </si>
  <si>
    <t>Eastern Shore MPO</t>
  </si>
  <si>
    <t>Gadsden/Etowah MPO</t>
  </si>
  <si>
    <t>Huntsville MPO</t>
  </si>
  <si>
    <t>Mobile MPO</t>
  </si>
  <si>
    <t>Montgomery MPO</t>
  </si>
  <si>
    <t>Shoals MPO</t>
  </si>
  <si>
    <t>Tuscaloosa MPO</t>
  </si>
  <si>
    <t>East Alabama RPO</t>
  </si>
  <si>
    <t>Lee-Russell RPO</t>
  </si>
  <si>
    <t>Birmingham RPO</t>
  </si>
  <si>
    <t>Top of Alabama RPO</t>
  </si>
  <si>
    <t>North Central RPO</t>
  </si>
  <si>
    <t>Northwest RPO</t>
  </si>
  <si>
    <t>South Alabama RPO</t>
  </si>
  <si>
    <t>West Alabama RPO</t>
  </si>
  <si>
    <t>Central Alabama RPO</t>
  </si>
  <si>
    <t>South Central Alabama RPO</t>
  </si>
  <si>
    <t>Alabama-Tombigbee RPO</t>
  </si>
  <si>
    <t>Southeast RPO</t>
  </si>
  <si>
    <t>State Highway System</t>
  </si>
  <si>
    <t>All Way Stop</t>
  </si>
  <si>
    <t>Two Way Stop</t>
  </si>
  <si>
    <t>Crash Type</t>
  </si>
  <si>
    <t>Miscellaneous or Other</t>
  </si>
  <si>
    <t>30.</t>
  </si>
  <si>
    <t>Total/
Average</t>
  </si>
  <si>
    <t xml:space="preserve">Traffic Sign Improvement - Warning sign - Curve warning </t>
  </si>
  <si>
    <t xml:space="preserve">Traffic Sign Improvement - Warning sign - School zone </t>
  </si>
  <si>
    <t>Traffic Sign Improvement - Regulatory Signs - Stop sign (Two-way)</t>
  </si>
  <si>
    <t xml:space="preserve">Traffic Sign Improvement - Regulatory Signs - Yield </t>
  </si>
  <si>
    <t>Traffic Sign Improvement - Regulatory - All-way stop</t>
  </si>
  <si>
    <t>Traffic Sign Improvement - Guide sign</t>
  </si>
  <si>
    <t>Traffic Sign Improvement - Variable message sign</t>
  </si>
  <si>
    <t>Traffic Sign Improvement - Upgrade signs (Increase size, conspicuity)</t>
  </si>
  <si>
    <t>Traffic Sign Improvement - Flashing light on sign (Linked to signal)</t>
  </si>
  <si>
    <t>Traffic Sign Improvement - Flashing light on sign (Flashing all time)</t>
  </si>
  <si>
    <t>Traffic Sign Improvement - Intersection-related warning</t>
  </si>
  <si>
    <t>Traffic Sign Improvement - Pavement condition</t>
  </si>
  <si>
    <t>Traffic Sign Improvement - Eliminate parking at intersection</t>
  </si>
  <si>
    <t xml:space="preserve">Traffic Signal Improvement - Install a traffic signal - 3 legs </t>
  </si>
  <si>
    <t>Traffic Signal Improvement - Install a traffic signal - 4 legs</t>
  </si>
  <si>
    <t>Traffic Signal Improvement - Remove traffic signal and install 4-way stop</t>
  </si>
  <si>
    <t>Traffic Signal Improvement - Signal upgrading (hardware)</t>
  </si>
  <si>
    <t>Traffic Signal Improvement - Signal phasing - Add all-red interval/increase yellow time</t>
  </si>
  <si>
    <t xml:space="preserve">Traffic Signal Improvement - Signal phasing - Interconnect  and optimize signals </t>
  </si>
  <si>
    <t>Traffic Signal Improvement - Signal phasing - Add pedestrian phase</t>
  </si>
  <si>
    <t>Traffic Signal Improvement - Signal phasing - Optimize signal timing</t>
  </si>
  <si>
    <t>Traffic Signal Improvement - Signal phasing - Add exclusive left-turn phase</t>
  </si>
  <si>
    <t>Traffic Signal Improvement - Signal phasing - Add protected/permissive left turn phase</t>
  </si>
  <si>
    <t>Channelization Improvements - Add exclusive LT lane (with physical separation)</t>
  </si>
  <si>
    <t>Channelization Improvements - Increase turn lane length (with physical separation)</t>
  </si>
  <si>
    <t>Channelization Improvements - Add two-way LT lane (with physical separation)</t>
  </si>
  <si>
    <t>Channelization Improvements - Add exclusive RT lane (rural unsignalized)</t>
  </si>
  <si>
    <t>Channelization Improvements - Add exclusive RT lane (urban signalized)</t>
  </si>
  <si>
    <t>Channelization Improvements - Install roundabout</t>
  </si>
  <si>
    <t xml:space="preserve">Pavement Marking Improvement - Improving markings (conspicuity) </t>
  </si>
  <si>
    <t xml:space="preserve">Pavement Marking Improvement - Two-way turn ln (4 L to 3L or 2 to 3) </t>
  </si>
  <si>
    <t>Pavement Marking Improvement - Center line marking</t>
  </si>
  <si>
    <t>Pavement Marking Improvement - Left turn lane</t>
  </si>
  <si>
    <t>Pavement Marking Improvement -  Edge line markings</t>
  </si>
  <si>
    <t>Pavement Marking Improvement - Raised pavement marking (RPM)</t>
  </si>
  <si>
    <t>Pavement Marking Improvement - Add-No Passing Zone</t>
  </si>
  <si>
    <t>Pavement Marking Improvement - Install post-mounted delineators</t>
  </si>
  <si>
    <t xml:space="preserve">Pavement Marking Improvement - Pedestrian crosswalk </t>
  </si>
  <si>
    <t xml:space="preserve">Pavement Marking Improvement - Widen marking </t>
  </si>
  <si>
    <t xml:space="preserve">Widening - Widen the shoulder width (paved, ADT&gt;2k) - From 0 ft to 2 ft </t>
  </si>
  <si>
    <t xml:space="preserve">Widening - Widen the shoulder width (paved, ADT&gt;2k) - From 2 ft to 4 ft </t>
  </si>
  <si>
    <t xml:space="preserve">Widening - Widen the shoulder width (paved, ADT&gt;2k) - From 4 ft to 6 ft </t>
  </si>
  <si>
    <t xml:space="preserve">Widening - Widen the shoulder width (paved, ADT&gt;2k) - From 6 ft to 8 ft </t>
  </si>
  <si>
    <t>Widening - Widen lane width - From 9 ft to 10 ft</t>
  </si>
  <si>
    <t>Widening - Widen lane width - From 9 ft to 11 ft</t>
  </si>
  <si>
    <t>Widening - Widen lane width - From 9 ft to 12 ft</t>
  </si>
  <si>
    <t>Treatment - Pavement skid resistance overlay</t>
  </si>
  <si>
    <t>Treatment - Superelevation</t>
  </si>
  <si>
    <t>Treatment - Rumble strip at stop controlled approach</t>
  </si>
  <si>
    <t>Treatment - Shoulder rumble strip</t>
  </si>
  <si>
    <t xml:space="preserve">Treatment - Centerline rumble strip </t>
  </si>
  <si>
    <t>Construction/Reconstruction - Add lanes (without physical separation) - Lengthen acceleration/deceleration lane</t>
  </si>
  <si>
    <t>Construction/Reconstruction - Add lanes (without physical separation) - Auxiliary left turn lane</t>
  </si>
  <si>
    <t>Construction/Reconstruction - Add lanes (without physical separation) - Auxiliary right turn lane</t>
  </si>
  <si>
    <t xml:space="preserve">Construction/Reconstruction - Install pedestrian sidewalk </t>
  </si>
  <si>
    <t>Construction/Reconstruction - Install the median barriers</t>
  </si>
  <si>
    <t>Roadside Improvement - New/upgrade guardrail</t>
  </si>
  <si>
    <t>Roadside Improvement - Remove fixed object</t>
  </si>
  <si>
    <t>Roadside Improvement - Relocate fixed object</t>
  </si>
  <si>
    <t xml:space="preserve">Roadside Improvement - Flatten side slope </t>
  </si>
  <si>
    <t>Roadside Improvement - Impact attenuator</t>
  </si>
  <si>
    <t>Roadside Improvement - Install animal fencing (only collisions with animals)</t>
  </si>
  <si>
    <t>Roadside Improvement - Increase roadside clear zone recovery distance - Add 5 ft</t>
  </si>
  <si>
    <t>Roadside Improvement - Increase roadside clear zone recovery distance - Add 8 ft</t>
  </si>
  <si>
    <t>Roadside Improvement - Increase roadside clear zone recovery distance - Add 10 ft</t>
  </si>
  <si>
    <t>Roadside Improvement - Increase roadside clear zone recovery distance - Add 15 ft</t>
  </si>
  <si>
    <t>Roadside Improvement - Increase roadside clear zone recovery distance - Add 20 ft</t>
  </si>
  <si>
    <t>Roadside Improvement - Install breakable sign support</t>
  </si>
  <si>
    <t>Realignment Improvement - Horizontal alignment changes (general)</t>
  </si>
  <si>
    <t>Realignment Improvement - Redesign Intersection</t>
  </si>
  <si>
    <t>Realignment Improvement - Vertical alignment/improve vertical curve</t>
  </si>
  <si>
    <t xml:space="preserve">Realignment Improvement - Improving the sight distance </t>
  </si>
  <si>
    <t>Illumination - Install the street light/roadway segment</t>
  </si>
  <si>
    <t xml:space="preserve">Illumination - Lighting-intersection and interchange </t>
  </si>
  <si>
    <t xml:space="preserve">Regulation Improvement - Two-way to one-way operation </t>
  </si>
  <si>
    <t>Regulation Improvement - Convert two-way stop to four-way stop</t>
  </si>
  <si>
    <t>Regulation Improvement - Prohibit right turn on red at signalized intersection</t>
  </si>
  <si>
    <t xml:space="preserve">Drainage - Provide adequate drainage </t>
  </si>
  <si>
    <t>Improvement</t>
  </si>
  <si>
    <t xml:space="preserve">Traffic Sign Improvement - Prohibit turns </t>
  </si>
  <si>
    <t>Proposed Countermeasures or Improvement Actions</t>
  </si>
  <si>
    <t>No Improvement</t>
  </si>
  <si>
    <t>Route (including local name)</t>
  </si>
  <si>
    <t>Use the drop-down list to select the ALDOT Region in which project is located.</t>
  </si>
  <si>
    <t>Use the drop-down list to select the name of the metropolitan planning organization (MPO) area or rural planning organization (RPO) where the project is located.</t>
  </si>
  <si>
    <t>Use the drop-down list to select the county where the proposed project is located.</t>
  </si>
  <si>
    <t>Run off the Road</t>
  </si>
  <si>
    <t xml:space="preserve">Use the drop-down list to select the number of years of crash data used for project.  The minimum number of years is three (3).  </t>
  </si>
  <si>
    <t>NB Entering ADT</t>
  </si>
  <si>
    <t>SB Entering ADT</t>
  </si>
  <si>
    <t>EB Entering ADT</t>
  </si>
  <si>
    <t>WB Entering ADT</t>
  </si>
  <si>
    <t>INTERSECTION TURNING MOVEMENT COUNTS</t>
  </si>
  <si>
    <t>Other Leg Entering ADT</t>
  </si>
  <si>
    <t>Traffic Annual Growth Rate</t>
  </si>
  <si>
    <t>PM Peak</t>
  </si>
  <si>
    <t>Blue - Information to be input by applicant</t>
  </si>
  <si>
    <t>Green - Data automatically generated</t>
  </si>
  <si>
    <t>Gray or White - no information required</t>
  </si>
  <si>
    <t>Enter fax number of the sponsoring agency (optional).</t>
  </si>
  <si>
    <t xml:space="preserve">Use the drop-down list to select the federal functional classification type for the main road where the project is located.  </t>
  </si>
  <si>
    <t>Risk Narrative</t>
  </si>
  <si>
    <t>Total ADT Entering Intersection</t>
  </si>
  <si>
    <t>No. of Countermeasures or Improvement Actions</t>
  </si>
  <si>
    <t>Enter the name of the agency responsible for administering the project (ALDOT or local government).</t>
  </si>
  <si>
    <t>Proposed Countermeasure or Improvement Action</t>
  </si>
  <si>
    <t xml:space="preserve">For more information about the HSIP Program, please contact:  </t>
  </si>
  <si>
    <t>FOR ALDOT USE ONLY</t>
  </si>
  <si>
    <t>Talladega</t>
  </si>
  <si>
    <t>Existing Roundabout</t>
  </si>
  <si>
    <t>One Way Stop</t>
  </si>
  <si>
    <t>1.  Please describe in detail the specific location of the proposed HSIP project.  Please identify whether project relates to an INTERSECTION or a ROAD SEGMENT.  Please attach at least ONE sketch or map of the project area and at least ONE labeled photo describing the project area.</t>
  </si>
  <si>
    <t>4.  Please describe the other alternative solutions that were considered, implemented, or eliminated at this location.</t>
  </si>
  <si>
    <t xml:space="preserve">2. Please describe in detail the identified safety problems at this location and the need for the proposed improvement(s).  </t>
  </si>
  <si>
    <t>5.  Please describe how the project cost was calculated and how you can ensure the project can be completed within the proposed budget and schedule.</t>
  </si>
  <si>
    <t>AL Crash Report Number
(DPS Case No.)</t>
  </si>
  <si>
    <r>
      <t xml:space="preserve">The Alabama Department of Transportation (ALDOT) is pleased to provide this Highway Safety Improvement Program (HSIP) Project Application Form to assist your agencies in applying for funding for much needed highway safety projects across the State.  Counties, cities, and various ALDOT offices may propose projects at any time during the year.  </t>
    </r>
    <r>
      <rPr>
        <b/>
        <sz val="11"/>
        <rFont val="Arial Narrow"/>
        <family val="2"/>
      </rPr>
      <t>In order for HSIP projects to be selected for funding, ALDOT must confirm that the project application is complete and based on sound engineering principles.</t>
    </r>
    <r>
      <rPr>
        <sz val="11"/>
        <rFont val="Arial Narrow"/>
        <family val="2"/>
      </rPr>
      <t xml:space="preserve">  All project applicants MUST coordinate their applications with their ALDOT Region Office.  </t>
    </r>
    <r>
      <rPr>
        <b/>
        <sz val="11"/>
        <rFont val="Arial Narrow"/>
        <family val="2"/>
      </rPr>
      <t>Once the Region Office reviews the application for completeness, it is forwarded to the ALDOT Office of Safety Operations (OSO) for final approval.  The application is then forwarded to the Federal Highway Administration (FHWA) for coordination and funding approval.</t>
    </r>
  </si>
  <si>
    <t>Blue</t>
  </si>
  <si>
    <t>Information to be input by Applicant</t>
  </si>
  <si>
    <t>Green</t>
  </si>
  <si>
    <t>Data Automatically Generated</t>
  </si>
  <si>
    <t>Yellow</t>
  </si>
  <si>
    <t>Orange</t>
  </si>
  <si>
    <t>For ALDOT's Use</t>
  </si>
  <si>
    <t>Gray or White</t>
  </si>
  <si>
    <t>Blue - Information to be input by Applicant</t>
  </si>
  <si>
    <t>Green - Data Automatically Generated</t>
  </si>
  <si>
    <t>Yellow - Drop-Down List (Choose One)</t>
  </si>
  <si>
    <t>Annual Benefit</t>
  </si>
  <si>
    <t>Drop-Down List (Choose Item)</t>
  </si>
  <si>
    <t>Enter name of the agency sponsoring the project.  May be a local government (City/County) or ALDOT office.</t>
  </si>
  <si>
    <t>Use the drop-down list to indicate if this project has been previously submitted for HSIP funding.</t>
  </si>
  <si>
    <t>Use the drop-down list to indicate if the project is located on the State highway system (State or Federal route).</t>
  </si>
  <si>
    <t>From</t>
  </si>
  <si>
    <t>To</t>
  </si>
  <si>
    <t>Explain in detail the safety problem and the proposed countermeasure(s).</t>
  </si>
  <si>
    <t>Enter the traffic annual growth rate from the Region Traffic Engineer.</t>
  </si>
  <si>
    <t>Segment 1</t>
  </si>
  <si>
    <t>Segment 2</t>
  </si>
  <si>
    <t>Segment 3</t>
  </si>
  <si>
    <t>Segment 4</t>
  </si>
  <si>
    <t>Segment 5</t>
  </si>
  <si>
    <t>Segment Length (mile)</t>
  </si>
  <si>
    <t>Enter the length of each individual road segment(s) in miles.</t>
  </si>
  <si>
    <t>Enter the posted speed limit for each road segment.</t>
  </si>
  <si>
    <t>Enter the Annual Average Daily Traffic (AADT) for each road segment.</t>
  </si>
  <si>
    <t>Enter the number of lanes for each individual road segment.</t>
  </si>
  <si>
    <t>Enter the lane width for each individual road segment.</t>
  </si>
  <si>
    <t xml:space="preserve"> Highway Safety Improvement Program (HSIP) Project Application</t>
  </si>
  <si>
    <t>No Information Required</t>
  </si>
  <si>
    <t>City, State, Zip</t>
  </si>
  <si>
    <t xml:space="preserve">Change from pre-timed to actuated </t>
  </si>
  <si>
    <t>E - Urban Principal Arterial</t>
  </si>
  <si>
    <t>2 - Rural Principal Arterial</t>
  </si>
  <si>
    <t>Enter the estimated Design &amp; Engineering costs (environmental study/document, surveying (if any) and design) for each proposed countermeasure(s).</t>
  </si>
  <si>
    <t>Receiving Vol.</t>
  </si>
  <si>
    <t xml:space="preserve">Street Name: </t>
  </si>
  <si>
    <t>Street Name</t>
  </si>
  <si>
    <t>For an intersection project, enter the cross/intersecting street to the primary route in #14.  For road segment projects, enter the location of the starting point of the project (cross street name, milepost or other description).</t>
  </si>
  <si>
    <t>For road segment projects, enter the location of the end point of the project (cross street name, milepost or other description).  For intersection projects, leave this cell blank.</t>
  </si>
  <si>
    <t>Use drop-down list to select Yes or No for whether the proposed project is an intersection or road segment project.  Proposed project can include intersection(s) and road segment(s).  If proposed project includes both, check Yes in both Intersection and Road Segment boxes.</t>
  </si>
  <si>
    <t>If sponsoring agency is submitting more than one HSIP application, please note the priority number for each application.  Enter 1 if only one application being submitted.</t>
  </si>
  <si>
    <t>For intersection projects, use the drop-down list to select the type of traffic control currently in use at the intersection.  You may also enter a traffic control type if it is now shown in the drop-down list.  Leave this blank for road segment projects.</t>
  </si>
  <si>
    <t>Sideswipe - Same Dir</t>
  </si>
  <si>
    <t>Sideswipe - Opp Dir</t>
  </si>
  <si>
    <t>Traffic Signal</t>
  </si>
  <si>
    <t>Total number of vehicles entering northbound (average daily traffic).  This number is automatically pulled from intersection traffic data input into the Intersection Turning Movement Counts tab.</t>
  </si>
  <si>
    <t>Total number of vehicles entering southbound (average daily traffic).  This number is automatically pulled from intersection traffic data input into the Intersection Turning Movement Counts tab.</t>
  </si>
  <si>
    <t>Total number of vehicles entering eastbound (average daily traffic).  This number is automatically pulled from intersection traffic data input into the Intersection Turning Movement Counts tab.</t>
  </si>
  <si>
    <t>Total number of vehicles entering westbound (average daily traffic).  This number is automatically pulled from intersection traffic data input into the Intersection Turning Movement Counts tab.</t>
  </si>
  <si>
    <t>If more than four approaches to the intersection exist, this is the number of vehicles entering the 5th leg (average daily traffic).  This number is automatically pulled from intersection traffic data input into the Intersection Turning Movement Counts tab.</t>
  </si>
  <si>
    <t>Omitted</t>
  </si>
  <si>
    <t xml:space="preserve">23. Risk Narrative - describe the safety problem(s) and the proposed project to address it.  </t>
  </si>
  <si>
    <t xml:space="preserve">Crash Data (Items 24 - 34) - collision diagram is required for each application form </t>
  </si>
  <si>
    <t>31.</t>
  </si>
  <si>
    <t>32. Total Related Crashes</t>
  </si>
  <si>
    <t xml:space="preserve">33. Total Unrelated Crashes       </t>
  </si>
  <si>
    <t>34. Total Crashes</t>
  </si>
  <si>
    <t>35. Number of Years of Crash Data Used:</t>
  </si>
  <si>
    <t xml:space="preserve"> 46.  Speed Limit</t>
  </si>
  <si>
    <t xml:space="preserve"> 47. Average AADT</t>
  </si>
  <si>
    <t xml:space="preserve"> 48. No. of Lanes</t>
  </si>
  <si>
    <t xml:space="preserve"> 49.  Lane Width</t>
  </si>
  <si>
    <t>50.  No. of Countermeasures or Improvement Actions</t>
  </si>
  <si>
    <t>Items 1 - 23 pertain to information about the project type, contact information for the sponsoring agency, and basic project information.</t>
  </si>
  <si>
    <t>24. - 31.</t>
  </si>
  <si>
    <t>Other Peak Time of Day:</t>
  </si>
  <si>
    <t>(10/2/2015)</t>
  </si>
  <si>
    <t xml:space="preserve"> 45. Seg. Length (mi)</t>
  </si>
  <si>
    <t>No. of Countermeasures Proposed</t>
  </si>
  <si>
    <t>Distracted
Driver?
(Y or N)</t>
  </si>
  <si>
    <t>Y or N</t>
  </si>
  <si>
    <t>Y</t>
  </si>
  <si>
    <t>N</t>
  </si>
  <si>
    <t>Crash Severity (Select the most severe one)</t>
  </si>
  <si>
    <t>Crash Severity</t>
  </si>
  <si>
    <t>Fatal (K)</t>
  </si>
  <si>
    <t>Injury (A)</t>
  </si>
  <si>
    <t>Injury (B)</t>
  </si>
  <si>
    <t>Injury (C)</t>
  </si>
  <si>
    <t>Related Crash</t>
  </si>
  <si>
    <t>Related</t>
  </si>
  <si>
    <t>Unrelated</t>
  </si>
  <si>
    <t>DUI</t>
  </si>
  <si>
    <t>Driving Under the Influence</t>
  </si>
  <si>
    <t>Related Crashes</t>
  </si>
  <si>
    <t>Unrelated Crashes</t>
  </si>
  <si>
    <t>Crashes occurring at the proposed project location that cannot be addressed by the proposed countermeasure.</t>
  </si>
  <si>
    <t>Crashes occurring at the proposed project location that can be addressed by the proposed safety countermeasures or improvements.</t>
  </si>
  <si>
    <t>Weather Condition</t>
  </si>
  <si>
    <t>Other / Unknown</t>
  </si>
  <si>
    <t>Clear</t>
  </si>
  <si>
    <t>Cloudy</t>
  </si>
  <si>
    <t>Fog</t>
  </si>
  <si>
    <t>Mist</t>
  </si>
  <si>
    <t>Rain</t>
  </si>
  <si>
    <t>Sleet, hail, freezing rain</t>
  </si>
  <si>
    <t>Snow</t>
  </si>
  <si>
    <t>Blowing Snow</t>
  </si>
  <si>
    <t>Severe Winds</t>
  </si>
  <si>
    <t>Blowing sand, soil, dirt</t>
  </si>
  <si>
    <t>Definitions</t>
  </si>
  <si>
    <r>
      <t xml:space="preserve">Collision diagrams or maps should include all pertinent data related to the </t>
    </r>
    <r>
      <rPr>
        <b/>
        <i/>
        <u/>
        <sz val="10"/>
        <color indexed="10"/>
        <rFont val="Arial Narrow"/>
        <family val="2"/>
      </rPr>
      <t>related crashes</t>
    </r>
    <r>
      <rPr>
        <b/>
        <i/>
        <sz val="10"/>
        <color indexed="10"/>
        <rFont val="Arial Narrow"/>
        <family val="2"/>
      </rPr>
      <t>.</t>
    </r>
  </si>
  <si>
    <t>Related or
Unrelated
Crash</t>
  </si>
  <si>
    <t>Combined CMF</t>
  </si>
  <si>
    <t>Overturned</t>
  </si>
  <si>
    <t>Rank</t>
  </si>
  <si>
    <t>Crash Types</t>
  </si>
  <si>
    <t>Remaining Related Crashes</t>
  </si>
  <si>
    <t>Referenced on Worksheet 1: Crash Data (Items' 24-34)</t>
  </si>
  <si>
    <t>&lt;-- Different Equations</t>
  </si>
  <si>
    <t>Removed Crash Types</t>
  </si>
  <si>
    <t>Property Damage Only, with No Apparent Injury)</t>
  </si>
  <si>
    <t>Checks</t>
  </si>
  <si>
    <t>RELATED Crashes:</t>
  </si>
  <si>
    <t>UNRELATED Crashes:</t>
  </si>
  <si>
    <t>These tables are a figure on the 'Crash Summary Worksheet' tab.</t>
  </si>
  <si>
    <t>Night</t>
  </si>
  <si>
    <t>CMF Column</t>
  </si>
  <si>
    <t>Indirect Lookup</t>
  </si>
  <si>
    <t>Lookup</t>
  </si>
  <si>
    <t>Combined CRF</t>
  </si>
  <si>
    <t>A1 Type</t>
  </si>
  <si>
    <t>A1 All</t>
  </si>
  <si>
    <t>A1 Wet</t>
  </si>
  <si>
    <t>A1 Night</t>
  </si>
  <si>
    <t>A1 CMF</t>
  </si>
  <si>
    <t>A1 Relative CRF</t>
  </si>
  <si>
    <t>A2 Type</t>
  </si>
  <si>
    <t>A2 All</t>
  </si>
  <si>
    <t>A2 Wet</t>
  </si>
  <si>
    <t>A2 Night</t>
  </si>
  <si>
    <t>A2 CMF</t>
  </si>
  <si>
    <t>A2 Relative CRF</t>
  </si>
  <si>
    <t>A3 Type</t>
  </si>
  <si>
    <t>A3 All</t>
  </si>
  <si>
    <t>A3 Wet</t>
  </si>
  <si>
    <t>A3 Night</t>
  </si>
  <si>
    <t>A3 CMF</t>
  </si>
  <si>
    <t>A3 Relative CRF</t>
  </si>
  <si>
    <t>Applicable Crash Modification Factors</t>
  </si>
  <si>
    <t>Severity</t>
  </si>
  <si>
    <t>Date:</t>
  </si>
  <si>
    <t>Estimated Poject Costs - All Improvements</t>
  </si>
  <si>
    <t>Estimated Poject Benefits - All Improvements</t>
  </si>
  <si>
    <r>
      <t>&lt;- Use 'FatalCMFs'</t>
    </r>
    <r>
      <rPr>
        <b/>
        <sz val="8.5"/>
        <color rgb="FFC00000"/>
        <rFont val="Arial Narrow"/>
        <family val="2"/>
      </rPr>
      <t xml:space="preserve"> Tab To update list</t>
    </r>
  </si>
  <si>
    <r>
      <t xml:space="preserve">Crash Types in </t>
    </r>
    <r>
      <rPr>
        <sz val="10"/>
        <color rgb="FFC00000"/>
        <rFont val="Arial Narrow"/>
        <family val="2"/>
      </rPr>
      <t>Red</t>
    </r>
    <r>
      <rPr>
        <sz val="10"/>
        <color theme="1"/>
        <rFont val="Arial Narrow"/>
        <family val="2"/>
      </rPr>
      <t>, are not in the 'Countermeasures &amp; CMFs' lists.</t>
    </r>
  </si>
  <si>
    <t>Night
Collision?
(Y or N)</t>
  </si>
  <si>
    <t>Wet
Roadway?
(Y or N)</t>
  </si>
  <si>
    <t>DUI?
(Y or N)</t>
  </si>
  <si>
    <t>Description</t>
  </si>
  <si>
    <t>Justification</t>
  </si>
  <si>
    <t>User Defined Countermeasure or Improvement Action #5</t>
  </si>
  <si>
    <t>User Defined Countermeasure or Improvement Action #6</t>
  </si>
  <si>
    <t>User Defined Countermeasure or Improvement Action #3</t>
  </si>
  <si>
    <t>User Defined Countermeasure or Improvement Action #4</t>
  </si>
  <si>
    <t>User Defined Countermeasure or Improvement Action #1</t>
  </si>
  <si>
    <t>User Defined Countermeasure or Improvement Action #2</t>
  </si>
  <si>
    <t>Crash Type
Dropdown Menu</t>
  </si>
  <si>
    <t>Injury (A,B,C)</t>
  </si>
  <si>
    <t>A4 Type</t>
  </si>
  <si>
    <t>A4 All</t>
  </si>
  <si>
    <t>A4 Wet</t>
  </si>
  <si>
    <t>A5 Night</t>
  </si>
  <si>
    <t>A4 Night</t>
  </si>
  <si>
    <t>A4 CMF</t>
  </si>
  <si>
    <t>A4 Relative CRF</t>
  </si>
  <si>
    <t>A5 Type</t>
  </si>
  <si>
    <t>A5 All</t>
  </si>
  <si>
    <t>A5 Wet</t>
  </si>
  <si>
    <t>A5 CMF</t>
  </si>
  <si>
    <t>A5 Relative CRF</t>
  </si>
  <si>
    <t>A6 Type</t>
  </si>
  <si>
    <t>A6 All</t>
  </si>
  <si>
    <t>A6 Wet</t>
  </si>
  <si>
    <t>A6 Night</t>
  </si>
  <si>
    <t>A6 CMF</t>
  </si>
  <si>
    <t>A6 Relative CRF</t>
  </si>
  <si>
    <t>Items 24-35:  Crash Data - please note that only Item No. 35 is a drop-down box (yellow), all other items are automatically calculating boxes (green).</t>
  </si>
  <si>
    <t>Applicable Crash Modification Factors (CMFs)</t>
  </si>
  <si>
    <t>Average Crashes Reduced per Year (by severity)</t>
  </si>
  <si>
    <t>Total Project Cost (through construction)</t>
  </si>
  <si>
    <t>Preliminary Engineering (PE) Cost</t>
  </si>
  <si>
    <t>Right-of-Way (RW) Cost</t>
  </si>
  <si>
    <t>Utility Relocation (UT) Cost</t>
  </si>
  <si>
    <t>Enter the estimated costs of right-of-way acquisition for each proposed countermeasure(s).</t>
  </si>
  <si>
    <t>Enter the estimated utility relocation cost for each proposed countermeasure(s).</t>
  </si>
  <si>
    <t>Construction and CE&amp;I (CN) Cost</t>
  </si>
  <si>
    <t>Cost per Crash by Severity</t>
  </si>
  <si>
    <t>Crashes are summarized using the KABCO severity scale. KABCO severity scale is as follows:
      Fatal (K) = Killed
      Injury (A) = Incapacitating Injury
      Injury (B) = Non-Incapacitating Injury
      Injury (C) = Possible Injury
      PDO = Property Damage Only.</t>
  </si>
  <si>
    <t>Estimated Costs - Action 1</t>
  </si>
  <si>
    <t>Estimated Costs - Action 2</t>
  </si>
  <si>
    <t>Estimated Costs - Action 3</t>
  </si>
  <si>
    <t>Estimated Costs - Action 4</t>
  </si>
  <si>
    <t>Estimated Costs - Action 5</t>
  </si>
  <si>
    <t>Estimated Costs - Action 6</t>
  </si>
  <si>
    <t>Enter the estimated construction cost and construction engineering and inspection (CE&amp;I) cost for each proposed countermeasure(s).</t>
  </si>
  <si>
    <r>
      <t xml:space="preserve">Enter the estimated </t>
    </r>
    <r>
      <rPr>
        <b/>
        <u/>
        <sz val="10"/>
        <rFont val="Arial Narrow"/>
        <family val="2"/>
      </rPr>
      <t>annual</t>
    </r>
    <r>
      <rPr>
        <sz val="10"/>
        <rFont val="Arial Narrow"/>
        <family val="2"/>
      </rPr>
      <t xml:space="preserve"> maintenance cost for each proposed countermeasure(s).</t>
    </r>
  </si>
  <si>
    <t>Total Cost (through construction)</t>
  </si>
  <si>
    <t>Annual Maintenance Cost (per year)</t>
  </si>
  <si>
    <t>Total Benefit in NPV (for each Action)</t>
  </si>
  <si>
    <t>Total Cost in NPV (for each Action)</t>
  </si>
  <si>
    <t>B/C Ratio (for each Action)</t>
  </si>
  <si>
    <t>Total Benefit of Project in NPV</t>
  </si>
  <si>
    <t>Total Cost of Project in NPV</t>
  </si>
  <si>
    <t>Net Present Value (NPV) of Annual Maintenance</t>
  </si>
  <si>
    <t>B/C Ratio: Total Project (Prior to Funding Commitment)</t>
  </si>
  <si>
    <t>B/C Ratio: Total Project (after Funding Commitment)</t>
  </si>
  <si>
    <t>Required 10% Matching Funds</t>
  </si>
  <si>
    <t>Supplemental Non-HSIP Funding Commitment</t>
  </si>
  <si>
    <t>Total Funding Commitment</t>
  </si>
  <si>
    <t>(Automatically generated) Estimated Design &amp; Engineering costs (environmental study/document, surveying (if any) and design) for all proposed countermeasure(s).</t>
  </si>
  <si>
    <t>(Automatically generated) Estimated costs of right-of-way acquisition for all proposed countermeasure(s).</t>
  </si>
  <si>
    <t>(Automatically generated) Estimated utility relocation cost for all proposed countermeasure(s).</t>
  </si>
  <si>
    <t>(Automatically generated) Estimated construction cost and construction engineering and inspection (CE&amp;I) cost for all proposed countermeasure(s).</t>
  </si>
  <si>
    <t>(Automatically generated) The annual crash reduction for each crash severity for the entire project.</t>
  </si>
  <si>
    <t>(Automatically generated) The annual benefit is the annual reduced crashes by crash severity multiplied by the cost/crash.</t>
  </si>
  <si>
    <t>(Automatically generated) The total benefit of the project in net present value (NPV). This factors in the annual crash reduction of each countermeasure over its respective service life.</t>
  </si>
  <si>
    <t>(Automatically generated) Benefit / cost (B/C) ratio prior to funding commitment is:
[Net present value (NPV) of the total project benefits] / [Net present value (NPV) of the total project costs]
This value does not consider any local funding commitments.</t>
  </si>
  <si>
    <r>
      <t xml:space="preserve">(Automatically generated) Benefit / cost (B/C) ratio after funding commitment is:
[Net present value (NPV) of the total project benefits] / [Net present value (NPV) of the total project costs </t>
    </r>
    <r>
      <rPr>
        <u/>
        <sz val="10"/>
        <rFont val="Arial Narrow"/>
        <family val="2"/>
      </rPr>
      <t>minus the total funding commitment</t>
    </r>
    <r>
      <rPr>
        <sz val="10"/>
        <rFont val="Arial Narrow"/>
        <family val="2"/>
      </rPr>
      <t>]
This calculation deducts the local funding commitments, from the project costs to determine the B/C ratio as seen from the federal agency providing the remaining funds.</t>
    </r>
  </si>
  <si>
    <t>(Automatically generated) Lists all countermeasures or improvement actions being proposed in this project.</t>
  </si>
  <si>
    <t>(Automatically generated) Calculated for each action, the benefit / cost (B/C) ratio is the net present value (NPV) of the benefit divided by the net present value (NPV) of the cost.</t>
  </si>
  <si>
    <t>(Automatically generated) The total of PE Cost, RW Cost, UT Cost, and CN Cost.</t>
  </si>
  <si>
    <t>(Automatically generated) The crash modification factors (CMFs) by crash type for each proposed countermeasure are entered from the Improvement Table.</t>
  </si>
  <si>
    <t>(Automatically generated) The service life for each of the proposed countermeasure is automatically entered from the Improvement Table.</t>
  </si>
  <si>
    <t xml:space="preserve">(Automatically generated) Total number of vehicles entering the intersection.  Enter intersection traffic data into the Intersection Turning Movement Counts tab. </t>
  </si>
  <si>
    <r>
      <t xml:space="preserve">(Automatically generated) The sum of all </t>
    </r>
    <r>
      <rPr>
        <b/>
        <sz val="10"/>
        <rFont val="Arial Narrow"/>
        <family val="2"/>
      </rPr>
      <t>RELATED</t>
    </r>
    <r>
      <rPr>
        <sz val="10"/>
        <rFont val="Arial Narrow"/>
        <family val="2"/>
      </rPr>
      <t xml:space="preserve"> and </t>
    </r>
    <r>
      <rPr>
        <b/>
        <sz val="10"/>
        <rFont val="Arial Narrow"/>
        <family val="2"/>
      </rPr>
      <t>UNRELATED</t>
    </r>
    <r>
      <rPr>
        <sz val="10"/>
        <rFont val="Arial Narrow"/>
        <family val="2"/>
      </rPr>
      <t xml:space="preserve"> crashes.</t>
    </r>
  </si>
  <si>
    <r>
      <t xml:space="preserve">(Automatically generated) </t>
    </r>
    <r>
      <rPr>
        <b/>
        <sz val="10"/>
        <rFont val="Arial Narrow"/>
        <family val="2"/>
      </rPr>
      <t>UNRELATED</t>
    </r>
    <r>
      <rPr>
        <sz val="10"/>
        <rFont val="Arial Narrow"/>
        <family val="2"/>
      </rPr>
      <t xml:space="preserve"> crashes (by type) for this location are populated from the Crash Summary Worksheet Tab.  UNRELATED crashes cannot be addressed by the proposed countermeasures.</t>
    </r>
  </si>
  <si>
    <r>
      <t xml:space="preserve">(Automatically generated) Based on the crash data obtained for the project location, the top seven (7) crash types for the RELATED crashes are shown. All remaining RELATED crashes are summed in the 'Remaining Related Crashes' column. Crashes are summarized using the KABCO severity scale (see below). </t>
    </r>
    <r>
      <rPr>
        <b/>
        <sz val="10"/>
        <rFont val="Arial Narrow"/>
        <family val="2"/>
      </rPr>
      <t xml:space="preserve"> RELATED</t>
    </r>
    <r>
      <rPr>
        <sz val="10"/>
        <rFont val="Arial Narrow"/>
        <family val="2"/>
      </rPr>
      <t xml:space="preserve"> crashes are those that can be addressed by the proposed safety countermeasures or improvement actions. KABCO severity scale is as follows:  K = Killed, A = Incapacitating Injury, B = Non-Incapacitating Injury, C = Possible Injury, and PDO = Property Damage Only.  Complete Crash Summary Worksheet tab and Crash Diagram.</t>
    </r>
  </si>
  <si>
    <t>(Automatically generated) The total cost of the project in net present value (NPV). This includes the costs (through construction) for all proposed countermeasures, as well as the annual maintenance costs of each countermeasure over its respective service life.</t>
  </si>
  <si>
    <t>Using the drop-down list, select the proposed countermeasure/improvement action.  Up to six (6) countermeasures are allowed. The first three countermeasures should be entered on 'Worksheet 2a' with additional countermeasures entered on 'Worksheet 2b' (i.e. only use 'Worksheet 2b' when 'Worksheet 2a' is full). Countermeasures can be entered in any order, without regard to the crash modification provided by each individual countermeasure.</t>
  </si>
  <si>
    <t>&lt;- Benefit from Old Spreadsheet</t>
  </si>
  <si>
    <t>NVP by Geometric Gradient Series</t>
  </si>
  <si>
    <t>Annual Benefit (grown)</t>
  </si>
  <si>
    <t>NPV of value above</t>
  </si>
  <si>
    <r>
      <t xml:space="preserve">Crash Type
</t>
    </r>
    <r>
      <rPr>
        <sz val="8"/>
        <rFont val="Arial Narrow"/>
        <family val="2"/>
      </rPr>
      <t xml:space="preserve">(Note: values in </t>
    </r>
    <r>
      <rPr>
        <b/>
        <sz val="9"/>
        <color theme="4" tint="-0.249977111117893"/>
        <rFont val="Arial Narrow"/>
        <family val="2"/>
      </rPr>
      <t xml:space="preserve">Blue
</t>
    </r>
    <r>
      <rPr>
        <sz val="8"/>
        <rFont val="Arial Narrow"/>
        <family val="2"/>
      </rPr>
      <t>are not from the
drop-down list)</t>
    </r>
  </si>
  <si>
    <r>
      <t xml:space="preserve">(Automatically generated) The sum of all </t>
    </r>
    <r>
      <rPr>
        <b/>
        <sz val="10"/>
        <rFont val="Arial Narrow"/>
        <family val="2"/>
      </rPr>
      <t>RELATED</t>
    </r>
    <r>
      <rPr>
        <sz val="10"/>
        <rFont val="Arial Narrow"/>
        <family val="2"/>
      </rPr>
      <t xml:space="preserve"> crashes by severity. RELATED crashes are crashes that can be addressed by the proposed countermeasures.</t>
    </r>
  </si>
  <si>
    <t>Crash Reduction Factor (CRF)</t>
  </si>
  <si>
    <t>(MM/YYYY)</t>
  </si>
  <si>
    <t>Project Schedule (After STIP Approval)</t>
  </si>
  <si>
    <t>PE Authorization Date</t>
  </si>
  <si>
    <t>RW Authorization Date</t>
  </si>
  <si>
    <t>UT Authorization Date</t>
  </si>
  <si>
    <t>CN Authorization Date</t>
  </si>
  <si>
    <t>Enter the proposed authorization date of preliminary engineering (PE) for the project (month/year).</t>
  </si>
  <si>
    <t>Enter the proposed authorization date of right-of-way (RW) for the project (month/year).</t>
  </si>
  <si>
    <t>Enter the proposed authorization date of utility relocation (UT) for the project (month/year).</t>
  </si>
  <si>
    <t>Enter the proposed authorization date of construction and CE&amp;I (CN) for the project (month/year).</t>
  </si>
  <si>
    <t>CMFs_Fatal</t>
  </si>
  <si>
    <t>CMFs_InjuryA</t>
  </si>
  <si>
    <t>CMFs_InjuryB</t>
  </si>
  <si>
    <t>CMFs_InjuryC</t>
  </si>
  <si>
    <t>CMFs_PDO</t>
  </si>
  <si>
    <t>Enter any supplemental Non-HSIP funding being committed to the project.</t>
  </si>
  <si>
    <t>User Defined Countermeasures</t>
  </si>
  <si>
    <t>&lt;-- Removed from CMF tables</t>
  </si>
  <si>
    <t>&lt;-- CMF applied to all crashes</t>
  </si>
  <si>
    <t>&lt;-- Assumed CMF of 0.00</t>
  </si>
  <si>
    <t>&lt;-- Assuming these are correct</t>
  </si>
  <si>
    <t>&lt;-- Ignoring these for now</t>
  </si>
  <si>
    <t>&lt;-- Assuming CMF applies to all crashes</t>
  </si>
  <si>
    <t>Animal</t>
  </si>
  <si>
    <t>2. ALDOT Region:</t>
  </si>
  <si>
    <t>3. MPO/RPO Area:</t>
  </si>
  <si>
    <t>4. City, State, Zip :</t>
  </si>
  <si>
    <t>5. County</t>
  </si>
  <si>
    <t>6. Route
 (including local name)</t>
  </si>
  <si>
    <t>7. On State Hwy System?</t>
  </si>
  <si>
    <t>8. Priority # ( if submitting 2 or more forms):</t>
  </si>
  <si>
    <t>9. Application submitted before?</t>
  </si>
  <si>
    <t>10. Traffic Control</t>
  </si>
  <si>
    <t>11. From (Cross Street, Milepost, Etc.):</t>
  </si>
  <si>
    <t>12. To (Cross Street, Milepost, Etc.):</t>
  </si>
  <si>
    <t>13. Functional Class Name (Federal):</t>
  </si>
  <si>
    <t>14. Omitted</t>
  </si>
  <si>
    <t>15. Omitted</t>
  </si>
  <si>
    <t>16.  Sponsoring Agency:</t>
  </si>
  <si>
    <t>17.  Project to be Administered By:</t>
  </si>
  <si>
    <t>18. Contact Person:</t>
  </si>
  <si>
    <t>19. Phone  Number:</t>
  </si>
  <si>
    <t>20. E-Mail Address:</t>
  </si>
  <si>
    <t>21.  Street Address:</t>
  </si>
  <si>
    <t>22.  Fax:  (optional)</t>
  </si>
  <si>
    <r>
      <rPr>
        <b/>
        <u/>
        <sz val="14"/>
        <rFont val="Arial Narrow"/>
        <family val="2"/>
      </rPr>
      <t>Note to Applicants</t>
    </r>
    <r>
      <rPr>
        <b/>
        <sz val="14"/>
        <rFont val="Arial Narrow"/>
        <family val="2"/>
      </rPr>
      <t>:
Each project must have
a separate application
form.
Up to six (6) safety improvement actions
may be included per
application.</t>
    </r>
  </si>
  <si>
    <r>
      <t xml:space="preserve">Please note that one HSIP project application is REQUIRED for each type of project.  Proposed project cannot include intersection(s) and road segment(s).  If proposed project includes both, two (2) separate forms will need to be completed and submitted separately.  However, up to six (6) highway safety countermeasures may be proposed for EACH project.  </t>
    </r>
    <r>
      <rPr>
        <sz val="11"/>
        <rFont val="Arial Narrow"/>
        <family val="2"/>
      </rPr>
      <t>For the purposes of this application, the term "countermeasure" means a proposed implementation action or safety-related improvement.  If you have any questions about the HSIP Project Application Form, please contact your ALDOT Region Office.</t>
    </r>
  </si>
  <si>
    <t>51. Cost per Crash by Severity*</t>
  </si>
  <si>
    <r>
      <t>52.  Proposed Countermeasure or
Improvement Action</t>
    </r>
    <r>
      <rPr>
        <sz val="12"/>
        <rFont val="Arial Narrow"/>
        <family val="2"/>
      </rPr>
      <t xml:space="preserve">
</t>
    </r>
    <r>
      <rPr>
        <sz val="11"/>
        <rFont val="Arial Narrow"/>
        <family val="2"/>
      </rPr>
      <t>(Countermeasures can be entered in any order, without regard to the crash modification provided by each individual countermeasure.)</t>
    </r>
  </si>
  <si>
    <t>54. Crash Severity</t>
  </si>
  <si>
    <t>57. Applicable Crash Modification Factors (CMFs)</t>
  </si>
  <si>
    <t>58. Preliminary Engineering (PE) Cost</t>
  </si>
  <si>
    <t>59. Right-of-Way (RW) Cost</t>
  </si>
  <si>
    <t>60. Utility Relocation (UT) Cost</t>
  </si>
  <si>
    <t>61. Construction and CE&amp;I (CN) Cost</t>
  </si>
  <si>
    <t>62. Total Cost (through construction)</t>
  </si>
  <si>
    <t>63. Annual Maintenance Cost (per year)</t>
  </si>
  <si>
    <t>64. Total Benefit in NPV - Action 4</t>
  </si>
  <si>
    <t>65. Total Cost in NPV - Action 4</t>
  </si>
  <si>
    <r>
      <t xml:space="preserve">66. </t>
    </r>
    <r>
      <rPr>
        <b/>
        <u/>
        <sz val="12"/>
        <rFont val="Arial Narrow"/>
        <family val="2"/>
      </rPr>
      <t>B/C Ratio</t>
    </r>
    <r>
      <rPr>
        <b/>
        <sz val="12"/>
        <rFont val="Arial Narrow"/>
        <family val="2"/>
      </rPr>
      <t xml:space="preserve">
Action 4</t>
    </r>
  </si>
  <si>
    <t>64. Total Benefit in NPV - Action 5</t>
  </si>
  <si>
    <t>65. Total Cost in NPV - Action 5</t>
  </si>
  <si>
    <r>
      <t xml:space="preserve">66. </t>
    </r>
    <r>
      <rPr>
        <b/>
        <u/>
        <sz val="12"/>
        <rFont val="Arial Narrow"/>
        <family val="2"/>
      </rPr>
      <t>B/C Ratio</t>
    </r>
    <r>
      <rPr>
        <b/>
        <sz val="12"/>
        <rFont val="Arial Narrow"/>
        <family val="2"/>
      </rPr>
      <t xml:space="preserve">
Action 5</t>
    </r>
  </si>
  <si>
    <t>64. Total Benefit in NPV - Action 6</t>
  </si>
  <si>
    <t>65. Total Cost in NPV - Action 6</t>
  </si>
  <si>
    <r>
      <t xml:space="preserve">66. </t>
    </r>
    <r>
      <rPr>
        <b/>
        <u/>
        <sz val="12"/>
        <rFont val="Arial Narrow"/>
        <family val="2"/>
      </rPr>
      <t>B/C Ratio</t>
    </r>
    <r>
      <rPr>
        <b/>
        <sz val="12"/>
        <rFont val="Arial Narrow"/>
        <family val="2"/>
      </rPr>
      <t xml:space="preserve">
Action 6</t>
    </r>
  </si>
  <si>
    <t>64. Total Benefit in NPV - Action 1</t>
  </si>
  <si>
    <t>64. Total Benefit in NPV - Action 2</t>
  </si>
  <si>
    <t>64. Total Benefit in NPV - Action 3</t>
  </si>
  <si>
    <t>65. Total Cost in NPV - Action 1</t>
  </si>
  <si>
    <r>
      <t xml:space="preserve">66. </t>
    </r>
    <r>
      <rPr>
        <b/>
        <u/>
        <sz val="12"/>
        <rFont val="Arial Narrow"/>
        <family val="2"/>
      </rPr>
      <t>B/C Ratio</t>
    </r>
    <r>
      <rPr>
        <b/>
        <sz val="12"/>
        <rFont val="Arial Narrow"/>
        <family val="2"/>
      </rPr>
      <t xml:space="preserve">
Action 1</t>
    </r>
  </si>
  <si>
    <t>65. Total Cost in NPV - Action 2</t>
  </si>
  <si>
    <t>65. Total Cost in NPV - Action 3</t>
  </si>
  <si>
    <r>
      <t xml:space="preserve">66. </t>
    </r>
    <r>
      <rPr>
        <b/>
        <u/>
        <sz val="12"/>
        <rFont val="Arial Narrow"/>
        <family val="2"/>
      </rPr>
      <t>B/C Ratio</t>
    </r>
    <r>
      <rPr>
        <b/>
        <sz val="12"/>
        <rFont val="Arial Narrow"/>
        <family val="2"/>
      </rPr>
      <t xml:space="preserve">
Action 3</t>
    </r>
  </si>
  <si>
    <r>
      <t xml:space="preserve">66. </t>
    </r>
    <r>
      <rPr>
        <b/>
        <u/>
        <sz val="12"/>
        <rFont val="Arial Narrow"/>
        <family val="2"/>
      </rPr>
      <t>B/C Ratio</t>
    </r>
    <r>
      <rPr>
        <b/>
        <sz val="12"/>
        <rFont val="Arial Narrow"/>
        <family val="2"/>
      </rPr>
      <t xml:space="preserve">
Action 2</t>
    </r>
  </si>
  <si>
    <r>
      <t xml:space="preserve">52.  Proposed Countermeasure or
Improvement Action
</t>
    </r>
    <r>
      <rPr>
        <sz val="11"/>
        <rFont val="Arial Narrow"/>
        <family val="2"/>
      </rPr>
      <t>(Countermeasures can be entered in any order, without regard to the crash modification provided by each individual countermeasure.)</t>
    </r>
  </si>
  <si>
    <t>53.
Service
Life
(in yrs)</t>
  </si>
  <si>
    <t>67. Proposed Countermeasures or Improvement Actions</t>
  </si>
  <si>
    <t>Items 52 - 66:  Proposed Countermeasure or Improvement Actions, Estimated Crash Benefits, Estimated Costs, and B/C Ratios (Repeated for Each Proposed Action)</t>
  </si>
  <si>
    <t>Items 67 - 79:  Total Project Costs, Benefits, and B/C Ratio (prior to Funding Commitment) (All Improvements)</t>
  </si>
  <si>
    <t>68. Preliminary Engineering (PE) Cost</t>
  </si>
  <si>
    <t>69. Right-of-Way (RW) Cost</t>
  </si>
  <si>
    <t>70. Utility Relocation (UT) Cost</t>
  </si>
  <si>
    <t>71. Construction and CE&amp;I (CN) Cost</t>
  </si>
  <si>
    <t>72. Total Project Cost (through construction)</t>
  </si>
  <si>
    <t>73. Net Present Value (NPV) of Annual Maintenance</t>
  </si>
  <si>
    <t>74. Total Cost of Project in NPV</t>
  </si>
  <si>
    <t>75. Crash Severity</t>
  </si>
  <si>
    <t>76. Average Crash Reduction per Year</t>
  </si>
  <si>
    <t>77. Annual Benefit</t>
  </si>
  <si>
    <r>
      <t>79. B/C Ratio</t>
    </r>
    <r>
      <rPr>
        <b/>
        <sz val="12"/>
        <rFont val="Arial Narrow"/>
        <family val="2"/>
      </rPr>
      <t xml:space="preserve">
Total Project (prior to Funding Commitment)</t>
    </r>
  </si>
  <si>
    <t>Items 80 - 87:  Project Schedule, Matching &amp; Supplemental Funding Commitment, and B/C Ratio after Funding Commitment</t>
  </si>
  <si>
    <t>80. PE Authorization Date</t>
  </si>
  <si>
    <t>81. RW Authorization Date</t>
  </si>
  <si>
    <t>82. UT Authorization Date</t>
  </si>
  <si>
    <t>83. CN Authorization Date</t>
  </si>
  <si>
    <r>
      <t xml:space="preserve">87. </t>
    </r>
    <r>
      <rPr>
        <b/>
        <u/>
        <sz val="12"/>
        <rFont val="Arial Narrow"/>
        <family val="2"/>
      </rPr>
      <t>B/C Ratio</t>
    </r>
    <r>
      <rPr>
        <b/>
        <sz val="12"/>
        <rFont val="Arial Narrow"/>
        <family val="2"/>
      </rPr>
      <t xml:space="preserve">
Total Project (after Funding Commitment)</t>
    </r>
  </si>
  <si>
    <t>Please note:  All crash data included in the ALDOT HSIP Project Application should be obtained from the CARE System (Critical Analysis Reporting Environment), where possible.  For more information about the CARE system, please contact:</t>
  </si>
  <si>
    <r>
      <rPr>
        <b/>
        <sz val="11"/>
        <rFont val="Arial Narrow"/>
        <family val="2"/>
      </rPr>
      <t xml:space="preserve">CARE website - </t>
    </r>
    <r>
      <rPr>
        <b/>
        <u/>
        <sz val="11"/>
        <color indexed="12"/>
        <rFont val="Arial Narrow"/>
        <family val="2"/>
      </rPr>
      <t>http://care.cs.ua.edu</t>
    </r>
  </si>
  <si>
    <t>Waymon Benifield of the ALDOT Design Bureau, Traffic Engineering Division, Safety Planning Section</t>
  </si>
  <si>
    <t>(334) 242-6705</t>
  </si>
  <si>
    <t>benifieldw@dot.state.al.us</t>
  </si>
  <si>
    <r>
      <t xml:space="preserve">The HSIP Project Application Form requires data and information related to the location of the proposed project, the project sponsor agency and contact information, detailed description of the nature and location of proposed improvements, annual average traffic data (either for the intersection(s) or road segment(s)); detailed crash data (by type), detailed data on the potential reductions of crashes (by fatality, injury, and property damage categories), and other data.  </t>
    </r>
    <r>
      <rPr>
        <b/>
        <i/>
        <sz val="11"/>
        <color rgb="FFFF0000"/>
        <rFont val="Arial Narrow"/>
        <family val="2"/>
      </rPr>
      <t>Please refer to the "Guidance" tab for assistance.  See also the "Roadway Segment Example" and "Intersection Example" files for examples of completed worksheets.</t>
    </r>
  </si>
  <si>
    <t>Telephone:</t>
  </si>
  <si>
    <t>E-Mail Address:</t>
  </si>
  <si>
    <t xml:space="preserve">Biddickk@dot.state.al.us </t>
  </si>
  <si>
    <t>(334) 242-6712</t>
  </si>
  <si>
    <t>Kimberly Biddick, ALDOT HSIP Manager, Traffic &amp; Safety Operations Section</t>
  </si>
  <si>
    <t>1409 Coliseum Boulevard, Montgomery, Alabama  36110</t>
  </si>
  <si>
    <t>Address:</t>
  </si>
  <si>
    <r>
      <t xml:space="preserve">Discount Rate
</t>
    </r>
    <r>
      <rPr>
        <sz val="12"/>
        <rFont val="Arial Narrow"/>
        <family val="2"/>
      </rPr>
      <t>(for ALDOT use only)</t>
    </r>
  </si>
  <si>
    <t xml:space="preserve">  *  Cost data from the Alabama Department of Transportation (ALDOT) </t>
  </si>
  <si>
    <t>85. Supplemental Non-HSIP Funding Commitment</t>
  </si>
  <si>
    <t>36. Traffic Annual Growth Rate</t>
  </si>
  <si>
    <t>37. Total ADT Entering Intersection</t>
  </si>
  <si>
    <t>38. NB
Entering
ADT</t>
  </si>
  <si>
    <t>39. SB
Entering
ADT</t>
  </si>
  <si>
    <t>40. EB
Entering
ADT</t>
  </si>
  <si>
    <t>41. WB Entering ADT</t>
  </si>
  <si>
    <t>42. Other Leg Enter ADT</t>
  </si>
  <si>
    <t>43. # of Approaches</t>
  </si>
  <si>
    <t>44. ALDOT Node No.</t>
  </si>
  <si>
    <t>Items 52 - 66 pertain to the proposed safety countermeasures or improvement actions. These items are on 'Worksheet 2a' and 'Worksheet2b' and are repeated for each countermeasure or improvement action.</t>
  </si>
  <si>
    <t>Item 36 is required for both INTERSECTION and SEGMENT projects.</t>
  </si>
  <si>
    <t>Items 37-44 pertain to traffic data for INTERSECTION projects.  Enter traffic data in the Intersection Turning Movements Worksheet.  Totals for Items 37-42 will be automatically entered on Worksheet 1.</t>
  </si>
  <si>
    <t>Items 45-49 pertain to traffic data for ROAD SEGMENT projects.  For Items 45-49, the total or average values for each data element will be automatically calculated.</t>
  </si>
  <si>
    <t>Items 67-79 Project Summary (automatically generated). Includes list of proposed countermeasures, summary of project costs &amp; benefits, and total project B/C ratio. B/C ratio calculated prior to funding commitment.</t>
  </si>
  <si>
    <t>Items 80-83 proposed authorization dates for each project phase.</t>
  </si>
  <si>
    <r>
      <t xml:space="preserve">The following items should be included in the HSIP Project Application to be considered "complete" by ALDOT.
</t>
    </r>
    <r>
      <rPr>
        <sz val="11"/>
        <rFont val="Arial Narrow"/>
        <family val="2"/>
      </rPr>
      <t xml:space="preserve"> - Cover letter from Project Sponsor Agency stating that the designated Contact Person is authorized to work with ALDOT on the project application and that non-federal matching funds will be made available for the HSIP project if it is selected for federal funding.
 - HSIP Project Application Form - Worksheet 1, Worksheet 2 (See </t>
    </r>
    <r>
      <rPr>
        <b/>
        <sz val="11"/>
        <color theme="3"/>
        <rFont val="Arial Narrow"/>
        <family val="2"/>
      </rPr>
      <t>note</t>
    </r>
    <r>
      <rPr>
        <sz val="11"/>
        <rFont val="Arial Narrow"/>
        <family val="2"/>
      </rPr>
      <t xml:space="preserve">), &amp; Worksheet 3 - signed by authorized representative of the sponsoring agency.
   </t>
    </r>
    <r>
      <rPr>
        <b/>
        <sz val="11"/>
        <color theme="3"/>
        <rFont val="Arial Narrow"/>
        <family val="2"/>
      </rPr>
      <t xml:space="preserve">Note: If proposing </t>
    </r>
    <r>
      <rPr>
        <b/>
        <u/>
        <sz val="11"/>
        <color theme="3"/>
        <rFont val="Arial Narrow"/>
        <family val="2"/>
      </rPr>
      <t>3 or fewer</t>
    </r>
    <r>
      <rPr>
        <b/>
        <sz val="11"/>
        <color theme="3"/>
        <rFont val="Arial Narrow"/>
        <family val="2"/>
      </rPr>
      <t xml:space="preserve"> countermeasures, Worksheet 2b does </t>
    </r>
    <r>
      <rPr>
        <b/>
        <u/>
        <sz val="11"/>
        <color theme="3"/>
        <rFont val="Arial Narrow"/>
        <family val="2"/>
      </rPr>
      <t>not</t>
    </r>
    <r>
      <rPr>
        <b/>
        <sz val="11"/>
        <color theme="3"/>
        <rFont val="Arial Narrow"/>
        <family val="2"/>
      </rPr>
      <t xml:space="preserve"> need to be included. If proposing </t>
    </r>
    <r>
      <rPr>
        <b/>
        <u/>
        <sz val="11"/>
        <color theme="3"/>
        <rFont val="Arial Narrow"/>
        <family val="2"/>
      </rPr>
      <t>4 or more</t>
    </r>
    <r>
      <rPr>
        <b/>
        <sz val="11"/>
        <color theme="3"/>
        <rFont val="Arial Narrow"/>
        <family val="2"/>
      </rPr>
      <t xml:space="preserve"> countermeasures,
   use </t>
    </r>
    <r>
      <rPr>
        <b/>
        <u/>
        <sz val="11"/>
        <color theme="3"/>
        <rFont val="Arial Narrow"/>
        <family val="2"/>
      </rPr>
      <t>both</t>
    </r>
    <r>
      <rPr>
        <b/>
        <sz val="11"/>
        <color theme="3"/>
        <rFont val="Arial Narrow"/>
        <family val="2"/>
      </rPr>
      <t xml:space="preserve"> Worksheet 2a and Worksheet 2b.</t>
    </r>
    <r>
      <rPr>
        <sz val="11"/>
        <rFont val="Arial Narrow"/>
        <family val="2"/>
      </rPr>
      <t xml:space="preserve">
 - Completed Questions Form
 - For proposed intersection improvement projects - Drawing or map of intersection showing key features, safety problems and proposed countermeasures.
 - For proposed road segment improvement projects - Drawing or map of project area showing key features, safety problems and proposed countermeasures.
 - Labeled photos of project area with photo key showing location and orientation of photo
 - Traffic data and traffic growth rate calculations
 - For proposed intersection improvement projects - Intersection turning movement counts (OPTIONAL)
 - Crash Summary Worksheet and collision diagram
 - For proposed traffic signal projects - submit traffic signal warrant worksheets
 - User's may propose countermeasures that are not included in this spreadsheet, or may propose different crash modification factors (CMF) to countermeasures that are included in this spreadsheet, by using the 'User Defined Countermeasures' tab. </t>
    </r>
    <r>
      <rPr>
        <b/>
        <sz val="11"/>
        <rFont val="Arial Narrow"/>
        <family val="2"/>
      </rPr>
      <t>If used, the applicant must provide information/justification to support the service life and crash modification factors (CMF) for the proposed countermeasure</t>
    </r>
    <r>
      <rPr>
        <sz val="11"/>
        <rFont val="Arial Narrow"/>
        <family val="2"/>
      </rPr>
      <t>s.
 - Preliminary project cost estimate with any supporting documentation for each proposed countermeasure.  Also provide supporting documentation for estimated maintenance costs for each countermeasure.
 - Engineering study for the proposed HSIP project signed by a Licensed Engineer in the State of Alabama
 - Other data or information that supports the need for the proposed HSIP project (i.e. news articles, local government resolutions, etc.)</t>
    </r>
  </si>
  <si>
    <t>3.  Please describe the proposed improvement action(s) or countermeasure(s) and document proposed improvements that do NOT have known crash modification factors (CMFs), but are expected to reduce the risk of crashes. Include printout of the 'User Defined Countermeasures' tab, if used.</t>
  </si>
  <si>
    <t>10</t>
  </si>
  <si>
    <t>&lt;-- Added Animal crash type, assumed service life of 10 years</t>
  </si>
  <si>
    <t>Items 50 - 51 indicates the number of proposed safety countermeasures or improvement actions and the average cost per crash by severity. (These item are on 'Worksheet 2a' and 'Worksheet2b')</t>
  </si>
  <si>
    <t>Average cost per crash by severity. Provided by Alabama Department of Transportation (ALDOT).</t>
  </si>
  <si>
    <t>Enter the number of proposed countermeasures or improvement actions. Up to 6 allowed for each application (three on Worksheet 2a and three on worksheet 2b). This number only needs to be entered on Worksheet 2a. It will be automatically carried onto Worksheet 2b.</t>
  </si>
  <si>
    <t>Items 84-87 Funding commitments and total project B/C ratio. B/C ratio calculated after funding commitment.</t>
  </si>
  <si>
    <t>(Automatically generated) Required 10% matching funds for HSIP projects.</t>
  </si>
  <si>
    <t>(Automatically generated) Total of required and supplemental funding commitment.</t>
  </si>
  <si>
    <t>78. Total Benefit of Project in NPV</t>
  </si>
  <si>
    <t>(Automatically generated) Estimated maintenance cost for all proposed countermeasure(s) in net present value (NPV). This factors in the annual maintenance cost of each countermeasure over its respective service life.</t>
  </si>
  <si>
    <t>(Automatically generated) The project total of PE Cost, RW Cost, UT Cost, and CN Cost for all proposed countermeasure(s).</t>
  </si>
  <si>
    <t>86. Total Funding Commitment</t>
  </si>
  <si>
    <t>84. Required 10% Matching Funds</t>
  </si>
  <si>
    <t>Estimated Crashes Reduced (Year 1) (by severity)</t>
  </si>
  <si>
    <t>55. Estimated Crashes Reduced (Year 1)</t>
  </si>
  <si>
    <t>(Automatically generated) The total benefit of the improvement in net present value (NPV). This factors in the traffic annual growth rate, discount rate, and crash reduction over the service life of the proposed countermeasure(s).</t>
  </si>
  <si>
    <t>(Automatically generated) The total cost of the improvement in net present value (NPV). This factors in the total project costs (through construction) as well as the annual maintenance costs over the service life of the proposed countermeasure(s) and discount rate.</t>
  </si>
  <si>
    <t>56. Estimated  Benefit
(Year 1)</t>
  </si>
  <si>
    <t xml:space="preserve"> Estimated Benefit (Year 1)</t>
  </si>
  <si>
    <t>(Automatically generated) The estimated benefit is the reduced crashes for one year multiplied by the cost/crash (by crash severity).</t>
  </si>
  <si>
    <r>
      <t xml:space="preserve">(Automatically generated) The crash reduction for each crash severity based on the CMFs of the proposed countermeasure for one year. The crash reduction for each countermeasure is modified if there are other countermeasures with overlapping effects. This methodology ensures that overlapping countermeasures are take into account when conducting the crash reduction calculations.
For example, given:
      10 Angle Crashes
      </t>
    </r>
    <r>
      <rPr>
        <u/>
        <sz val="10"/>
        <rFont val="Arial Narrow"/>
        <family val="2"/>
      </rPr>
      <t>10 Rear End Crashes</t>
    </r>
    <r>
      <rPr>
        <sz val="10"/>
        <rFont val="Arial Narrow"/>
        <family val="2"/>
      </rPr>
      <t xml:space="preserve">
      20 Total Crashes
      Countermeasure 1 has a CMF of 0.80 for 'All' crashes (20% reduction for 'All' crashes).
      Countermeasure 2 has a CMF of 0.75 for 'Angle' crashes (25% reduction for 'Angle' crashes).
      Alone, Countermeasure 1 would provide a reduction of 4 crashes of any type (20 x 20% = 4).
      Alone, Countermeasure 2 would provide a reduction of 2.5 angle crashes (10 x 25% = 2.5).
      Taken together,
                 Countermeasure 1 will provide a reduction of 3.78 crashes of any type.
                 </t>
    </r>
    <r>
      <rPr>
        <u/>
        <sz val="10"/>
        <rFont val="Arial Narrow"/>
        <family val="2"/>
      </rPr>
      <t xml:space="preserve">Countermeasure 2 will provide a reduction of 2.22 Angle crashes.         </t>
    </r>
    <r>
      <rPr>
        <sz val="10"/>
        <rFont val="Arial Narrow"/>
        <family val="2"/>
      </rPr>
      <t xml:space="preserve">
                 Total reduction for the two countermeasures together would be 6 crashes.
                 [1 - (0.80 x 0.75)] x [10 Angle] + [1 - 0.80] x [10 Rear End] = 6 crashes</t>
    </r>
  </si>
  <si>
    <r>
      <t xml:space="preserve">Summary of Crashes at Proposed Improvement Location (Related and Unrelated)
</t>
    </r>
    <r>
      <rPr>
        <i/>
        <sz val="10"/>
        <rFont val="Arial Narrow"/>
        <family val="2"/>
      </rPr>
      <t>(9/10/2019)</t>
    </r>
  </si>
  <si>
    <r>
      <t xml:space="preserve">Alabama Department of Transportation
Highway Safety Improvement Program (HSIP)
Introduction to the  HSIP Project Application Form 
</t>
    </r>
    <r>
      <rPr>
        <i/>
        <sz val="10"/>
        <rFont val="Arial Narrow"/>
        <family val="2"/>
      </rPr>
      <t>9/10/2019</t>
    </r>
  </si>
  <si>
    <r>
      <t xml:space="preserve">HSIP Project Application Form Guidance </t>
    </r>
    <r>
      <rPr>
        <i/>
        <sz val="10"/>
        <rFont val="Arial Narrow"/>
        <family val="2"/>
      </rPr>
      <t>(9/10/2019)</t>
    </r>
  </si>
  <si>
    <r>
      <t xml:space="preserve"> </t>
    </r>
    <r>
      <rPr>
        <i/>
        <sz val="8"/>
        <rFont val="Arial"/>
        <family val="2"/>
      </rPr>
      <t>(9/10/2019)</t>
    </r>
  </si>
  <si>
    <r>
      <t xml:space="preserve"> Alabama Department of Transportation
Highway Safety Improvement Program (HSIP) Project Application Form  </t>
    </r>
    <r>
      <rPr>
        <i/>
        <sz val="10"/>
        <rFont val="Arial Narrow"/>
        <family val="2"/>
      </rPr>
      <t>(9/10/2019)</t>
    </r>
  </si>
  <si>
    <r>
      <t xml:space="preserve">  Alabama Department of Transportation
Highway Safety Improvement Program (HSIP) Project Application Form </t>
    </r>
    <r>
      <rPr>
        <i/>
        <sz val="10"/>
        <rFont val="Arial Narrow"/>
        <family val="2"/>
      </rPr>
      <t xml:space="preserve"> (9/10/2019)</t>
    </r>
  </si>
  <si>
    <r>
      <t xml:space="preserve">  Alabama Department of Transportation
Highway Safety Improvement Program (HSIP) Project Application - Questions Form  </t>
    </r>
    <r>
      <rPr>
        <i/>
        <sz val="8"/>
        <rFont val="Arial"/>
        <family val="2"/>
      </rPr>
      <t>(9/10/2019)</t>
    </r>
    <r>
      <rPr>
        <b/>
        <sz val="10"/>
        <rFont val="Arial"/>
        <family val="2"/>
      </rPr>
      <t xml:space="preserve">
Add additional sheets as necessary
</t>
    </r>
  </si>
  <si>
    <t>Montgomery, AL, 36109</t>
  </si>
  <si>
    <t>SR 101</t>
  </si>
  <si>
    <t>205-555-5555</t>
  </si>
  <si>
    <t>contact@EmailAdress.com</t>
  </si>
  <si>
    <t>123 Main St</t>
  </si>
  <si>
    <t>SE Region</t>
  </si>
  <si>
    <t>F. Sanatra</t>
  </si>
  <si>
    <t>Lakewood Street</t>
  </si>
  <si>
    <t>Harbor Lane</t>
  </si>
  <si>
    <t>SR 101, between Lakewood Street and Harbor Lane, is a 5-lane roadway, with a two-way left-turn lane (TWLTL). While the posted speed throughout the corridor is 45 mph, the open typical section and lack of a raised median contribute to higher user travel speeds. Combined with the high travel speeds and the TWLTL, numerous sidestreets and driveways contribute to a variety of angle, head-on, rear-end, and sideswipe crashes. Several pedestrian crashes have also been observed, with most pedestrian activity observed in the vicinity of the apartment complex, north of Lakewood Street.</t>
  </si>
  <si>
    <t>Pedestrian was struck by a left-turning vehicle.</t>
  </si>
  <si>
    <t>Replace TWLTL with raised median</t>
  </si>
  <si>
    <t>This CMF was obtained from the Crash Modification Clearinghouse.</t>
  </si>
  <si>
    <t>Install HAWK Pedestrian crossing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</si>
</sst>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2" formatCode="_(&quot;$&quot;* #,##0_);_(&quot;$&quot;* \(#,##0\);_(&quot;$&quot;* &quot;-&quot;_);_(@_)"/>
    <numFmt numFmtId="44" formatCode="_(&quot;$&quot;* #,##0.00_);_(&quot;$&quot;* \(#,##0.00\);_(&quot;$&quot;* &quot;-&quot;??_);_(@_)"/>
    <numFmt numFmtId="43" formatCode="_(* #,##0.00_);_(* \(#,##0.00\);_(* &quot;-&quot;??_);_(@_)"/>
    <numFmt numFmtId="164" formatCode="_(&quot;$&quot;* #,##0_);_(&quot;$&quot;* \(#,##0\);_(&quot;$&quot;* &quot;-&quot;??_);_(@_)"/>
    <numFmt numFmtId="165" formatCode="0.0%"/>
    <numFmt numFmtId="166" formatCode="[&lt;=9999999]###\-####;\(###\)\ ###\-####"/>
    <numFmt numFmtId="167" formatCode="m/d/yy;@"/>
    <numFmt numFmtId="168" formatCode="mm/dd/yy;@"/>
    <numFmt numFmtId="169" formatCode=";;;"/>
    <numFmt numFmtId="170" formatCode="mm/yyyy"/>
    <numFmt numFmtId="171" formatCode="#."/>
    <numFmt numFmtId="172" formatCode="0.000"/>
    <numFmt numFmtId="173" formatCode="_(#,##0_);_(\(#,##0\);_(&quot; &quot;_);_(@_)"/>
    <numFmt numFmtId="174" formatCode="_(&quot;$&quot;* #,##0_);_(&quot;$&quot;* \(#,##0\);_(* &quot;&quot;??_);_(@_)"/>
    <numFmt numFmtId="175" formatCode="_(#,##0.00_);_(\(#,##0.00\);_(&quot;-&quot;??_);_(@_)"/>
    <numFmt numFmtId="176" formatCode="&quot;$&quot;\ \ \ \ #,##0_);\(&quot;$&quot;\ \ \ \ #,##0\)"/>
    <numFmt numFmtId="177" formatCode="0.000%"/>
    <numFmt numFmtId="178" formatCode="_(* #,##0_);_(* \(#,##0\);_(* &quot;-&quot;??_);_(@_)"/>
    <numFmt numFmtId="179" formatCode="[$-409]h:mm\ AM/PM;@"/>
  </numFmts>
  <fonts count="74" x14ac:knownFonts="1">
    <font>
      <sz val="10"/>
      <name val="Arial"/>
    </font>
    <font>
      <sz val="10"/>
      <name val="Arial"/>
      <family val="2"/>
    </font>
    <font>
      <b/>
      <sz val="14"/>
      <name val="Times New Roman"/>
      <family val="1"/>
    </font>
    <font>
      <sz val="14"/>
      <name val="Times New Roman"/>
      <family val="1"/>
    </font>
    <font>
      <sz val="12"/>
      <name val="Arial"/>
      <family val="2"/>
    </font>
    <font>
      <b/>
      <sz val="10"/>
      <name val="Arial"/>
      <family val="2"/>
    </font>
    <font>
      <sz val="8"/>
      <name val="Arial"/>
      <family val="2"/>
    </font>
    <font>
      <sz val="14"/>
      <name val="Arial"/>
      <family val="2"/>
    </font>
    <font>
      <b/>
      <sz val="18"/>
      <name val="Arial"/>
      <family val="2"/>
    </font>
    <font>
      <b/>
      <sz val="10"/>
      <name val="Arial"/>
      <family val="2"/>
    </font>
    <font>
      <u/>
      <sz val="10"/>
      <color indexed="12"/>
      <name val="Arial"/>
      <family val="2"/>
    </font>
    <font>
      <b/>
      <sz val="12"/>
      <name val="Arial"/>
      <family val="2"/>
    </font>
    <font>
      <i/>
      <sz val="10"/>
      <name val="Arial"/>
      <family val="2"/>
    </font>
    <font>
      <sz val="10"/>
      <name val="Arial"/>
      <family val="2"/>
    </font>
    <font>
      <b/>
      <sz val="14"/>
      <name val="Arial"/>
      <family val="2"/>
    </font>
    <font>
      <sz val="10"/>
      <name val="Arial"/>
      <family val="2"/>
    </font>
    <font>
      <sz val="12"/>
      <name val="Arial"/>
      <family val="2"/>
    </font>
    <font>
      <sz val="10"/>
      <color indexed="12"/>
      <name val="Arial"/>
      <family val="2"/>
    </font>
    <font>
      <sz val="10"/>
      <name val="Arial Narrow"/>
      <family val="2"/>
    </font>
    <font>
      <b/>
      <sz val="11"/>
      <name val="Arial Narrow"/>
      <family val="2"/>
    </font>
    <font>
      <sz val="11"/>
      <name val="Arial Narrow"/>
      <family val="2"/>
    </font>
    <font>
      <b/>
      <sz val="10"/>
      <name val="Arial Narrow"/>
      <family val="2"/>
    </font>
    <font>
      <b/>
      <i/>
      <sz val="11"/>
      <name val="Arial Narrow"/>
      <family val="2"/>
    </font>
    <font>
      <b/>
      <sz val="9"/>
      <name val="Arial Narrow"/>
      <family val="2"/>
    </font>
    <font>
      <i/>
      <sz val="10"/>
      <name val="Arial Narrow"/>
      <family val="2"/>
    </font>
    <font>
      <b/>
      <i/>
      <sz val="10"/>
      <name val="Arial Narrow"/>
      <family val="2"/>
    </font>
    <font>
      <b/>
      <sz val="12"/>
      <name val="Arial Narrow"/>
      <family val="2"/>
    </font>
    <font>
      <b/>
      <sz val="14"/>
      <name val="Arial Narrow"/>
      <family val="2"/>
    </font>
    <font>
      <sz val="12"/>
      <name val="Arial Narrow"/>
      <family val="2"/>
    </font>
    <font>
      <i/>
      <sz val="12"/>
      <name val="Arial Narrow"/>
      <family val="2"/>
    </font>
    <font>
      <b/>
      <i/>
      <sz val="12"/>
      <name val="Arial Narrow"/>
      <family val="2"/>
    </font>
    <font>
      <b/>
      <i/>
      <sz val="12"/>
      <name val="Arial"/>
      <family val="2"/>
    </font>
    <font>
      <b/>
      <i/>
      <sz val="11"/>
      <color indexed="10"/>
      <name val="Arial Narrow"/>
      <family val="2"/>
    </font>
    <font>
      <sz val="11"/>
      <name val="Arial"/>
      <family val="2"/>
    </font>
    <font>
      <b/>
      <sz val="10.5"/>
      <name val="Arial Narrow"/>
      <family val="2"/>
    </font>
    <font>
      <i/>
      <sz val="11"/>
      <name val="Arial Narrow"/>
      <family val="2"/>
    </font>
    <font>
      <b/>
      <sz val="12"/>
      <color indexed="10"/>
      <name val="Arial Narrow"/>
      <family val="2"/>
    </font>
    <font>
      <b/>
      <u/>
      <sz val="12"/>
      <name val="Arial Narrow"/>
      <family val="2"/>
    </font>
    <font>
      <b/>
      <i/>
      <sz val="12"/>
      <color rgb="FFFF0000"/>
      <name val="Arial Narrow"/>
      <family val="2"/>
    </font>
    <font>
      <b/>
      <i/>
      <sz val="11"/>
      <color rgb="FFFF0000"/>
      <name val="Arial Narrow"/>
      <family val="2"/>
    </font>
    <font>
      <b/>
      <sz val="10"/>
      <color theme="0"/>
      <name val="Arial"/>
      <family val="2"/>
    </font>
    <font>
      <b/>
      <sz val="9"/>
      <name val="Arial"/>
      <family val="2"/>
    </font>
    <font>
      <sz val="9"/>
      <name val="Arial"/>
      <family val="2"/>
    </font>
    <font>
      <b/>
      <i/>
      <u/>
      <sz val="10"/>
      <name val="Arial Narrow"/>
      <family val="2"/>
    </font>
    <font>
      <b/>
      <u/>
      <sz val="10"/>
      <name val="Arial"/>
      <family val="2"/>
    </font>
    <font>
      <u/>
      <sz val="10"/>
      <name val="Arial Narrow"/>
      <family val="2"/>
    </font>
    <font>
      <i/>
      <sz val="8"/>
      <name val="Arial"/>
      <family val="2"/>
    </font>
    <font>
      <b/>
      <u/>
      <sz val="10"/>
      <name val="Arial Narrow"/>
      <family val="2"/>
    </font>
    <font>
      <b/>
      <i/>
      <sz val="10"/>
      <color indexed="10"/>
      <name val="Arial Narrow"/>
      <family val="2"/>
    </font>
    <font>
      <b/>
      <i/>
      <u/>
      <sz val="10"/>
      <color indexed="10"/>
      <name val="Arial Narrow"/>
      <family val="2"/>
    </font>
    <font>
      <b/>
      <sz val="12"/>
      <color rgb="FFC00000"/>
      <name val="Arial Narrow"/>
      <family val="2"/>
    </font>
    <font>
      <sz val="10"/>
      <color theme="1"/>
      <name val="Arial Narrow"/>
      <family val="2"/>
    </font>
    <font>
      <sz val="10"/>
      <color rgb="FFC00000"/>
      <name val="Arial"/>
      <family val="2"/>
    </font>
    <font>
      <b/>
      <sz val="10"/>
      <color rgb="FFC00000"/>
      <name val="Arial"/>
      <family val="2"/>
    </font>
    <font>
      <b/>
      <u/>
      <sz val="10"/>
      <color theme="1"/>
      <name val="Arial Narrow"/>
      <family val="2"/>
    </font>
    <font>
      <sz val="10"/>
      <color rgb="FFC00000"/>
      <name val="Arial Narrow"/>
      <family val="2"/>
    </font>
    <font>
      <b/>
      <sz val="10"/>
      <color rgb="FFC00000"/>
      <name val="Arial Narrow"/>
      <family val="2"/>
    </font>
    <font>
      <sz val="12"/>
      <color rgb="FFC00000"/>
      <name val="Arial Narrow"/>
      <family val="2"/>
    </font>
    <font>
      <sz val="12"/>
      <color theme="1"/>
      <name val="Arial Narrow"/>
      <family val="2"/>
    </font>
    <font>
      <b/>
      <sz val="8.5"/>
      <color rgb="FFC00000"/>
      <name val="Arial Narrow"/>
      <family val="2"/>
    </font>
    <font>
      <b/>
      <u/>
      <sz val="10"/>
      <color theme="0"/>
      <name val="Arial Narrow"/>
      <family val="2"/>
    </font>
    <font>
      <sz val="8"/>
      <name val="Arial Narrow"/>
      <family val="2"/>
    </font>
    <font>
      <sz val="8"/>
      <color theme="1"/>
      <name val="Arial Narrow"/>
      <family val="2"/>
    </font>
    <font>
      <sz val="20"/>
      <name val="Arial Narrow"/>
      <family val="2"/>
    </font>
    <font>
      <b/>
      <sz val="18"/>
      <color rgb="FFFF0000"/>
      <name val="Arial Narrow"/>
      <family val="2"/>
    </font>
    <font>
      <b/>
      <sz val="20"/>
      <name val="Arial Narrow"/>
      <family val="2"/>
    </font>
    <font>
      <b/>
      <sz val="24"/>
      <name val="Arial Narrow"/>
      <family val="2"/>
    </font>
    <font>
      <sz val="10"/>
      <name val="Arial"/>
      <family val="2"/>
    </font>
    <font>
      <b/>
      <sz val="9"/>
      <color theme="4" tint="-0.249977111117893"/>
      <name val="Arial Narrow"/>
      <family val="2"/>
    </font>
    <font>
      <b/>
      <u/>
      <sz val="14"/>
      <name val="Arial Narrow"/>
      <family val="2"/>
    </font>
    <font>
      <b/>
      <sz val="10"/>
      <color rgb="FFFF0000"/>
      <name val="Arial Narrow"/>
      <family val="2"/>
    </font>
    <font>
      <b/>
      <u/>
      <sz val="11"/>
      <color indexed="12"/>
      <name val="Arial Narrow"/>
      <family val="2"/>
    </font>
    <font>
      <b/>
      <sz val="11"/>
      <color theme="3"/>
      <name val="Arial Narrow"/>
      <family val="2"/>
    </font>
    <font>
      <b/>
      <u/>
      <sz val="11"/>
      <color theme="3"/>
      <name val="Arial Narrow"/>
      <family val="2"/>
    </font>
  </fonts>
  <fills count="2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rgb="FFFCFE98"/>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6" tint="0.59996337778862885"/>
        <bgColor indexed="64"/>
      </patternFill>
    </fill>
    <fill>
      <patternFill patternType="solid">
        <fgColor theme="0" tint="-0.14996795556505021"/>
        <bgColor indexed="64"/>
      </patternFill>
    </fill>
    <fill>
      <patternFill patternType="solid">
        <fgColor theme="4" tint="0.59999389629810485"/>
        <bgColor indexed="64"/>
      </patternFill>
    </fill>
    <fill>
      <patternFill patternType="solid">
        <fgColor theme="4" tint="0.59996337778862885"/>
        <bgColor indexed="64"/>
      </patternFill>
    </fill>
    <fill>
      <patternFill patternType="solid">
        <fgColor rgb="FFFFFF9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249977111117893"/>
        <bgColor indexed="64"/>
      </patternFill>
    </fill>
    <fill>
      <patternFill patternType="solid">
        <fgColor theme="4"/>
        <bgColor theme="4"/>
      </patternFill>
    </fill>
    <fill>
      <patternFill patternType="solid">
        <fgColor theme="4" tint="0.79998168889431442"/>
        <bgColor indexed="64"/>
      </patternFill>
    </fill>
  </fills>
  <borders count="146">
    <border>
      <left/>
      <right/>
      <top/>
      <bottom/>
      <diagonal/>
    </border>
    <border>
      <left/>
      <right/>
      <top style="thick">
        <color indexed="64"/>
      </top>
      <bottom/>
      <diagonal/>
    </border>
    <border>
      <left/>
      <right/>
      <top/>
      <bottom style="thick">
        <color indexed="64"/>
      </bottom>
      <diagonal/>
    </border>
    <border>
      <left style="thick">
        <color indexed="64"/>
      </left>
      <right/>
      <top/>
      <bottom/>
      <diagonal/>
    </border>
    <border>
      <left/>
      <right style="thick">
        <color indexed="64"/>
      </right>
      <top/>
      <bottom/>
      <diagonal/>
    </border>
    <border>
      <left/>
      <right/>
      <top style="double">
        <color indexed="64"/>
      </top>
      <bottom/>
      <diagonal/>
    </border>
    <border>
      <left style="double">
        <color indexed="64"/>
      </left>
      <right/>
      <top/>
      <bottom/>
      <diagonal/>
    </border>
    <border>
      <left style="dashed">
        <color indexed="64"/>
      </left>
      <right style="dashed">
        <color indexed="9"/>
      </right>
      <top style="dashed">
        <color indexed="64"/>
      </top>
      <bottom style="dashed">
        <color indexed="9"/>
      </bottom>
      <diagonal/>
    </border>
    <border>
      <left style="dashed">
        <color indexed="9"/>
      </left>
      <right style="dashed">
        <color indexed="9"/>
      </right>
      <top style="dashed">
        <color indexed="64"/>
      </top>
      <bottom style="dashed">
        <color indexed="9"/>
      </bottom>
      <diagonal/>
    </border>
    <border>
      <left style="dashed">
        <color indexed="64"/>
      </left>
      <right style="dashed">
        <color indexed="9"/>
      </right>
      <top style="dashed">
        <color indexed="9"/>
      </top>
      <bottom style="dashed">
        <color indexed="9"/>
      </bottom>
      <diagonal/>
    </border>
    <border>
      <left style="dashed">
        <color indexed="9"/>
      </left>
      <right style="dashed">
        <color indexed="9"/>
      </right>
      <top style="dashed">
        <color indexed="9"/>
      </top>
      <bottom style="dashed">
        <color indexed="9"/>
      </bottom>
      <diagonal/>
    </border>
    <border>
      <left style="dashed">
        <color indexed="9"/>
      </left>
      <right style="dashed">
        <color indexed="64"/>
      </right>
      <top style="dashed">
        <color indexed="9"/>
      </top>
      <bottom style="dashed">
        <color indexed="9"/>
      </bottom>
      <diagonal/>
    </border>
    <border>
      <left style="dashed">
        <color indexed="64"/>
      </left>
      <right style="dashed">
        <color indexed="9"/>
      </right>
      <top style="dashed">
        <color indexed="9"/>
      </top>
      <bottom style="dashed">
        <color indexed="64"/>
      </bottom>
      <diagonal/>
    </border>
    <border>
      <left style="dashed">
        <color indexed="9"/>
      </left>
      <right style="dashed">
        <color indexed="9"/>
      </right>
      <top style="dashed">
        <color indexed="9"/>
      </top>
      <bottom style="dashed">
        <color indexed="64"/>
      </bottom>
      <diagonal/>
    </border>
    <border>
      <left style="dashed">
        <color indexed="9"/>
      </left>
      <right style="dashed">
        <color indexed="64"/>
      </right>
      <top style="dashed">
        <color indexed="9"/>
      </top>
      <bottom style="dashed">
        <color indexed="64"/>
      </bottom>
      <diagonal/>
    </border>
    <border>
      <left style="dashed">
        <color indexed="9"/>
      </left>
      <right/>
      <top style="dashed">
        <color indexed="64"/>
      </top>
      <bottom style="dashed">
        <color indexed="9"/>
      </bottom>
      <diagonal/>
    </border>
    <border>
      <left style="dashed">
        <color indexed="64"/>
      </left>
      <right style="dashed">
        <color indexed="9"/>
      </right>
      <top style="thick">
        <color indexed="64"/>
      </top>
      <bottom style="dashed">
        <color indexed="9"/>
      </bottom>
      <diagonal/>
    </border>
    <border>
      <left style="thick">
        <color indexed="64"/>
      </left>
      <right style="thick">
        <color indexed="9"/>
      </right>
      <top/>
      <bottom style="thick">
        <color indexed="9"/>
      </bottom>
      <diagonal/>
    </border>
    <border>
      <left style="thick">
        <color indexed="9"/>
      </left>
      <right style="thick">
        <color indexed="9"/>
      </right>
      <top/>
      <bottom style="thick">
        <color indexed="9"/>
      </bottom>
      <diagonal/>
    </border>
    <border>
      <left style="thick">
        <color indexed="9"/>
      </left>
      <right style="double">
        <color indexed="64"/>
      </right>
      <top/>
      <bottom style="thick">
        <color indexed="9"/>
      </bottom>
      <diagonal/>
    </border>
    <border>
      <left style="thick">
        <color indexed="64"/>
      </left>
      <right style="thick">
        <color indexed="9"/>
      </right>
      <top style="thick">
        <color indexed="9"/>
      </top>
      <bottom style="dashed">
        <color indexed="64"/>
      </bottom>
      <diagonal/>
    </border>
    <border>
      <left style="thick">
        <color indexed="9"/>
      </left>
      <right style="thick">
        <color indexed="9"/>
      </right>
      <top style="thick">
        <color indexed="9"/>
      </top>
      <bottom style="dashed">
        <color indexed="64"/>
      </bottom>
      <diagonal/>
    </border>
    <border>
      <left style="thick">
        <color indexed="9"/>
      </left>
      <right style="double">
        <color indexed="64"/>
      </right>
      <top style="thick">
        <color indexed="9"/>
      </top>
      <bottom style="dashed">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bottom style="double">
        <color indexed="64"/>
      </bottom>
      <diagonal/>
    </border>
    <border diagonalDown="1">
      <left style="medium">
        <color indexed="64"/>
      </left>
      <right/>
      <top style="medium">
        <color indexed="64"/>
      </top>
      <bottom/>
      <diagonal style="thin">
        <color indexed="64"/>
      </diagonal>
    </border>
    <border diagonalDown="1">
      <left/>
      <right style="medium">
        <color indexed="64"/>
      </right>
      <top style="medium">
        <color indexed="64"/>
      </top>
      <bottom/>
      <diagonal style="thin">
        <color indexed="64"/>
      </diagonal>
    </border>
    <border diagonalDown="1">
      <left style="medium">
        <color indexed="64"/>
      </left>
      <right/>
      <top/>
      <bottom style="medium">
        <color indexed="64"/>
      </bottom>
      <diagonal style="thin">
        <color indexed="64"/>
      </diagonal>
    </border>
    <border diagonalDown="1">
      <left/>
      <right style="medium">
        <color indexed="64"/>
      </right>
      <top/>
      <bottom style="medium">
        <color indexed="64"/>
      </bottom>
      <diagonal style="thin">
        <color indexed="64"/>
      </diagonal>
    </border>
    <border>
      <left style="thin">
        <color indexed="64"/>
      </left>
      <right style="thin">
        <color indexed="64"/>
      </right>
      <top/>
      <bottom/>
      <diagonal/>
    </border>
    <border>
      <left style="thin">
        <color indexed="64"/>
      </left>
      <right/>
      <top style="thick">
        <color indexed="64"/>
      </top>
      <bottom/>
      <diagonal/>
    </border>
    <border>
      <left/>
      <right style="double">
        <color indexed="64"/>
      </right>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top style="thick">
        <color indexed="64"/>
      </top>
      <bottom style="thick">
        <color indexed="64"/>
      </bottom>
      <diagonal/>
    </border>
    <border>
      <left style="medium">
        <color rgb="FFFF0000"/>
      </left>
      <right style="medium">
        <color rgb="FFFF0000"/>
      </right>
      <top style="medium">
        <color rgb="FFFF0000"/>
      </top>
      <bottom style="medium">
        <color rgb="FFFF0000"/>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auto="1"/>
      </left>
      <right/>
      <top/>
      <bottom style="double">
        <color indexed="64"/>
      </bottom>
      <diagonal/>
    </border>
    <border>
      <left/>
      <right style="medium">
        <color auto="1"/>
      </right>
      <top/>
      <bottom style="double">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auto="1"/>
      </left>
      <right/>
      <top/>
      <bottom style="thin">
        <color indexed="64"/>
      </bottom>
      <diagonal/>
    </border>
    <border>
      <left/>
      <right style="medium">
        <color auto="1"/>
      </right>
      <top/>
      <bottom style="thin">
        <color indexed="64"/>
      </bottom>
      <diagonal/>
    </border>
    <border>
      <left style="medium">
        <color indexed="64"/>
      </left>
      <right/>
      <top style="thick">
        <color indexed="64"/>
      </top>
      <bottom style="thick">
        <color indexed="64"/>
      </bottom>
      <diagonal/>
    </border>
    <border>
      <left/>
      <right style="medium">
        <color indexed="64"/>
      </right>
      <top style="thick">
        <color indexed="64"/>
      </top>
      <bottom style="thick">
        <color indexed="64"/>
      </bottom>
      <diagonal/>
    </border>
    <border>
      <left style="medium">
        <color indexed="64"/>
      </left>
      <right/>
      <top style="thick">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ck">
        <color rgb="FFFF0000"/>
      </left>
      <right style="thin">
        <color indexed="64"/>
      </right>
      <top style="thick">
        <color rgb="FFFF0000"/>
      </top>
      <bottom style="thin">
        <color indexed="64"/>
      </bottom>
      <diagonal/>
    </border>
    <border>
      <left style="thin">
        <color indexed="64"/>
      </left>
      <right style="thin">
        <color indexed="64"/>
      </right>
      <top style="thick">
        <color rgb="FFFF0000"/>
      </top>
      <bottom style="thin">
        <color indexed="64"/>
      </bottom>
      <diagonal/>
    </border>
    <border>
      <left style="thin">
        <color indexed="64"/>
      </left>
      <right style="thick">
        <color rgb="FFFF0000"/>
      </right>
      <top style="thick">
        <color rgb="FFFF0000"/>
      </top>
      <bottom style="thin">
        <color indexed="64"/>
      </bottom>
      <diagonal/>
    </border>
    <border>
      <left style="thick">
        <color rgb="FFFF0000"/>
      </left>
      <right style="thin">
        <color indexed="64"/>
      </right>
      <top style="thin">
        <color indexed="64"/>
      </top>
      <bottom style="thin">
        <color indexed="64"/>
      </bottom>
      <diagonal/>
    </border>
    <border>
      <left style="thin">
        <color indexed="64"/>
      </left>
      <right style="thick">
        <color rgb="FFFF0000"/>
      </right>
      <top style="thin">
        <color indexed="64"/>
      </top>
      <bottom style="thin">
        <color indexed="64"/>
      </bottom>
      <diagonal/>
    </border>
    <border>
      <left style="thick">
        <color rgb="FFFF0000"/>
      </left>
      <right style="thin">
        <color indexed="64"/>
      </right>
      <top style="thin">
        <color indexed="64"/>
      </top>
      <bottom style="thick">
        <color rgb="FFFF0000"/>
      </bottom>
      <diagonal/>
    </border>
    <border>
      <left style="thin">
        <color indexed="64"/>
      </left>
      <right style="thin">
        <color indexed="64"/>
      </right>
      <top style="thin">
        <color indexed="64"/>
      </top>
      <bottom style="thick">
        <color rgb="FFFF0000"/>
      </bottom>
      <diagonal/>
    </border>
    <border>
      <left style="thin">
        <color indexed="64"/>
      </left>
      <right style="thick">
        <color rgb="FFFF0000"/>
      </right>
      <top style="thin">
        <color indexed="64"/>
      </top>
      <bottom style="thick">
        <color rgb="FFFF0000"/>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
      <left style="thin">
        <color theme="0"/>
      </left>
      <right/>
      <top style="medium">
        <color indexed="64"/>
      </top>
      <bottom/>
      <diagonal/>
    </border>
    <border>
      <left style="thin">
        <color theme="0"/>
      </left>
      <right style="medium">
        <color indexed="64"/>
      </right>
      <top style="medium">
        <color indexed="64"/>
      </top>
      <bottom/>
      <diagonal/>
    </border>
    <border>
      <left/>
      <right style="medium">
        <color indexed="64"/>
      </right>
      <top style="thick">
        <color indexed="64"/>
      </top>
      <bottom/>
      <diagonal/>
    </border>
    <border>
      <left style="dotted">
        <color indexed="64"/>
      </left>
      <right/>
      <top style="medium">
        <color indexed="64"/>
      </top>
      <bottom style="medium">
        <color indexed="64"/>
      </bottom>
      <diagonal/>
    </border>
    <border>
      <left style="dotted">
        <color indexed="64"/>
      </left>
      <right/>
      <top style="medium">
        <color indexed="64"/>
      </top>
      <bottom/>
      <diagonal/>
    </border>
    <border>
      <left style="dotted">
        <color indexed="64"/>
      </left>
      <right/>
      <top/>
      <bottom/>
      <diagonal/>
    </border>
    <border>
      <left style="dotted">
        <color indexed="64"/>
      </left>
      <right/>
      <top/>
      <bottom style="medium">
        <color indexed="64"/>
      </bottom>
      <diagonal/>
    </border>
    <border>
      <left/>
      <right style="dotted">
        <color indexed="64"/>
      </right>
      <top style="medium">
        <color indexed="64"/>
      </top>
      <bottom/>
      <diagonal/>
    </border>
    <border>
      <left/>
      <right style="dotted">
        <color indexed="64"/>
      </right>
      <top/>
      <bottom/>
      <diagonal/>
    </border>
    <border>
      <left/>
      <right style="dotted">
        <color indexed="64"/>
      </right>
      <top/>
      <bottom style="medium">
        <color indexed="64"/>
      </bottom>
      <diagonal/>
    </border>
    <border>
      <left/>
      <right style="dotted">
        <color indexed="64"/>
      </right>
      <top style="medium">
        <color indexed="64"/>
      </top>
      <bottom style="medium">
        <color indexed="64"/>
      </bottom>
      <diagonal/>
    </border>
    <border>
      <left style="medium">
        <color theme="1"/>
      </left>
      <right/>
      <top/>
      <bottom/>
      <diagonal/>
    </border>
    <border>
      <left/>
      <right style="medium">
        <color theme="1"/>
      </right>
      <top/>
      <bottom/>
      <diagonal/>
    </border>
    <border>
      <left style="thin">
        <color indexed="64"/>
      </left>
      <right/>
      <top/>
      <bottom style="medium">
        <color indexed="64"/>
      </bottom>
      <diagonal/>
    </border>
  </borders>
  <cellStyleXfs count="5">
    <xf numFmtId="0" fontId="0" fillId="0" borderId="0"/>
    <xf numFmtId="44" fontId="1" fillId="0" borderId="0" applyFont="0" applyFill="0" applyBorder="0" applyAlignment="0" applyProtection="0"/>
    <xf numFmtId="0" fontId="10" fillId="0" borderId="0" applyNumberFormat="0" applyFill="0" applyBorder="0" applyAlignment="0" applyProtection="0">
      <alignment vertical="top"/>
      <protection locked="0"/>
    </xf>
    <xf numFmtId="9" fontId="1" fillId="0" borderId="0" applyFont="0" applyFill="0" applyBorder="0" applyAlignment="0" applyProtection="0"/>
    <xf numFmtId="43" fontId="67" fillId="0" borderId="0" applyFont="0" applyFill="0" applyBorder="0" applyAlignment="0" applyProtection="0"/>
  </cellStyleXfs>
  <cellXfs count="1319">
    <xf numFmtId="0" fontId="0" fillId="0" borderId="0" xfId="0"/>
    <xf numFmtId="0" fontId="0" fillId="0" borderId="0" xfId="0" applyProtection="1"/>
    <xf numFmtId="0" fontId="1" fillId="0" borderId="0" xfId="0" applyFont="1" applyProtection="1"/>
    <xf numFmtId="0" fontId="0" fillId="0" borderId="0" xfId="0" applyBorder="1"/>
    <xf numFmtId="0" fontId="0" fillId="2" borderId="0" xfId="0" applyFill="1" applyProtection="1"/>
    <xf numFmtId="0" fontId="0" fillId="2" borderId="0" xfId="0" applyFill="1" applyAlignment="1" applyProtection="1"/>
    <xf numFmtId="0" fontId="1" fillId="2" borderId="0" xfId="0" applyFont="1" applyFill="1" applyProtection="1"/>
    <xf numFmtId="0" fontId="0" fillId="3" borderId="0" xfId="0" applyFill="1"/>
    <xf numFmtId="0" fontId="11" fillId="3" borderId="0" xfId="0" applyFont="1" applyFill="1" applyAlignment="1">
      <alignment horizontal="center"/>
    </xf>
    <xf numFmtId="0" fontId="13" fillId="3" borderId="0" xfId="0" applyFont="1" applyFill="1"/>
    <xf numFmtId="49" fontId="13" fillId="3" borderId="0" xfId="0" applyNumberFormat="1" applyFont="1" applyFill="1" applyAlignment="1">
      <alignment horizontal="center"/>
    </xf>
    <xf numFmtId="0" fontId="13" fillId="3" borderId="0" xfId="0" applyFont="1" applyFill="1" applyAlignment="1">
      <alignment horizontal="center"/>
    </xf>
    <xf numFmtId="0" fontId="0" fillId="0" borderId="0" xfId="0" applyFill="1" applyBorder="1" applyProtection="1"/>
    <xf numFmtId="0" fontId="4" fillId="0" borderId="0" xfId="0" applyFont="1" applyFill="1" applyAlignment="1">
      <alignment vertical="top" wrapText="1"/>
    </xf>
    <xf numFmtId="169" fontId="4" fillId="0" borderId="0" xfId="0" applyNumberFormat="1" applyFont="1" applyFill="1" applyAlignment="1">
      <alignment horizontal="right" vertical="top" wrapText="1"/>
    </xf>
    <xf numFmtId="0" fontId="0" fillId="0" borderId="0" xfId="0" applyFill="1" applyProtection="1"/>
    <xf numFmtId="169" fontId="4" fillId="0" borderId="0" xfId="0" applyNumberFormat="1" applyFont="1" applyFill="1" applyAlignment="1" applyProtection="1">
      <alignment vertical="top" wrapText="1"/>
    </xf>
    <xf numFmtId="169" fontId="16" fillId="0" borderId="0" xfId="0" applyNumberFormat="1" applyFont="1" applyFill="1" applyBorder="1" applyAlignment="1">
      <alignment horizontal="right" wrapText="1"/>
    </xf>
    <xf numFmtId="169" fontId="0" fillId="0" borderId="0" xfId="0" applyNumberFormat="1" applyFill="1" applyAlignment="1" applyProtection="1">
      <alignment horizontal="right"/>
    </xf>
    <xf numFmtId="169" fontId="9" fillId="0" borderId="0" xfId="0" applyNumberFormat="1" applyFont="1" applyFill="1" applyProtection="1"/>
    <xf numFmtId="169" fontId="15" fillId="0" borderId="0" xfId="0" applyNumberFormat="1" applyFont="1" applyFill="1" applyProtection="1"/>
    <xf numFmtId="0" fontId="8" fillId="0" borderId="0" xfId="0" applyFont="1" applyFill="1" applyAlignment="1" applyProtection="1">
      <alignment horizontal="center" vertical="center"/>
    </xf>
    <xf numFmtId="0" fontId="18" fillId="3" borderId="0" xfId="0" applyFont="1" applyFill="1"/>
    <xf numFmtId="49" fontId="18" fillId="3" borderId="0" xfId="0" applyNumberFormat="1" applyFont="1" applyFill="1" applyAlignment="1">
      <alignment horizontal="center"/>
    </xf>
    <xf numFmtId="0" fontId="18" fillId="3" borderId="0" xfId="0" applyFont="1" applyFill="1" applyAlignment="1">
      <alignment horizontal="center"/>
    </xf>
    <xf numFmtId="0" fontId="13" fillId="0" borderId="0" xfId="0" applyFont="1"/>
    <xf numFmtId="0" fontId="4" fillId="0" borderId="26" xfId="0" applyFont="1" applyFill="1" applyBorder="1" applyAlignment="1" applyProtection="1">
      <alignment horizontal="left" vertical="top" wrapText="1"/>
      <protection locked="0"/>
    </xf>
    <xf numFmtId="0" fontId="4" fillId="0" borderId="0" xfId="0" applyFont="1" applyFill="1" applyBorder="1" applyAlignment="1" applyProtection="1">
      <alignment horizontal="left" vertical="top" wrapText="1"/>
      <protection locked="0"/>
    </xf>
    <xf numFmtId="0" fontId="4" fillId="0" borderId="0" xfId="0" applyFont="1" applyFill="1" applyBorder="1" applyAlignment="1" applyProtection="1">
      <alignment wrapText="1"/>
      <protection locked="0"/>
    </xf>
    <xf numFmtId="0" fontId="4" fillId="0" borderId="0" xfId="0" applyFont="1" applyFill="1" applyBorder="1" applyAlignment="1" applyProtection="1">
      <alignment vertical="top" wrapText="1"/>
      <protection locked="0"/>
    </xf>
    <xf numFmtId="0" fontId="26" fillId="0" borderId="0" xfId="0" applyFont="1" applyFill="1" applyBorder="1" applyAlignment="1" applyProtection="1">
      <alignment horizontal="left" vertical="center" wrapText="1"/>
    </xf>
    <xf numFmtId="0" fontId="18" fillId="3" borderId="0" xfId="0" applyFont="1" applyFill="1" applyBorder="1" applyAlignment="1">
      <alignment horizontal="center"/>
    </xf>
    <xf numFmtId="0" fontId="26" fillId="0" borderId="0" xfId="0" applyFont="1" applyFill="1" applyBorder="1" applyAlignment="1" applyProtection="1">
      <alignment horizontal="left" vertical="center"/>
    </xf>
    <xf numFmtId="0" fontId="13" fillId="2" borderId="0" xfId="0" applyFont="1" applyFill="1" applyProtection="1"/>
    <xf numFmtId="0" fontId="30" fillId="0" borderId="0" xfId="0" applyFont="1" applyFill="1" applyProtection="1"/>
    <xf numFmtId="0" fontId="19" fillId="5" borderId="26" xfId="0" applyFont="1" applyFill="1" applyBorder="1" applyAlignment="1" applyProtection="1">
      <alignment horizontal="center" vertical="center"/>
    </xf>
    <xf numFmtId="0" fontId="31" fillId="0" borderId="0" xfId="0" applyFont="1" applyFill="1" applyBorder="1" applyAlignment="1">
      <alignment wrapText="1"/>
    </xf>
    <xf numFmtId="0" fontId="4" fillId="0" borderId="0" xfId="0" applyFont="1" applyFill="1" applyBorder="1" applyAlignment="1">
      <alignment wrapText="1"/>
    </xf>
    <xf numFmtId="169" fontId="4" fillId="0" borderId="0" xfId="0" applyNumberFormat="1" applyFont="1" applyFill="1" applyProtection="1"/>
    <xf numFmtId="0" fontId="11" fillId="0" borderId="0" xfId="0" applyFont="1" applyFill="1" applyBorder="1" applyAlignment="1">
      <alignment wrapText="1"/>
    </xf>
    <xf numFmtId="0" fontId="28" fillId="0" borderId="0" xfId="0" applyFont="1" applyFill="1" applyBorder="1" applyAlignment="1" applyProtection="1">
      <alignment wrapText="1"/>
    </xf>
    <xf numFmtId="0" fontId="29" fillId="0" borderId="0" xfId="0" applyFont="1" applyFill="1" applyBorder="1" applyAlignment="1">
      <alignment horizontal="left" vertical="top" wrapText="1"/>
    </xf>
    <xf numFmtId="0" fontId="27" fillId="0" borderId="0" xfId="0" applyFont="1" applyAlignment="1">
      <alignment horizontal="center"/>
    </xf>
    <xf numFmtId="0" fontId="33" fillId="0" borderId="0" xfId="0" applyFont="1"/>
    <xf numFmtId="0" fontId="26" fillId="0" borderId="0" xfId="0" applyFont="1" applyFill="1" applyBorder="1" applyAlignment="1" applyProtection="1">
      <alignment horizontal="left" wrapText="1"/>
    </xf>
    <xf numFmtId="2" fontId="2" fillId="0" borderId="0" xfId="0" applyNumberFormat="1" applyFont="1" applyFill="1" applyBorder="1" applyAlignment="1" applyProtection="1"/>
    <xf numFmtId="0" fontId="7" fillId="0" borderId="0" xfId="0" applyFont="1" applyFill="1" applyBorder="1" applyAlignment="1" applyProtection="1"/>
    <xf numFmtId="2" fontId="2" fillId="0" borderId="0" xfId="0" applyNumberFormat="1" applyFont="1" applyFill="1" applyBorder="1" applyProtection="1"/>
    <xf numFmtId="2" fontId="3" fillId="0" borderId="0" xfId="0" applyNumberFormat="1" applyFont="1" applyFill="1" applyBorder="1" applyProtection="1"/>
    <xf numFmtId="0" fontId="38" fillId="0" borderId="0" xfId="0" applyFont="1" applyFill="1" applyBorder="1" applyAlignment="1" applyProtection="1">
      <alignment wrapText="1"/>
    </xf>
    <xf numFmtId="0" fontId="38" fillId="0" borderId="0" xfId="0" applyFont="1" applyFill="1" applyBorder="1" applyAlignment="1">
      <alignment wrapText="1"/>
    </xf>
    <xf numFmtId="0" fontId="18" fillId="0" borderId="0" xfId="0" applyFont="1"/>
    <xf numFmtId="0" fontId="18" fillId="0" borderId="0" xfId="0" applyFont="1" applyAlignment="1">
      <alignment vertical="center" wrapText="1"/>
    </xf>
    <xf numFmtId="0" fontId="18" fillId="0" borderId="0" xfId="0" applyFont="1" applyAlignment="1">
      <alignment vertical="center"/>
    </xf>
    <xf numFmtId="0" fontId="18" fillId="0" borderId="0" xfId="0" applyFont="1" applyBorder="1" applyAlignment="1">
      <alignment horizontal="left" vertical="center" wrapText="1"/>
    </xf>
    <xf numFmtId="0" fontId="13" fillId="0" borderId="0" xfId="0" applyFont="1" applyFill="1" applyBorder="1"/>
    <xf numFmtId="0" fontId="21" fillId="0" borderId="0" xfId="0" applyFont="1" applyFill="1" applyBorder="1" applyAlignment="1">
      <alignment horizontal="left"/>
    </xf>
    <xf numFmtId="0" fontId="27" fillId="0" borderId="0" xfId="0" applyFont="1" applyAlignment="1">
      <alignment horizontal="center" vertical="center"/>
    </xf>
    <xf numFmtId="0" fontId="18" fillId="0" borderId="0" xfId="0" applyFont="1" applyBorder="1"/>
    <xf numFmtId="0" fontId="13" fillId="0" borderId="0" xfId="0" applyFont="1" applyBorder="1"/>
    <xf numFmtId="49" fontId="21" fillId="0" borderId="0" xfId="0" applyNumberFormat="1" applyFont="1" applyFill="1" applyBorder="1" applyAlignment="1">
      <alignment horizontal="left" vertical="center"/>
    </xf>
    <xf numFmtId="49" fontId="21" fillId="0" borderId="0" xfId="0" applyNumberFormat="1" applyFont="1" applyFill="1" applyBorder="1" applyAlignment="1">
      <alignment horizontal="left"/>
    </xf>
    <xf numFmtId="49" fontId="18" fillId="0" borderId="23" xfId="0" applyNumberFormat="1" applyFont="1" applyBorder="1" applyAlignment="1">
      <alignment horizontal="center" vertical="center"/>
    </xf>
    <xf numFmtId="0" fontId="21" fillId="3" borderId="23" xfId="0" applyFont="1" applyFill="1" applyBorder="1" applyAlignment="1">
      <alignment horizontal="center" vertical="center"/>
    </xf>
    <xf numFmtId="0" fontId="23" fillId="3" borderId="23" xfId="0" applyFont="1" applyFill="1" applyBorder="1" applyAlignment="1">
      <alignment horizontal="center" vertical="center" textRotation="90"/>
    </xf>
    <xf numFmtId="0" fontId="18" fillId="3" borderId="23" xfId="0" applyFont="1" applyFill="1" applyBorder="1"/>
    <xf numFmtId="49" fontId="18" fillId="3" borderId="23" xfId="0" applyNumberFormat="1" applyFont="1" applyFill="1" applyBorder="1" applyAlignment="1">
      <alignment horizontal="center"/>
    </xf>
    <xf numFmtId="2" fontId="18" fillId="3" borderId="23" xfId="3" applyNumberFormat="1" applyFont="1" applyFill="1" applyBorder="1"/>
    <xf numFmtId="0" fontId="18" fillId="3" borderId="23" xfId="0" applyFont="1" applyFill="1" applyBorder="1" applyAlignment="1">
      <alignment horizontal="center"/>
    </xf>
    <xf numFmtId="0" fontId="21" fillId="3" borderId="23" xfId="0" applyFont="1" applyFill="1" applyBorder="1"/>
    <xf numFmtId="2" fontId="18" fillId="3" borderId="23" xfId="3" applyNumberFormat="1" applyFont="1" applyFill="1" applyBorder="1" applyAlignment="1">
      <alignment horizontal="center"/>
    </xf>
    <xf numFmtId="2" fontId="18" fillId="3" borderId="23" xfId="0" applyNumberFormat="1" applyFont="1" applyFill="1" applyBorder="1" applyAlignment="1">
      <alignment horizontal="center"/>
    </xf>
    <xf numFmtId="0" fontId="18" fillId="3" borderId="23" xfId="0" applyFont="1" applyFill="1" applyBorder="1" applyAlignment="1">
      <alignment horizontal="left"/>
    </xf>
    <xf numFmtId="0" fontId="25" fillId="3" borderId="23" xfId="0" applyFont="1" applyFill="1" applyBorder="1"/>
    <xf numFmtId="2" fontId="18" fillId="3" borderId="23" xfId="0" applyNumberFormat="1" applyFont="1" applyFill="1" applyBorder="1"/>
    <xf numFmtId="0" fontId="21" fillId="3" borderId="46" xfId="0" applyFont="1" applyFill="1" applyBorder="1" applyAlignment="1">
      <alignment horizontal="center" vertical="center" wrapText="1"/>
    </xf>
    <xf numFmtId="0" fontId="21" fillId="3" borderId="47" xfId="0" applyFont="1" applyFill="1" applyBorder="1" applyAlignment="1">
      <alignment horizontal="center" vertical="center" wrapText="1"/>
    </xf>
    <xf numFmtId="0" fontId="28" fillId="0" borderId="0" xfId="0" applyFont="1" applyFill="1" applyAlignment="1" applyProtection="1"/>
    <xf numFmtId="0" fontId="19" fillId="5" borderId="35" xfId="0" applyFont="1" applyFill="1" applyBorder="1" applyAlignment="1" applyProtection="1">
      <alignment horizontal="center" vertical="center" wrapText="1"/>
    </xf>
    <xf numFmtId="0" fontId="26" fillId="3" borderId="51" xfId="0" applyFont="1" applyFill="1" applyBorder="1" applyAlignment="1" applyProtection="1">
      <alignment horizontal="center" vertical="center"/>
    </xf>
    <xf numFmtId="0" fontId="19" fillId="0" borderId="58" xfId="0" applyFont="1" applyFill="1" applyBorder="1" applyAlignment="1" applyProtection="1">
      <alignment horizontal="center" vertical="center" wrapText="1"/>
    </xf>
    <xf numFmtId="0" fontId="19" fillId="0" borderId="59" xfId="0" applyFont="1" applyFill="1" applyBorder="1" applyAlignment="1" applyProtection="1">
      <alignment horizontal="center"/>
    </xf>
    <xf numFmtId="0" fontId="19" fillId="0" borderId="24" xfId="0" applyFont="1" applyFill="1" applyBorder="1" applyAlignment="1" applyProtection="1">
      <alignment horizontal="center"/>
    </xf>
    <xf numFmtId="0" fontId="19" fillId="0" borderId="60" xfId="0" applyFont="1" applyFill="1" applyBorder="1" applyAlignment="1" applyProtection="1">
      <alignment horizontal="center" vertical="center" wrapText="1"/>
    </xf>
    <xf numFmtId="0" fontId="19" fillId="0" borderId="61" xfId="0" applyFont="1" applyFill="1" applyBorder="1" applyAlignment="1" applyProtection="1">
      <alignment horizontal="center"/>
    </xf>
    <xf numFmtId="0" fontId="26" fillId="4" borderId="0" xfId="0" applyFont="1" applyFill="1" applyBorder="1" applyAlignment="1" applyProtection="1">
      <alignment vertical="center" wrapText="1"/>
    </xf>
    <xf numFmtId="0" fontId="26" fillId="4" borderId="33" xfId="0" applyFont="1" applyFill="1" applyBorder="1" applyAlignment="1" applyProtection="1">
      <alignment vertical="center" wrapText="1"/>
    </xf>
    <xf numFmtId="0" fontId="26" fillId="0" borderId="35" xfId="3" applyNumberFormat="1" applyFont="1" applyFill="1" applyBorder="1" applyAlignment="1" applyProtection="1">
      <alignment horizontal="center" vertical="center"/>
    </xf>
    <xf numFmtId="0" fontId="0" fillId="0" borderId="31" xfId="0" applyBorder="1" applyProtection="1"/>
    <xf numFmtId="0" fontId="0" fillId="0" borderId="32" xfId="0" applyBorder="1" applyProtection="1"/>
    <xf numFmtId="0" fontId="0" fillId="0" borderId="0" xfId="0" applyBorder="1" applyProtection="1"/>
    <xf numFmtId="0" fontId="0" fillId="0" borderId="33" xfId="0" applyBorder="1" applyProtection="1"/>
    <xf numFmtId="0" fontId="26" fillId="0" borderId="26" xfId="0" applyFont="1" applyBorder="1" applyAlignment="1" applyProtection="1"/>
    <xf numFmtId="0" fontId="26" fillId="0" borderId="0" xfId="0" applyFont="1" applyBorder="1" applyAlignment="1" applyProtection="1"/>
    <xf numFmtId="0" fontId="28" fillId="0" borderId="0" xfId="0" applyFont="1" applyBorder="1" applyAlignment="1" applyProtection="1"/>
    <xf numFmtId="0" fontId="28" fillId="0" borderId="33" xfId="0" applyFont="1" applyBorder="1" applyAlignment="1" applyProtection="1"/>
    <xf numFmtId="0" fontId="0" fillId="0" borderId="26" xfId="0" applyBorder="1" applyProtection="1"/>
    <xf numFmtId="0" fontId="0" fillId="3" borderId="26" xfId="0" applyFill="1" applyBorder="1" applyAlignment="1" applyProtection="1"/>
    <xf numFmtId="0" fontId="0" fillId="0" borderId="0" xfId="0" applyFill="1" applyBorder="1" applyAlignment="1" applyProtection="1"/>
    <xf numFmtId="0" fontId="0" fillId="3" borderId="0" xfId="0" applyFill="1" applyBorder="1" applyProtection="1"/>
    <xf numFmtId="0" fontId="0" fillId="0" borderId="17" xfId="0" applyBorder="1" applyProtection="1"/>
    <xf numFmtId="0" fontId="0" fillId="0" borderId="18" xfId="0" applyBorder="1" applyProtection="1"/>
    <xf numFmtId="0" fontId="0" fillId="0" borderId="19" xfId="0" applyBorder="1" applyProtection="1"/>
    <xf numFmtId="0" fontId="0" fillId="0" borderId="6" xfId="0" applyBorder="1" applyProtection="1"/>
    <xf numFmtId="0" fontId="0" fillId="0" borderId="20" xfId="0" applyBorder="1" applyProtection="1"/>
    <xf numFmtId="0" fontId="0" fillId="0" borderId="21" xfId="0" applyBorder="1" applyProtection="1"/>
    <xf numFmtId="0" fontId="0" fillId="0" borderId="22" xfId="0" applyBorder="1" applyProtection="1"/>
    <xf numFmtId="0" fontId="0" fillId="0" borderId="4" xfId="0" applyBorder="1" applyProtection="1"/>
    <xf numFmtId="0" fontId="0" fillId="0" borderId="1" xfId="0" applyBorder="1" applyProtection="1"/>
    <xf numFmtId="0" fontId="0" fillId="0" borderId="7" xfId="0" applyBorder="1" applyProtection="1"/>
    <xf numFmtId="0" fontId="0" fillId="0" borderId="8" xfId="0" applyBorder="1" applyProtection="1"/>
    <xf numFmtId="0" fontId="0" fillId="0" borderId="15" xfId="0" applyBorder="1" applyProtection="1"/>
    <xf numFmtId="0" fontId="0" fillId="0" borderId="16" xfId="0" applyBorder="1" applyProtection="1"/>
    <xf numFmtId="0" fontId="0" fillId="0" borderId="9" xfId="0" applyBorder="1" applyProtection="1"/>
    <xf numFmtId="0" fontId="0" fillId="0" borderId="10" xfId="0" applyBorder="1" applyProtection="1"/>
    <xf numFmtId="0" fontId="0" fillId="0" borderId="11" xfId="0" applyBorder="1" applyProtection="1"/>
    <xf numFmtId="0" fontId="0" fillId="0" borderId="2" xfId="0" applyBorder="1" applyProtection="1"/>
    <xf numFmtId="0" fontId="0" fillId="0" borderId="5" xfId="0" applyBorder="1" applyProtection="1"/>
    <xf numFmtId="0" fontId="0" fillId="0" borderId="12" xfId="0" applyBorder="1" applyProtection="1"/>
    <xf numFmtId="0" fontId="0" fillId="0" borderId="13" xfId="0" applyBorder="1" applyProtection="1"/>
    <xf numFmtId="0" fontId="0" fillId="0" borderId="14" xfId="0" applyBorder="1" applyProtection="1"/>
    <xf numFmtId="0" fontId="0" fillId="0" borderId="3" xfId="0" applyBorder="1" applyProtection="1"/>
    <xf numFmtId="0" fontId="21" fillId="0" borderId="0" xfId="0" applyFont="1" applyBorder="1" applyProtection="1"/>
    <xf numFmtId="0" fontId="18" fillId="0" borderId="0" xfId="0" applyFont="1" applyBorder="1" applyProtection="1"/>
    <xf numFmtId="0" fontId="14" fillId="0" borderId="0" xfId="0" applyFont="1" applyBorder="1" applyProtection="1"/>
    <xf numFmtId="0" fontId="9" fillId="0" borderId="0" xfId="0" applyFont="1" applyBorder="1" applyProtection="1"/>
    <xf numFmtId="0" fontId="1" fillId="3" borderId="26" xfId="0" applyFont="1" applyFill="1" applyBorder="1" applyAlignment="1" applyProtection="1"/>
    <xf numFmtId="0" fontId="0" fillId="3" borderId="26" xfId="0" applyFill="1" applyBorder="1" applyProtection="1"/>
    <xf numFmtId="0" fontId="0" fillId="0" borderId="40" xfId="0" applyBorder="1" applyProtection="1"/>
    <xf numFmtId="0" fontId="0" fillId="0" borderId="36" xfId="0" applyBorder="1" applyProtection="1"/>
    <xf numFmtId="0" fontId="0" fillId="3" borderId="0" xfId="0" applyFill="1" applyBorder="1" applyAlignment="1" applyProtection="1"/>
    <xf numFmtId="0" fontId="0" fillId="0" borderId="41" xfId="0" applyBorder="1" applyProtection="1"/>
    <xf numFmtId="0" fontId="19" fillId="0" borderId="35" xfId="3" applyNumberFormat="1" applyFont="1" applyFill="1" applyBorder="1" applyAlignment="1" applyProtection="1">
      <alignment horizontal="center" vertical="center" wrapText="1"/>
    </xf>
    <xf numFmtId="0" fontId="35" fillId="3" borderId="0" xfId="0" applyFont="1" applyFill="1" applyAlignment="1"/>
    <xf numFmtId="0" fontId="32" fillId="3" borderId="0" xfId="0" applyFont="1" applyFill="1" applyAlignment="1"/>
    <xf numFmtId="0" fontId="19" fillId="5" borderId="40" xfId="0" applyFont="1" applyFill="1" applyBorder="1" applyAlignment="1" applyProtection="1">
      <alignment horizontal="center" vertical="center"/>
    </xf>
    <xf numFmtId="2" fontId="26" fillId="4" borderId="26" xfId="1" applyNumberFormat="1" applyFont="1" applyFill="1" applyBorder="1" applyAlignment="1" applyProtection="1">
      <alignment vertical="center" wrapText="1"/>
    </xf>
    <xf numFmtId="2" fontId="26" fillId="4" borderId="40" xfId="1" applyNumberFormat="1" applyFont="1" applyFill="1" applyBorder="1" applyAlignment="1" applyProtection="1">
      <alignment vertical="center" wrapText="1"/>
    </xf>
    <xf numFmtId="0" fontId="18" fillId="14" borderId="23" xfId="0" applyFont="1" applyFill="1" applyBorder="1" applyAlignment="1" applyProtection="1">
      <alignment horizontal="center" vertical="center"/>
      <protection locked="0"/>
    </xf>
    <xf numFmtId="0" fontId="18" fillId="6" borderId="23" xfId="0" applyFont="1" applyFill="1" applyBorder="1" applyAlignment="1" applyProtection="1">
      <alignment horizontal="center" vertical="center"/>
      <protection locked="0"/>
    </xf>
    <xf numFmtId="14" fontId="18" fillId="6" borderId="23" xfId="0" applyNumberFormat="1" applyFont="1" applyFill="1" applyBorder="1" applyAlignment="1" applyProtection="1">
      <alignment horizontal="center" vertical="center"/>
      <protection locked="0"/>
    </xf>
    <xf numFmtId="0" fontId="18" fillId="6" borderId="24" xfId="0" applyFont="1" applyFill="1" applyBorder="1" applyProtection="1">
      <protection locked="0"/>
    </xf>
    <xf numFmtId="2" fontId="26" fillId="8" borderId="23" xfId="1" applyNumberFormat="1" applyFont="1" applyFill="1" applyBorder="1" applyAlignment="1" applyProtection="1">
      <alignment horizontal="center" vertical="center" wrapText="1"/>
    </xf>
    <xf numFmtId="0" fontId="26" fillId="6" borderId="23" xfId="3" applyNumberFormat="1" applyFont="1" applyFill="1" applyBorder="1" applyAlignment="1" applyProtection="1">
      <alignment horizontal="center" vertical="center"/>
      <protection locked="0"/>
    </xf>
    <xf numFmtId="2" fontId="26" fillId="14" borderId="23" xfId="1" applyNumberFormat="1" applyFont="1" applyFill="1" applyBorder="1" applyAlignment="1" applyProtection="1">
      <alignment horizontal="center" vertical="center" wrapText="1"/>
    </xf>
    <xf numFmtId="2" fontId="26" fillId="5" borderId="23" xfId="1" applyNumberFormat="1" applyFont="1" applyFill="1" applyBorder="1" applyAlignment="1" applyProtection="1">
      <alignment horizontal="center" vertical="center" wrapText="1"/>
    </xf>
    <xf numFmtId="2" fontId="26" fillId="4" borderId="81" xfId="1" applyNumberFormat="1" applyFont="1" applyFill="1" applyBorder="1" applyAlignment="1" applyProtection="1">
      <alignment horizontal="center" vertical="center" wrapText="1"/>
    </xf>
    <xf numFmtId="0" fontId="0" fillId="13" borderId="97" xfId="0" applyFill="1" applyBorder="1" applyAlignment="1" applyProtection="1">
      <protection locked="0"/>
    </xf>
    <xf numFmtId="0" fontId="0" fillId="13" borderId="99" xfId="0" applyFill="1" applyBorder="1" applyAlignment="1" applyProtection="1">
      <protection locked="0"/>
    </xf>
    <xf numFmtId="0" fontId="0" fillId="13" borderId="102" xfId="0" applyFill="1" applyBorder="1" applyAlignment="1" applyProtection="1">
      <protection locked="0"/>
    </xf>
    <xf numFmtId="2" fontId="26" fillId="8" borderId="35" xfId="0" applyNumberFormat="1" applyFont="1" applyFill="1" applyBorder="1" applyAlignment="1" applyProtection="1">
      <alignment horizontal="center" vertical="center"/>
    </xf>
    <xf numFmtId="0" fontId="18" fillId="0" borderId="23" xfId="0" applyFont="1" applyBorder="1" applyAlignment="1">
      <alignment horizontal="left" vertical="center" wrapText="1"/>
    </xf>
    <xf numFmtId="0" fontId="18" fillId="0" borderId="23" xfId="0" applyFont="1" applyBorder="1" applyAlignment="1">
      <alignment vertical="center" wrapText="1"/>
    </xf>
    <xf numFmtId="171" fontId="18" fillId="0" borderId="23" xfId="0" applyNumberFormat="1" applyFont="1" applyBorder="1" applyAlignment="1">
      <alignment horizontal="center" vertical="center"/>
    </xf>
    <xf numFmtId="0" fontId="0" fillId="3" borderId="36" xfId="0" applyFill="1" applyBorder="1" applyAlignment="1" applyProtection="1">
      <alignment textRotation="90"/>
    </xf>
    <xf numFmtId="0" fontId="0" fillId="3" borderId="0" xfId="0" applyFill="1" applyBorder="1" applyAlignment="1" applyProtection="1">
      <alignment horizontal="left"/>
    </xf>
    <xf numFmtId="0" fontId="21" fillId="9" borderId="23" xfId="0" applyFont="1" applyFill="1" applyBorder="1" applyAlignment="1">
      <alignment horizontal="center" vertical="center"/>
    </xf>
    <xf numFmtId="0" fontId="18" fillId="0" borderId="23" xfId="0" applyFont="1" applyFill="1" applyBorder="1" applyAlignment="1">
      <alignment vertical="center" wrapText="1"/>
    </xf>
    <xf numFmtId="0" fontId="13" fillId="0" borderId="0" xfId="0" applyFont="1" applyAlignment="1">
      <alignment horizontal="center" vertical="center"/>
    </xf>
    <xf numFmtId="0" fontId="33" fillId="0" borderId="0" xfId="0" applyFont="1" applyAlignment="1">
      <alignment horizontal="center" vertical="center"/>
    </xf>
    <xf numFmtId="0" fontId="0" fillId="0" borderId="0" xfId="0" applyAlignment="1">
      <alignment horizontal="center" vertical="center"/>
    </xf>
    <xf numFmtId="0" fontId="5" fillId="4" borderId="40" xfId="0" applyFont="1" applyFill="1" applyBorder="1" applyAlignment="1" applyProtection="1">
      <alignment horizontal="left"/>
    </xf>
    <xf numFmtId="0" fontId="5" fillId="4" borderId="36" xfId="0" applyFont="1" applyFill="1" applyBorder="1" applyAlignment="1" applyProtection="1">
      <alignment horizontal="left"/>
    </xf>
    <xf numFmtId="0" fontId="0" fillId="4" borderId="36" xfId="0" applyFill="1" applyBorder="1" applyAlignment="1" applyProtection="1">
      <alignment horizontal="left"/>
    </xf>
    <xf numFmtId="0" fontId="0" fillId="3" borderId="33" xfId="0" applyFill="1" applyBorder="1" applyProtection="1"/>
    <xf numFmtId="0" fontId="0" fillId="3" borderId="40" xfId="0" applyFill="1" applyBorder="1" applyProtection="1"/>
    <xf numFmtId="0" fontId="0" fillId="3" borderId="36" xfId="0" applyFill="1" applyBorder="1" applyProtection="1"/>
    <xf numFmtId="0" fontId="0" fillId="3" borderId="41" xfId="0" applyFill="1" applyBorder="1" applyProtection="1"/>
    <xf numFmtId="0" fontId="0" fillId="3" borderId="0" xfId="0" applyFill="1" applyBorder="1" applyAlignment="1" applyProtection="1">
      <protection locked="0"/>
    </xf>
    <xf numFmtId="0" fontId="1" fillId="0" borderId="26" xfId="0" applyFont="1" applyBorder="1"/>
    <xf numFmtId="0" fontId="0" fillId="3" borderId="31" xfId="0" applyFill="1" applyBorder="1" applyAlignment="1" applyProtection="1">
      <alignment textRotation="90"/>
    </xf>
    <xf numFmtId="0" fontId="46" fillId="0" borderId="26" xfId="0" applyFont="1" applyBorder="1"/>
    <xf numFmtId="0" fontId="43" fillId="4" borderId="34" xfId="0" applyFont="1" applyFill="1" applyBorder="1" applyAlignment="1" applyProtection="1">
      <alignment vertical="center"/>
    </xf>
    <xf numFmtId="0" fontId="32" fillId="3" borderId="0" xfId="0" applyFont="1" applyFill="1" applyBorder="1" applyAlignment="1" applyProtection="1">
      <alignment vertical="top" wrapText="1"/>
    </xf>
    <xf numFmtId="0" fontId="12" fillId="3" borderId="0" xfId="0" applyFont="1" applyFill="1" applyBorder="1" applyAlignment="1" applyProtection="1">
      <alignment horizontal="left"/>
    </xf>
    <xf numFmtId="0" fontId="35" fillId="3" borderId="0" xfId="0" applyFont="1" applyFill="1" applyBorder="1" applyAlignment="1" applyProtection="1">
      <alignment horizontal="left"/>
    </xf>
    <xf numFmtId="0" fontId="18" fillId="3" borderId="0" xfId="0" applyFont="1" applyFill="1"/>
    <xf numFmtId="0" fontId="18" fillId="6" borderId="80" xfId="0" applyFont="1" applyFill="1" applyBorder="1" applyAlignment="1" applyProtection="1">
      <alignment horizontal="center" vertical="center"/>
      <protection locked="0"/>
    </xf>
    <xf numFmtId="14" fontId="18" fillId="6" borderId="80" xfId="0" applyNumberFormat="1" applyFont="1" applyFill="1" applyBorder="1" applyAlignment="1" applyProtection="1">
      <alignment horizontal="center" vertical="center"/>
      <protection locked="0"/>
    </xf>
    <xf numFmtId="0" fontId="18" fillId="14" borderId="80" xfId="0" applyFont="1" applyFill="1" applyBorder="1" applyAlignment="1" applyProtection="1">
      <alignment horizontal="center" vertical="center"/>
      <protection locked="0"/>
    </xf>
    <xf numFmtId="0" fontId="18" fillId="6" borderId="59" xfId="0" applyFont="1" applyFill="1" applyBorder="1" applyProtection="1">
      <protection locked="0"/>
    </xf>
    <xf numFmtId="0" fontId="18" fillId="6" borderId="81" xfId="0" applyFont="1" applyFill="1" applyBorder="1" applyAlignment="1" applyProtection="1">
      <alignment horizontal="center" vertical="center"/>
      <protection locked="0"/>
    </xf>
    <xf numFmtId="14" fontId="18" fillId="6" borderId="81" xfId="0" applyNumberFormat="1" applyFont="1" applyFill="1" applyBorder="1" applyAlignment="1" applyProtection="1">
      <alignment horizontal="center" vertical="center"/>
      <protection locked="0"/>
    </xf>
    <xf numFmtId="0" fontId="18" fillId="14" borderId="81" xfId="0" applyFont="1" applyFill="1" applyBorder="1" applyAlignment="1" applyProtection="1">
      <alignment horizontal="center" vertical="center"/>
      <protection locked="0"/>
    </xf>
    <xf numFmtId="0" fontId="18" fillId="6" borderId="61" xfId="0" applyFont="1" applyFill="1" applyBorder="1" applyProtection="1">
      <protection locked="0"/>
    </xf>
    <xf numFmtId="0" fontId="1" fillId="4" borderId="105" xfId="0" applyFont="1" applyFill="1" applyBorder="1" applyAlignment="1">
      <alignment horizontal="left" indent="2"/>
    </xf>
    <xf numFmtId="0" fontId="1" fillId="4" borderId="108" xfId="0" applyFont="1" applyFill="1" applyBorder="1" applyAlignment="1">
      <alignment horizontal="left" indent="2"/>
    </xf>
    <xf numFmtId="0" fontId="1" fillId="4" borderId="111" xfId="0" applyFont="1" applyFill="1" applyBorder="1" applyAlignment="1">
      <alignment horizontal="left" indent="2"/>
    </xf>
    <xf numFmtId="0" fontId="47" fillId="0" borderId="0" xfId="0" applyFont="1"/>
    <xf numFmtId="0" fontId="1" fillId="3" borderId="0" xfId="0" applyFont="1" applyFill="1"/>
    <xf numFmtId="0" fontId="47" fillId="15" borderId="62" xfId="0" applyFont="1" applyFill="1" applyBorder="1"/>
    <xf numFmtId="0" fontId="18" fillId="3" borderId="23" xfId="0" applyNumberFormat="1" applyFont="1" applyFill="1" applyBorder="1" applyAlignment="1">
      <alignment horizontal="center"/>
    </xf>
    <xf numFmtId="0" fontId="18" fillId="15" borderId="73" xfId="0" applyFont="1" applyFill="1" applyBorder="1"/>
    <xf numFmtId="0" fontId="1" fillId="4" borderId="31" xfId="0" applyFont="1" applyFill="1" applyBorder="1"/>
    <xf numFmtId="0" fontId="1" fillId="4" borderId="32" xfId="0" applyFont="1" applyFill="1" applyBorder="1"/>
    <xf numFmtId="0" fontId="18" fillId="15" borderId="104" xfId="0" applyFont="1" applyFill="1" applyBorder="1"/>
    <xf numFmtId="0" fontId="1" fillId="4" borderId="26" xfId="0" applyFont="1" applyFill="1" applyBorder="1" applyAlignment="1">
      <alignment horizontal="left" indent="2"/>
    </xf>
    <xf numFmtId="2" fontId="18" fillId="3" borderId="0" xfId="0" applyNumberFormat="1" applyFont="1" applyFill="1"/>
    <xf numFmtId="0" fontId="1" fillId="4" borderId="105" xfId="0" applyFont="1" applyFill="1" applyBorder="1"/>
    <xf numFmtId="0" fontId="1" fillId="4" borderId="26" xfId="0" applyFont="1" applyFill="1" applyBorder="1"/>
    <xf numFmtId="2" fontId="18" fillId="0" borderId="0" xfId="0" applyNumberFormat="1" applyFont="1"/>
    <xf numFmtId="0" fontId="1" fillId="4" borderId="40" xfId="0" applyFont="1" applyFill="1" applyBorder="1"/>
    <xf numFmtId="0" fontId="18" fillId="0" borderId="0" xfId="0" applyFont="1" applyFill="1"/>
    <xf numFmtId="0" fontId="1" fillId="0" borderId="0" xfId="0" applyFont="1" applyFill="1"/>
    <xf numFmtId="2" fontId="18" fillId="0" borderId="0" xfId="0" applyNumberFormat="1" applyFont="1" applyFill="1"/>
    <xf numFmtId="0" fontId="47" fillId="0" borderId="0" xfId="0" applyFont="1" applyFill="1"/>
    <xf numFmtId="0" fontId="18" fillId="15" borderId="73" xfId="0" applyFont="1" applyFill="1" applyBorder="1" applyAlignment="1">
      <alignment horizontal="left" vertical="center"/>
    </xf>
    <xf numFmtId="0" fontId="18" fillId="15" borderId="104" xfId="0" applyFont="1" applyFill="1" applyBorder="1" applyAlignment="1">
      <alignment horizontal="left" vertical="center"/>
    </xf>
    <xf numFmtId="0" fontId="47" fillId="16" borderId="0" xfId="0" applyFont="1" applyFill="1"/>
    <xf numFmtId="0" fontId="18" fillId="15" borderId="62" xfId="0" applyFont="1" applyFill="1" applyBorder="1"/>
    <xf numFmtId="0" fontId="18" fillId="15" borderId="73" xfId="0" applyFont="1" applyFill="1" applyBorder="1" applyAlignment="1">
      <alignment horizontal="left"/>
    </xf>
    <xf numFmtId="0" fontId="18" fillId="16" borderId="73" xfId="0" applyFont="1" applyFill="1" applyBorder="1" applyAlignment="1">
      <alignment horizontal="left" vertical="center"/>
    </xf>
    <xf numFmtId="0" fontId="18" fillId="16" borderId="104" xfId="0" applyFont="1" applyFill="1" applyBorder="1" applyAlignment="1">
      <alignment horizontal="left" vertical="center"/>
    </xf>
    <xf numFmtId="0" fontId="18" fillId="15" borderId="104" xfId="0" applyFont="1" applyFill="1" applyBorder="1" applyAlignment="1">
      <alignment horizontal="left"/>
    </xf>
    <xf numFmtId="0" fontId="18" fillId="6" borderId="114" xfId="0" applyFont="1" applyFill="1" applyBorder="1" applyProtection="1">
      <protection locked="0"/>
    </xf>
    <xf numFmtId="0" fontId="18" fillId="14" borderId="104" xfId="0" applyFont="1" applyFill="1" applyBorder="1" applyAlignment="1" applyProtection="1">
      <alignment horizontal="center" vertical="center"/>
      <protection locked="0"/>
    </xf>
    <xf numFmtId="173" fontId="28" fillId="8" borderId="58" xfId="0" applyNumberFormat="1" applyFont="1" applyFill="1" applyBorder="1" applyAlignment="1" applyProtection="1">
      <alignment horizontal="center" vertical="center"/>
    </xf>
    <xf numFmtId="173" fontId="28" fillId="8" borderId="80" xfId="0" applyNumberFormat="1" applyFont="1" applyFill="1" applyBorder="1" applyAlignment="1" applyProtection="1">
      <alignment horizontal="center" vertical="center"/>
    </xf>
    <xf numFmtId="173" fontId="28" fillId="8" borderId="59" xfId="0" applyNumberFormat="1" applyFont="1" applyFill="1" applyBorder="1" applyAlignment="1" applyProtection="1">
      <alignment horizontal="center" vertical="center"/>
    </xf>
    <xf numFmtId="173" fontId="26" fillId="8" borderId="59" xfId="0" applyNumberFormat="1" applyFont="1" applyFill="1" applyBorder="1" applyAlignment="1" applyProtection="1">
      <alignment horizontal="center" vertical="center"/>
    </xf>
    <xf numFmtId="173" fontId="28" fillId="8" borderId="25" xfId="0" applyNumberFormat="1" applyFont="1" applyFill="1" applyBorder="1" applyAlignment="1" applyProtection="1">
      <alignment horizontal="center" vertical="center"/>
    </xf>
    <xf numFmtId="173" fontId="28" fillId="8" borderId="23" xfId="0" applyNumberFormat="1" applyFont="1" applyFill="1" applyBorder="1" applyAlignment="1" applyProtection="1">
      <alignment horizontal="center" vertical="center"/>
    </xf>
    <xf numFmtId="173" fontId="28" fillId="8" borderId="24" xfId="0" applyNumberFormat="1" applyFont="1" applyFill="1" applyBorder="1" applyAlignment="1" applyProtection="1">
      <alignment horizontal="center" vertical="center"/>
    </xf>
    <xf numFmtId="173" fontId="26" fillId="8" borderId="24" xfId="0" applyNumberFormat="1" applyFont="1" applyFill="1" applyBorder="1" applyAlignment="1" applyProtection="1">
      <alignment horizontal="center" vertical="center"/>
    </xf>
    <xf numFmtId="173" fontId="28" fillId="8" borderId="60" xfId="0" applyNumberFormat="1" applyFont="1" applyFill="1" applyBorder="1" applyAlignment="1" applyProtection="1">
      <alignment horizontal="center" vertical="center"/>
    </xf>
    <xf numFmtId="173" fontId="28" fillId="8" borderId="81" xfId="0" applyNumberFormat="1" applyFont="1" applyFill="1" applyBorder="1" applyAlignment="1" applyProtection="1">
      <alignment horizontal="center" vertical="center"/>
    </xf>
    <xf numFmtId="173" fontId="28" fillId="8" borderId="61" xfId="0" applyNumberFormat="1" applyFont="1" applyFill="1" applyBorder="1" applyAlignment="1" applyProtection="1">
      <alignment horizontal="center" vertical="center"/>
    </xf>
    <xf numFmtId="173" fontId="26" fillId="8" borderId="61" xfId="0" applyNumberFormat="1" applyFont="1" applyFill="1" applyBorder="1" applyAlignment="1" applyProtection="1">
      <alignment horizontal="center" vertical="center"/>
    </xf>
    <xf numFmtId="173" fontId="28" fillId="8" borderId="53" xfId="0" applyNumberFormat="1" applyFont="1" applyFill="1" applyBorder="1" applyAlignment="1" applyProtection="1">
      <alignment horizontal="center" vertical="center"/>
    </xf>
    <xf numFmtId="173" fontId="28" fillId="8" borderId="27" xfId="0" applyNumberFormat="1" applyFont="1" applyFill="1" applyBorder="1" applyAlignment="1" applyProtection="1">
      <alignment horizontal="center" vertical="center"/>
    </xf>
    <xf numFmtId="173" fontId="28" fillId="8" borderId="54" xfId="0" applyNumberFormat="1" applyFont="1" applyFill="1" applyBorder="1" applyAlignment="1" applyProtection="1">
      <alignment horizontal="center" vertical="center"/>
    </xf>
    <xf numFmtId="173" fontId="26" fillId="8" borderId="54" xfId="0" applyNumberFormat="1" applyFont="1" applyFill="1" applyBorder="1" applyAlignment="1" applyProtection="1">
      <alignment horizontal="center" vertical="center"/>
    </xf>
    <xf numFmtId="2" fontId="13" fillId="3" borderId="0" xfId="0" applyNumberFormat="1" applyFont="1" applyFill="1"/>
    <xf numFmtId="0" fontId="18" fillId="16" borderId="23" xfId="0" applyFont="1" applyFill="1" applyBorder="1" applyAlignment="1">
      <alignment horizontal="center"/>
    </xf>
    <xf numFmtId="49" fontId="26" fillId="3" borderId="53" xfId="0" applyNumberFormat="1" applyFont="1" applyFill="1" applyBorder="1" applyAlignment="1" applyProtection="1">
      <alignment horizontal="center" vertical="center" wrapText="1"/>
    </xf>
    <xf numFmtId="49" fontId="26" fillId="3" borderId="27" xfId="0" applyNumberFormat="1" applyFont="1" applyFill="1" applyBorder="1" applyAlignment="1" applyProtection="1">
      <alignment horizontal="center" vertical="center" wrapText="1"/>
    </xf>
    <xf numFmtId="49" fontId="26" fillId="3" borderId="54" xfId="0" applyNumberFormat="1" applyFont="1" applyFill="1" applyBorder="1" applyAlignment="1" applyProtection="1">
      <alignment horizontal="center" vertical="center" wrapText="1"/>
    </xf>
    <xf numFmtId="0" fontId="26" fillId="4" borderId="0" xfId="0" applyFont="1" applyFill="1" applyBorder="1" applyAlignment="1" applyProtection="1">
      <alignment vertical="center"/>
    </xf>
    <xf numFmtId="0" fontId="47" fillId="0" borderId="0" xfId="0" applyFont="1" applyFill="1" applyBorder="1" applyAlignment="1">
      <alignment horizontal="center"/>
    </xf>
    <xf numFmtId="0" fontId="47" fillId="0" borderId="46" xfId="0" applyFont="1" applyFill="1" applyBorder="1" applyAlignment="1">
      <alignment horizontal="center"/>
    </xf>
    <xf numFmtId="0" fontId="47" fillId="0" borderId="64" xfId="0" applyFont="1" applyFill="1" applyBorder="1" applyAlignment="1">
      <alignment horizontal="center"/>
    </xf>
    <xf numFmtId="0" fontId="18" fillId="0" borderId="42" xfId="0" applyFont="1" applyFill="1" applyBorder="1" applyAlignment="1">
      <alignment horizontal="center"/>
    </xf>
    <xf numFmtId="0" fontId="18" fillId="0" borderId="48" xfId="0" applyFont="1" applyFill="1" applyBorder="1" applyAlignment="1">
      <alignment horizontal="center"/>
    </xf>
    <xf numFmtId="0" fontId="18" fillId="0" borderId="0" xfId="0" applyFont="1" applyFill="1" applyBorder="1" applyAlignment="1">
      <alignment horizontal="center"/>
    </xf>
    <xf numFmtId="0" fontId="18" fillId="0" borderId="0" xfId="0" applyFont="1" applyFill="1" applyBorder="1" applyAlignment="1">
      <alignment horizontal="center" vertical="center"/>
    </xf>
    <xf numFmtId="173" fontId="28" fillId="8" borderId="116" xfId="0" applyNumberFormat="1" applyFont="1" applyFill="1" applyBorder="1" applyAlignment="1" applyProtection="1">
      <alignment horizontal="center" vertical="center"/>
    </xf>
    <xf numFmtId="173" fontId="28" fillId="8" borderId="43" xfId="0" applyNumberFormat="1" applyFont="1" applyFill="1" applyBorder="1" applyAlignment="1" applyProtection="1">
      <alignment horizontal="center" vertical="center"/>
    </xf>
    <xf numFmtId="173" fontId="28" fillId="8" borderId="117" xfId="0" applyNumberFormat="1" applyFont="1" applyFill="1" applyBorder="1" applyAlignment="1" applyProtection="1">
      <alignment horizontal="center" vertical="center"/>
    </xf>
    <xf numFmtId="173" fontId="28" fillId="8" borderId="115" xfId="0" applyNumberFormat="1" applyFont="1" applyFill="1" applyBorder="1" applyAlignment="1" applyProtection="1">
      <alignment horizontal="center" vertical="center"/>
    </xf>
    <xf numFmtId="173" fontId="28" fillId="8" borderId="55" xfId="0" applyNumberFormat="1" applyFont="1" applyFill="1" applyBorder="1" applyAlignment="1" applyProtection="1">
      <alignment horizontal="center" vertical="center"/>
    </xf>
    <xf numFmtId="173" fontId="28" fillId="8" borderId="56" xfId="0" applyNumberFormat="1" applyFont="1" applyFill="1" applyBorder="1" applyAlignment="1" applyProtection="1">
      <alignment horizontal="center" vertical="center"/>
    </xf>
    <xf numFmtId="173" fontId="28" fillId="8" borderId="57" xfId="0" applyNumberFormat="1" applyFont="1" applyFill="1" applyBorder="1" applyAlignment="1" applyProtection="1">
      <alignment horizontal="center" vertical="center"/>
    </xf>
    <xf numFmtId="173" fontId="28" fillId="8" borderId="35" xfId="0" applyNumberFormat="1" applyFont="1" applyFill="1" applyBorder="1" applyAlignment="1" applyProtection="1">
      <alignment horizontal="center" vertical="center"/>
    </xf>
    <xf numFmtId="0" fontId="1" fillId="0" borderId="0" xfId="0" applyFont="1" applyAlignment="1">
      <alignment horizontal="center"/>
    </xf>
    <xf numFmtId="0" fontId="47" fillId="0" borderId="43" xfId="0" applyFont="1" applyFill="1" applyBorder="1" applyAlignment="1">
      <alignment horizontal="center"/>
    </xf>
    <xf numFmtId="0" fontId="0" fillId="0" borderId="0" xfId="0" applyAlignment="1">
      <alignment horizontal="left" vertical="center" wrapText="1"/>
    </xf>
    <xf numFmtId="0" fontId="47" fillId="17" borderId="43" xfId="0" applyFont="1" applyFill="1" applyBorder="1" applyAlignment="1">
      <alignment horizontal="center"/>
    </xf>
    <xf numFmtId="0" fontId="47" fillId="0" borderId="44" xfId="0" applyFont="1" applyFill="1" applyBorder="1" applyAlignment="1">
      <alignment horizontal="center"/>
    </xf>
    <xf numFmtId="0" fontId="21" fillId="17" borderId="104" xfId="0" applyFont="1" applyFill="1" applyBorder="1" applyAlignment="1">
      <alignment horizontal="right"/>
    </xf>
    <xf numFmtId="0" fontId="47" fillId="0" borderId="94" xfId="0" applyFont="1" applyFill="1" applyBorder="1" applyAlignment="1">
      <alignment horizontal="center"/>
    </xf>
    <xf numFmtId="0" fontId="54" fillId="8" borderId="24" xfId="0" applyFont="1" applyFill="1" applyBorder="1"/>
    <xf numFmtId="0" fontId="18" fillId="0" borderId="94" xfId="0" applyFont="1" applyFill="1" applyBorder="1" applyAlignment="1">
      <alignment horizontal="center"/>
    </xf>
    <xf numFmtId="0" fontId="51" fillId="8" borderId="118" xfId="0" applyFont="1" applyFill="1" applyBorder="1"/>
    <xf numFmtId="0" fontId="47" fillId="0" borderId="34" xfId="0" applyFont="1" applyFill="1" applyBorder="1" applyAlignment="1">
      <alignment horizontal="center"/>
    </xf>
    <xf numFmtId="0" fontId="47" fillId="0" borderId="32" xfId="0" applyFont="1" applyBorder="1"/>
    <xf numFmtId="0" fontId="18" fillId="0" borderId="44" xfId="0" applyFont="1" applyFill="1" applyBorder="1" applyAlignment="1">
      <alignment horizontal="center"/>
    </xf>
    <xf numFmtId="0" fontId="18" fillId="0" borderId="43" xfId="0" applyFont="1" applyFill="1" applyBorder="1" applyAlignment="1">
      <alignment horizontal="center"/>
    </xf>
    <xf numFmtId="0" fontId="28" fillId="8" borderId="53" xfId="0" applyFont="1" applyFill="1" applyBorder="1" applyAlignment="1" applyProtection="1">
      <alignment horizontal="center" vertical="center" wrapText="1"/>
    </xf>
    <xf numFmtId="0" fontId="28" fillId="8" borderId="27" xfId="0" applyFont="1" applyFill="1" applyBorder="1" applyAlignment="1" applyProtection="1">
      <alignment horizontal="center" vertical="center" wrapText="1"/>
    </xf>
    <xf numFmtId="0" fontId="28" fillId="8" borderId="115" xfId="0" applyFont="1" applyFill="1" applyBorder="1" applyAlignment="1" applyProtection="1">
      <alignment horizontal="center" vertical="center" wrapText="1"/>
    </xf>
    <xf numFmtId="0" fontId="0" fillId="0" borderId="0" xfId="0" applyAlignment="1"/>
    <xf numFmtId="0" fontId="44" fillId="0" borderId="0" xfId="0" applyFont="1"/>
    <xf numFmtId="0" fontId="1" fillId="0" borderId="0" xfId="0" quotePrefix="1" applyFont="1" applyBorder="1" applyAlignment="1">
      <alignment vertical="center"/>
    </xf>
    <xf numFmtId="0" fontId="0" fillId="0" borderId="0" xfId="0" applyFill="1"/>
    <xf numFmtId="0" fontId="5" fillId="0" borderId="23" xfId="0" applyFont="1" applyFill="1" applyBorder="1"/>
    <xf numFmtId="0" fontId="21" fillId="3" borderId="23" xfId="0" applyFont="1" applyFill="1" applyBorder="1" applyAlignment="1" applyProtection="1">
      <alignment horizontal="center"/>
    </xf>
    <xf numFmtId="0" fontId="27" fillId="3" borderId="33" xfId="0" applyFont="1" applyFill="1" applyBorder="1" applyAlignment="1" applyProtection="1">
      <alignment vertical="center" wrapText="1"/>
    </xf>
    <xf numFmtId="0" fontId="52" fillId="0" borderId="0" xfId="0" applyFont="1" applyFill="1"/>
    <xf numFmtId="0" fontId="18" fillId="10" borderId="104" xfId="0" applyFont="1" applyFill="1" applyBorder="1" applyAlignment="1" applyProtection="1">
      <alignment horizontal="center"/>
    </xf>
    <xf numFmtId="0" fontId="18" fillId="10" borderId="47" xfId="0" applyFont="1" applyFill="1" applyBorder="1" applyAlignment="1" applyProtection="1">
      <alignment horizontal="center"/>
    </xf>
    <xf numFmtId="0" fontId="18" fillId="10" borderId="50" xfId="0" applyFont="1" applyFill="1" applyBorder="1" applyAlignment="1" applyProtection="1">
      <alignment horizontal="center"/>
    </xf>
    <xf numFmtId="0" fontId="21" fillId="10" borderId="124" xfId="0" applyFont="1" applyFill="1" applyBorder="1" applyAlignment="1" applyProtection="1">
      <alignment horizontal="center"/>
    </xf>
    <xf numFmtId="0" fontId="21" fillId="3" borderId="45" xfId="0" applyFont="1" applyFill="1" applyBorder="1" applyAlignment="1" applyProtection="1">
      <alignment horizontal="center"/>
    </xf>
    <xf numFmtId="0" fontId="21" fillId="3" borderId="43" xfId="0" applyFont="1" applyFill="1" applyBorder="1" applyAlignment="1" applyProtection="1">
      <alignment horizontal="center"/>
    </xf>
    <xf numFmtId="0" fontId="21" fillId="0" borderId="25" xfId="0" applyFont="1" applyFill="1" applyBorder="1" applyAlignment="1" applyProtection="1">
      <alignment horizontal="center"/>
    </xf>
    <xf numFmtId="0" fontId="18" fillId="10" borderId="64" xfId="0" applyFont="1" applyFill="1" applyBorder="1" applyAlignment="1" applyProtection="1">
      <alignment horizontal="center"/>
    </xf>
    <xf numFmtId="0" fontId="18" fillId="10" borderId="62" xfId="0" applyFont="1" applyFill="1" applyBorder="1" applyAlignment="1" applyProtection="1">
      <alignment horizontal="center"/>
    </xf>
    <xf numFmtId="0" fontId="18" fillId="10" borderId="46" xfId="0" applyFont="1" applyFill="1" applyBorder="1" applyAlignment="1" applyProtection="1">
      <alignment horizontal="center"/>
    </xf>
    <xf numFmtId="0" fontId="21" fillId="10" borderId="93" xfId="0" applyFont="1" applyFill="1" applyBorder="1" applyAlignment="1" applyProtection="1">
      <alignment horizontal="center"/>
    </xf>
    <xf numFmtId="0" fontId="21" fillId="10" borderId="122" xfId="0" applyFont="1" applyFill="1" applyBorder="1" applyAlignment="1" applyProtection="1">
      <alignment horizontal="center"/>
    </xf>
    <xf numFmtId="0" fontId="21" fillId="10" borderId="80" xfId="0" applyFont="1" applyFill="1" applyBorder="1" applyAlignment="1" applyProtection="1">
      <alignment horizontal="center"/>
    </xf>
    <xf numFmtId="0" fontId="21" fillId="10" borderId="116" xfId="0" applyFont="1" applyFill="1" applyBorder="1" applyAlignment="1" applyProtection="1">
      <alignment horizontal="center"/>
    </xf>
    <xf numFmtId="0" fontId="21" fillId="10" borderId="58" xfId="0" applyFont="1" applyFill="1" applyBorder="1" applyAlignment="1" applyProtection="1">
      <alignment horizontal="center"/>
    </xf>
    <xf numFmtId="0" fontId="55" fillId="0" borderId="0" xfId="0" applyFont="1" applyFill="1" applyBorder="1" applyAlignment="1">
      <alignment horizontal="left"/>
    </xf>
    <xf numFmtId="0" fontId="0" fillId="0" borderId="34" xfId="0" applyBorder="1"/>
    <xf numFmtId="0" fontId="1" fillId="0" borderId="32" xfId="0" applyFont="1" applyBorder="1"/>
    <xf numFmtId="0" fontId="0" fillId="0" borderId="26" xfId="0" applyBorder="1"/>
    <xf numFmtId="0" fontId="1" fillId="0" borderId="33" xfId="0" applyFont="1" applyBorder="1"/>
    <xf numFmtId="0" fontId="1" fillId="0" borderId="40" xfId="0" applyFont="1" applyFill="1" applyBorder="1"/>
    <xf numFmtId="0" fontId="1" fillId="0" borderId="41" xfId="0" applyFont="1" applyBorder="1"/>
    <xf numFmtId="0" fontId="0" fillId="0" borderId="29" xfId="0" applyBorder="1"/>
    <xf numFmtId="0" fontId="0" fillId="0" borderId="49" xfId="0" applyBorder="1"/>
    <xf numFmtId="0" fontId="51" fillId="8" borderId="37" xfId="0" applyFont="1" applyFill="1" applyBorder="1"/>
    <xf numFmtId="0" fontId="51" fillId="8" borderId="38" xfId="0" applyFont="1" applyFill="1" applyBorder="1"/>
    <xf numFmtId="2" fontId="18" fillId="16" borderId="23" xfId="0" applyNumberFormat="1" applyFont="1" applyFill="1" applyBorder="1" applyAlignment="1">
      <alignment horizontal="center"/>
    </xf>
    <xf numFmtId="0" fontId="5" fillId="17" borderId="51" xfId="0" applyFont="1" applyFill="1" applyBorder="1" applyAlignment="1" applyProtection="1">
      <alignment horizontal="center" vertical="center"/>
    </xf>
    <xf numFmtId="0" fontId="5" fillId="17" borderId="52" xfId="0" applyFont="1" applyFill="1" applyBorder="1" applyAlignment="1" applyProtection="1">
      <alignment horizontal="center" vertical="center"/>
    </xf>
    <xf numFmtId="0" fontId="5" fillId="17" borderId="35" xfId="0" applyFont="1" applyFill="1" applyBorder="1" applyAlignment="1" applyProtection="1">
      <alignment horizontal="center" vertical="center" wrapText="1"/>
    </xf>
    <xf numFmtId="0" fontId="53" fillId="17" borderId="35" xfId="0" applyFont="1" applyFill="1" applyBorder="1" applyAlignment="1" applyProtection="1">
      <alignment horizontal="center" vertical="center" wrapText="1"/>
    </xf>
    <xf numFmtId="175" fontId="18" fillId="17" borderId="125" xfId="0" applyNumberFormat="1" applyFont="1" applyFill="1" applyBorder="1" applyAlignment="1" applyProtection="1">
      <alignment horizontal="center" vertical="center"/>
    </xf>
    <xf numFmtId="175" fontId="18" fillId="17" borderId="124" xfId="0" applyNumberFormat="1" applyFont="1" applyFill="1" applyBorder="1" applyAlignment="1" applyProtection="1">
      <alignment horizontal="center" vertical="center"/>
    </xf>
    <xf numFmtId="175" fontId="18" fillId="17" borderId="104" xfId="0" applyNumberFormat="1" applyFont="1" applyFill="1" applyBorder="1" applyAlignment="1" applyProtection="1">
      <alignment horizontal="center" vertical="center"/>
    </xf>
    <xf numFmtId="175" fontId="18" fillId="17" borderId="47" xfId="0" applyNumberFormat="1" applyFont="1" applyFill="1" applyBorder="1" applyAlignment="1" applyProtection="1">
      <alignment horizontal="center" vertical="center"/>
    </xf>
    <xf numFmtId="175" fontId="18" fillId="17" borderId="114" xfId="0" applyNumberFormat="1" applyFont="1" applyFill="1" applyBorder="1" applyAlignment="1" applyProtection="1">
      <alignment horizontal="center" vertical="center"/>
    </xf>
    <xf numFmtId="175" fontId="55" fillId="17" borderId="125" xfId="0" applyNumberFormat="1" applyFont="1" applyFill="1" applyBorder="1" applyAlignment="1" applyProtection="1">
      <alignment horizontal="center" vertical="center"/>
    </xf>
    <xf numFmtId="175" fontId="56" fillId="17" borderId="56" xfId="0" applyNumberFormat="1" applyFont="1" applyFill="1" applyBorder="1" applyAlignment="1" applyProtection="1">
      <alignment horizontal="center" vertical="center"/>
    </xf>
    <xf numFmtId="175" fontId="18" fillId="17" borderId="56" xfId="0" applyNumberFormat="1" applyFont="1" applyFill="1" applyBorder="1" applyAlignment="1" applyProtection="1">
      <alignment horizontal="center" vertical="center"/>
    </xf>
    <xf numFmtId="0" fontId="53" fillId="17" borderId="0" xfId="0" applyFont="1" applyFill="1" applyAlignment="1" applyProtection="1">
      <alignment horizontal="center" vertical="center"/>
    </xf>
    <xf numFmtId="0" fontId="0" fillId="17" borderId="0" xfId="0" applyFill="1" applyAlignment="1" applyProtection="1">
      <alignment horizontal="center" vertical="center"/>
    </xf>
    <xf numFmtId="0" fontId="52" fillId="17" borderId="0" xfId="0" applyFont="1" applyFill="1" applyAlignment="1" applyProtection="1">
      <alignment horizontal="center" vertical="center"/>
    </xf>
    <xf numFmtId="0" fontId="27" fillId="3" borderId="0" xfId="0" applyFont="1" applyFill="1" applyBorder="1" applyAlignment="1" applyProtection="1">
      <alignment vertical="center" wrapText="1"/>
    </xf>
    <xf numFmtId="0" fontId="28" fillId="8" borderId="35" xfId="0" applyFont="1" applyFill="1" applyBorder="1" applyAlignment="1" applyProtection="1">
      <alignment horizontal="center" vertical="center" wrapText="1"/>
    </xf>
    <xf numFmtId="0" fontId="57" fillId="17" borderId="52" xfId="0" applyNumberFormat="1" applyFont="1" applyFill="1" applyBorder="1" applyAlignment="1" applyProtection="1">
      <alignment horizontal="center" vertical="center" wrapText="1"/>
      <protection locked="0"/>
    </xf>
    <xf numFmtId="168" fontId="57" fillId="17" borderId="52" xfId="0" applyNumberFormat="1" applyFont="1" applyFill="1" applyBorder="1" applyAlignment="1" applyProtection="1">
      <alignment horizontal="left" vertical="center" wrapText="1"/>
      <protection locked="0"/>
    </xf>
    <xf numFmtId="0" fontId="21" fillId="17" borderId="42" xfId="0" applyFont="1" applyFill="1" applyBorder="1" applyAlignment="1">
      <alignment horizontal="center"/>
    </xf>
    <xf numFmtId="0" fontId="21" fillId="17" borderId="43" xfId="0" applyFont="1" applyFill="1" applyBorder="1" applyAlignment="1">
      <alignment horizontal="center"/>
    </xf>
    <xf numFmtId="0" fontId="47" fillId="0" borderId="62" xfId="0" applyFont="1" applyFill="1" applyBorder="1" applyAlignment="1">
      <alignment horizontal="center"/>
    </xf>
    <xf numFmtId="0" fontId="0" fillId="0" borderId="73" xfId="0" applyBorder="1" applyAlignment="1">
      <alignment horizontal="center"/>
    </xf>
    <xf numFmtId="0" fontId="0" fillId="0" borderId="73" xfId="0" applyBorder="1"/>
    <xf numFmtId="0" fontId="0" fillId="0" borderId="62" xfId="0" applyBorder="1" applyAlignment="1">
      <alignment horizontal="center"/>
    </xf>
    <xf numFmtId="0" fontId="0" fillId="0" borderId="104" xfId="0" applyBorder="1" applyAlignment="1">
      <alignment horizontal="center"/>
    </xf>
    <xf numFmtId="0" fontId="51" fillId="8" borderId="39" xfId="0" applyFont="1" applyFill="1" applyBorder="1"/>
    <xf numFmtId="0" fontId="26" fillId="4" borderId="36" xfId="0" applyFont="1" applyFill="1" applyBorder="1" applyAlignment="1" applyProtection="1">
      <alignment horizontal="center" vertical="center"/>
    </xf>
    <xf numFmtId="0" fontId="28" fillId="4" borderId="0" xfId="0" applyFont="1" applyFill="1" applyBorder="1" applyAlignment="1" applyProtection="1">
      <alignment vertical="center" wrapText="1"/>
      <protection locked="0"/>
    </xf>
    <xf numFmtId="164" fontId="28" fillId="8" borderId="84" xfId="1" applyNumberFormat="1" applyFont="1" applyFill="1" applyBorder="1" applyAlignment="1" applyProtection="1">
      <alignment horizontal="center" vertical="center"/>
    </xf>
    <xf numFmtId="164" fontId="28" fillId="8" borderId="85" xfId="1" applyNumberFormat="1" applyFont="1" applyFill="1" applyBorder="1" applyAlignment="1" applyProtection="1">
      <alignment horizontal="center" vertical="center"/>
    </xf>
    <xf numFmtId="164" fontId="28" fillId="8" borderId="86" xfId="1" applyNumberFormat="1" applyFont="1" applyFill="1" applyBorder="1" applyAlignment="1" applyProtection="1">
      <alignment horizontal="center" vertical="center"/>
    </xf>
    <xf numFmtId="175" fontId="28" fillId="8" borderId="55" xfId="1" applyNumberFormat="1" applyFont="1" applyFill="1" applyBorder="1" applyAlignment="1" applyProtection="1">
      <alignment horizontal="center" vertical="center"/>
    </xf>
    <xf numFmtId="175" fontId="28" fillId="8" borderId="56" xfId="1" applyNumberFormat="1" applyFont="1" applyFill="1" applyBorder="1" applyAlignment="1" applyProtection="1">
      <alignment horizontal="center" vertical="center"/>
    </xf>
    <xf numFmtId="175" fontId="28" fillId="8" borderId="57" xfId="1" applyNumberFormat="1" applyFont="1" applyFill="1" applyBorder="1" applyAlignment="1" applyProtection="1">
      <alignment horizontal="center" vertical="center"/>
    </xf>
    <xf numFmtId="164" fontId="26" fillId="8" borderId="35" xfId="1" applyNumberFormat="1" applyFont="1" applyFill="1" applyBorder="1" applyAlignment="1" applyProtection="1">
      <alignment horizontal="center" vertical="center"/>
    </xf>
    <xf numFmtId="0" fontId="26" fillId="4" borderId="26" xfId="0" applyFont="1" applyFill="1" applyBorder="1" applyAlignment="1" applyProtection="1">
      <alignment vertical="center" wrapText="1"/>
    </xf>
    <xf numFmtId="0" fontId="26" fillId="4" borderId="40" xfId="0" applyFont="1" applyFill="1" applyBorder="1" applyAlignment="1" applyProtection="1">
      <alignment vertical="center" wrapText="1"/>
    </xf>
    <xf numFmtId="0" fontId="26" fillId="4" borderId="36" xfId="0" applyFont="1" applyFill="1" applyBorder="1" applyAlignment="1" applyProtection="1">
      <alignment vertical="center" wrapText="1"/>
    </xf>
    <xf numFmtId="0" fontId="28" fillId="0" borderId="0" xfId="0" applyFont="1"/>
    <xf numFmtId="2" fontId="58" fillId="8" borderId="58" xfId="0" applyNumberFormat="1" applyFont="1" applyFill="1" applyBorder="1" applyAlignment="1">
      <alignment horizontal="center" vertical="center"/>
    </xf>
    <xf numFmtId="2" fontId="58" fillId="8" borderId="80" xfId="0" applyNumberFormat="1" applyFont="1" applyFill="1" applyBorder="1" applyAlignment="1">
      <alignment horizontal="center" vertical="center"/>
    </xf>
    <xf numFmtId="2" fontId="58" fillId="8" borderId="59" xfId="0" applyNumberFormat="1" applyFont="1" applyFill="1" applyBorder="1" applyAlignment="1">
      <alignment horizontal="center" vertical="center"/>
    </xf>
    <xf numFmtId="2" fontId="58" fillId="8" borderId="25" xfId="0" applyNumberFormat="1" applyFont="1" applyFill="1" applyBorder="1" applyAlignment="1">
      <alignment horizontal="center" vertical="center"/>
    </xf>
    <xf numFmtId="2" fontId="58" fillId="8" borderId="23" xfId="0" applyNumberFormat="1" applyFont="1" applyFill="1" applyBorder="1" applyAlignment="1">
      <alignment horizontal="center" vertical="center"/>
    </xf>
    <xf numFmtId="2" fontId="58" fillId="8" borderId="24" xfId="0" applyNumberFormat="1" applyFont="1" applyFill="1" applyBorder="1" applyAlignment="1">
      <alignment horizontal="center" vertical="center"/>
    </xf>
    <xf numFmtId="2" fontId="58" fillId="8" borderId="60" xfId="0" applyNumberFormat="1" applyFont="1" applyFill="1" applyBorder="1" applyAlignment="1">
      <alignment horizontal="center" vertical="center"/>
    </xf>
    <xf numFmtId="2" fontId="58" fillId="8" borderId="81" xfId="0" applyNumberFormat="1" applyFont="1" applyFill="1" applyBorder="1" applyAlignment="1">
      <alignment horizontal="center" vertical="center"/>
    </xf>
    <xf numFmtId="2" fontId="58" fillId="8" borderId="61" xfId="0" applyNumberFormat="1" applyFont="1" applyFill="1" applyBorder="1" applyAlignment="1">
      <alignment horizontal="center" vertical="center"/>
    </xf>
    <xf numFmtId="0" fontId="58" fillId="4" borderId="31" xfId="0" applyFont="1" applyFill="1" applyBorder="1" applyAlignment="1">
      <alignment horizontal="center"/>
    </xf>
    <xf numFmtId="0" fontId="58" fillId="4" borderId="36" xfId="0" applyFont="1" applyFill="1" applyBorder="1" applyAlignment="1">
      <alignment horizontal="center"/>
    </xf>
    <xf numFmtId="0" fontId="28" fillId="4" borderId="0" xfId="0" applyFont="1" applyFill="1" applyBorder="1"/>
    <xf numFmtId="0" fontId="28" fillId="4" borderId="0" xfId="0" applyFont="1" applyFill="1" applyBorder="1" applyAlignment="1" applyProtection="1"/>
    <xf numFmtId="0" fontId="28" fillId="4" borderId="36" xfId="0" applyFont="1" applyFill="1" applyBorder="1"/>
    <xf numFmtId="0" fontId="58" fillId="4" borderId="0" xfId="0" applyFont="1" applyFill="1" applyBorder="1" applyAlignment="1">
      <alignment horizontal="center"/>
    </xf>
    <xf numFmtId="1" fontId="26" fillId="4" borderId="31" xfId="0" applyNumberFormat="1" applyFont="1" applyFill="1" applyBorder="1" applyAlignment="1" applyProtection="1">
      <alignment horizontal="center" vertical="center"/>
    </xf>
    <xf numFmtId="2" fontId="26" fillId="4" borderId="31" xfId="0" applyNumberFormat="1" applyFont="1" applyFill="1" applyBorder="1" applyAlignment="1" applyProtection="1">
      <alignment horizontal="center" vertical="center"/>
    </xf>
    <xf numFmtId="164" fontId="26" fillId="4" borderId="0" xfId="1" applyNumberFormat="1" applyFont="1" applyFill="1" applyBorder="1" applyAlignment="1" applyProtection="1">
      <alignment horizontal="center" vertical="center"/>
    </xf>
    <xf numFmtId="0" fontId="26" fillId="4" borderId="33" xfId="0" applyFont="1" applyFill="1" applyBorder="1" applyAlignment="1" applyProtection="1">
      <alignment vertical="center"/>
    </xf>
    <xf numFmtId="44" fontId="28" fillId="6" borderId="59" xfId="1" applyFont="1" applyFill="1" applyBorder="1" applyAlignment="1" applyProtection="1">
      <protection locked="0"/>
    </xf>
    <xf numFmtId="44" fontId="28" fillId="6" borderId="24" xfId="1" applyFont="1" applyFill="1" applyBorder="1" applyAlignment="1" applyProtection="1">
      <protection locked="0"/>
    </xf>
    <xf numFmtId="44" fontId="28" fillId="6" borderId="61" xfId="1" applyFont="1" applyFill="1" applyBorder="1" applyAlignment="1" applyProtection="1">
      <protection locked="0"/>
    </xf>
    <xf numFmtId="174" fontId="26" fillId="8" borderId="54" xfId="1" applyNumberFormat="1" applyFont="1" applyFill="1" applyBorder="1" applyAlignment="1" applyProtection="1"/>
    <xf numFmtId="44" fontId="28" fillId="6" borderId="54" xfId="1" applyFont="1" applyFill="1" applyBorder="1" applyAlignment="1" applyProtection="1">
      <protection locked="0"/>
    </xf>
    <xf numFmtId="0" fontId="28" fillId="4" borderId="0" xfId="0" applyFont="1" applyFill="1"/>
    <xf numFmtId="0" fontId="58" fillId="4" borderId="32" xfId="0" applyFont="1" applyFill="1" applyBorder="1" applyAlignment="1">
      <alignment horizontal="center"/>
    </xf>
    <xf numFmtId="0" fontId="58" fillId="4" borderId="33" xfId="0" applyFont="1" applyFill="1" applyBorder="1" applyAlignment="1">
      <alignment horizontal="center"/>
    </xf>
    <xf numFmtId="0" fontId="58" fillId="4" borderId="41" xfId="0" applyFont="1" applyFill="1" applyBorder="1" applyAlignment="1">
      <alignment horizontal="center"/>
    </xf>
    <xf numFmtId="0" fontId="26" fillId="4" borderId="40" xfId="0" applyFont="1" applyFill="1" applyBorder="1" applyAlignment="1" applyProtection="1">
      <alignment horizontal="center" vertical="center"/>
    </xf>
    <xf numFmtId="0" fontId="26" fillId="3" borderId="52" xfId="0" applyFont="1" applyFill="1" applyBorder="1" applyAlignment="1" applyProtection="1">
      <alignment horizontal="center" vertical="center"/>
    </xf>
    <xf numFmtId="0" fontId="28" fillId="3" borderId="52" xfId="0" applyFont="1" applyFill="1" applyBorder="1"/>
    <xf numFmtId="174" fontId="26" fillId="3" borderId="52" xfId="1" applyNumberFormat="1" applyFont="1" applyFill="1" applyBorder="1" applyAlignment="1" applyProtection="1"/>
    <xf numFmtId="0" fontId="58" fillId="3" borderId="52" xfId="0" applyFont="1" applyFill="1" applyBorder="1" applyAlignment="1">
      <alignment horizontal="center"/>
    </xf>
    <xf numFmtId="44" fontId="28" fillId="3" borderId="52" xfId="1" applyFont="1" applyFill="1" applyBorder="1" applyAlignment="1" applyProtection="1">
      <protection locked="0"/>
    </xf>
    <xf numFmtId="0" fontId="58" fillId="3" borderId="63" xfId="0" applyFont="1" applyFill="1" applyBorder="1" applyAlignment="1">
      <alignment horizontal="center"/>
    </xf>
    <xf numFmtId="2" fontId="58" fillId="8" borderId="84" xfId="0" applyNumberFormat="1" applyFont="1" applyFill="1" applyBorder="1" applyAlignment="1">
      <alignment horizontal="center" vertical="center"/>
    </xf>
    <xf numFmtId="2" fontId="58" fillId="8" borderId="85" xfId="0" applyNumberFormat="1" applyFont="1" applyFill="1" applyBorder="1" applyAlignment="1">
      <alignment horizontal="center" vertical="center"/>
    </xf>
    <xf numFmtId="2" fontId="58" fillId="8" borderId="86" xfId="0" applyNumberFormat="1" applyFont="1" applyFill="1" applyBorder="1" applyAlignment="1">
      <alignment horizontal="center" vertical="center"/>
    </xf>
    <xf numFmtId="2" fontId="58" fillId="8" borderId="122" xfId="0" applyNumberFormat="1" applyFont="1" applyFill="1" applyBorder="1" applyAlignment="1">
      <alignment horizontal="center" vertical="center"/>
    </xf>
    <xf numFmtId="2" fontId="58" fillId="8" borderId="45" xfId="0" applyNumberFormat="1" applyFont="1" applyFill="1" applyBorder="1" applyAlignment="1">
      <alignment horizontal="center" vertical="center"/>
    </xf>
    <xf numFmtId="2" fontId="58" fillId="8" borderId="123" xfId="0" applyNumberFormat="1" applyFont="1" applyFill="1" applyBorder="1" applyAlignment="1">
      <alignment horizontal="center" vertical="center"/>
    </xf>
    <xf numFmtId="1" fontId="28" fillId="0" borderId="84" xfId="0" applyNumberFormat="1" applyFont="1" applyFill="1" applyBorder="1" applyAlignment="1" applyProtection="1">
      <alignment horizontal="center" vertical="center"/>
    </xf>
    <xf numFmtId="1" fontId="28" fillId="0" borderId="85" xfId="0" applyNumberFormat="1" applyFont="1" applyFill="1" applyBorder="1" applyAlignment="1" applyProtection="1">
      <alignment horizontal="center" vertical="center"/>
    </xf>
    <xf numFmtId="1" fontId="28" fillId="0" borderId="86" xfId="0" applyNumberFormat="1" applyFont="1" applyFill="1" applyBorder="1" applyAlignment="1" applyProtection="1">
      <alignment horizontal="center" vertical="center"/>
    </xf>
    <xf numFmtId="1" fontId="26" fillId="0" borderId="34" xfId="0" applyNumberFormat="1" applyFont="1" applyFill="1" applyBorder="1" applyAlignment="1" applyProtection="1">
      <alignment horizontal="center" vertical="center"/>
    </xf>
    <xf numFmtId="174" fontId="28" fillId="8" borderId="59" xfId="1" applyNumberFormat="1" applyFont="1" applyFill="1" applyBorder="1" applyAlignment="1" applyProtection="1"/>
    <xf numFmtId="174" fontId="28" fillId="8" borderId="24" xfId="1" applyNumberFormat="1" applyFont="1" applyFill="1" applyBorder="1" applyAlignment="1" applyProtection="1"/>
    <xf numFmtId="174" fontId="28" fillId="8" borderId="103" xfId="1" applyNumberFormat="1" applyFont="1" applyFill="1" applyBorder="1" applyAlignment="1" applyProtection="1"/>
    <xf numFmtId="0" fontId="28" fillId="4" borderId="34" xfId="0" applyFont="1" applyFill="1" applyBorder="1" applyAlignment="1" applyProtection="1"/>
    <xf numFmtId="0" fontId="28" fillId="4" borderId="26" xfId="0" applyFont="1" applyFill="1" applyBorder="1" applyAlignment="1" applyProtection="1"/>
    <xf numFmtId="0" fontId="26" fillId="4" borderId="26" xfId="0" applyFont="1" applyFill="1" applyBorder="1" applyAlignment="1" applyProtection="1">
      <alignment horizontal="center" vertical="center" wrapText="1"/>
    </xf>
    <xf numFmtId="0" fontId="26" fillId="4" borderId="0" xfId="0" applyFont="1" applyFill="1" applyBorder="1" applyAlignment="1" applyProtection="1">
      <alignment horizontal="center" vertical="center" wrapText="1"/>
    </xf>
    <xf numFmtId="0" fontId="26" fillId="4" borderId="33" xfId="0" applyFont="1" applyFill="1" applyBorder="1" applyAlignment="1" applyProtection="1">
      <alignment horizontal="center" vertical="center" wrapText="1"/>
    </xf>
    <xf numFmtId="0" fontId="26" fillId="0" borderId="58" xfId="0" applyFont="1" applyFill="1" applyBorder="1" applyAlignment="1" applyProtection="1">
      <alignment horizontal="center" vertical="center" wrapText="1"/>
    </xf>
    <xf numFmtId="0" fontId="26" fillId="0" borderId="25" xfId="0" applyFont="1" applyFill="1" applyBorder="1" applyAlignment="1" applyProtection="1">
      <alignment horizontal="center" vertical="center" wrapText="1"/>
    </xf>
    <xf numFmtId="0" fontId="26" fillId="0" borderId="60" xfId="0" applyFont="1" applyFill="1" applyBorder="1" applyAlignment="1" applyProtection="1">
      <alignment horizontal="center" vertical="center" wrapText="1"/>
    </xf>
    <xf numFmtId="164" fontId="28" fillId="8" borderId="24" xfId="1" applyNumberFormat="1" applyFont="1" applyFill="1" applyBorder="1" applyAlignment="1" applyProtection="1">
      <alignment horizontal="center" vertical="center"/>
    </xf>
    <xf numFmtId="164" fontId="28" fillId="8" borderId="59" xfId="1" applyNumberFormat="1" applyFont="1" applyFill="1" applyBorder="1" applyAlignment="1" applyProtection="1">
      <alignment horizontal="center" vertical="center"/>
    </xf>
    <xf numFmtId="164" fontId="28" fillId="8" borderId="61" xfId="1" applyNumberFormat="1" applyFont="1" applyFill="1" applyBorder="1" applyAlignment="1" applyProtection="1">
      <alignment horizontal="center" vertical="center"/>
    </xf>
    <xf numFmtId="164" fontId="26" fillId="8" borderId="54" xfId="1" applyNumberFormat="1" applyFont="1" applyFill="1" applyBorder="1" applyAlignment="1" applyProtection="1">
      <alignment horizontal="center" vertical="center"/>
    </xf>
    <xf numFmtId="0" fontId="26" fillId="4" borderId="34" xfId="0" applyFont="1" applyFill="1" applyBorder="1" applyAlignment="1" applyProtection="1">
      <alignment horizontal="center" vertical="center" wrapText="1"/>
    </xf>
    <xf numFmtId="0" fontId="26" fillId="4" borderId="31" xfId="0" applyFont="1" applyFill="1" applyBorder="1" applyAlignment="1" applyProtection="1">
      <alignment horizontal="center" vertical="center" wrapText="1"/>
    </xf>
    <xf numFmtId="0" fontId="26" fillId="4" borderId="32" xfId="0" applyFont="1" applyFill="1" applyBorder="1" applyAlignment="1" applyProtection="1">
      <alignment horizontal="center" vertical="center" wrapText="1"/>
    </xf>
    <xf numFmtId="0" fontId="26" fillId="4" borderId="31" xfId="0" applyFont="1" applyFill="1" applyBorder="1" applyAlignment="1" applyProtection="1">
      <alignment vertical="center" wrapText="1"/>
    </xf>
    <xf numFmtId="0" fontId="26" fillId="4" borderId="32" xfId="0" applyFont="1" applyFill="1" applyBorder="1" applyAlignment="1" applyProtection="1">
      <alignment vertical="center" wrapText="1"/>
    </xf>
    <xf numFmtId="0" fontId="26" fillId="4" borderId="41" xfId="0" applyFont="1" applyFill="1" applyBorder="1" applyAlignment="1" applyProtection="1">
      <alignment vertical="center" wrapText="1"/>
    </xf>
    <xf numFmtId="0" fontId="26" fillId="4" borderId="130" xfId="0" applyFont="1" applyFill="1" applyBorder="1" applyAlignment="1" applyProtection="1">
      <alignment vertical="center" wrapText="1"/>
    </xf>
    <xf numFmtId="0" fontId="26" fillId="4" borderId="2" xfId="0" applyFont="1" applyFill="1" applyBorder="1" applyAlignment="1" applyProtection="1">
      <alignment horizontal="center" vertical="center" wrapText="1"/>
    </xf>
    <xf numFmtId="0" fontId="26" fillId="4" borderId="2" xfId="0" applyFont="1" applyFill="1" applyBorder="1" applyAlignment="1" applyProtection="1">
      <alignment vertical="center" wrapText="1"/>
    </xf>
    <xf numFmtId="0" fontId="26" fillId="4" borderId="131" xfId="0" applyFont="1" applyFill="1" applyBorder="1" applyAlignment="1" applyProtection="1">
      <alignment vertical="center" wrapText="1"/>
    </xf>
    <xf numFmtId="2" fontId="26" fillId="4" borderId="33" xfId="1" applyNumberFormat="1" applyFont="1" applyFill="1" applyBorder="1" applyAlignment="1" applyProtection="1">
      <alignment vertical="center" wrapText="1"/>
    </xf>
    <xf numFmtId="0" fontId="26" fillId="4" borderId="36" xfId="0" applyFont="1" applyFill="1" applyBorder="1" applyAlignment="1" applyProtection="1">
      <alignment horizontal="center" vertical="center" wrapText="1"/>
    </xf>
    <xf numFmtId="0" fontId="0" fillId="0" borderId="0" xfId="0" applyAlignment="1">
      <alignment horizontal="center" vertical="center" wrapText="1"/>
    </xf>
    <xf numFmtId="0" fontId="1" fillId="0" borderId="0" xfId="0" applyFont="1" applyAlignment="1"/>
    <xf numFmtId="0" fontId="56" fillId="0" borderId="0" xfId="0" applyFont="1" applyFill="1" applyBorder="1" applyAlignment="1">
      <alignment horizontal="left"/>
    </xf>
    <xf numFmtId="0" fontId="26" fillId="4" borderId="40" xfId="0" applyFont="1" applyFill="1" applyBorder="1" applyAlignment="1" applyProtection="1">
      <alignment horizontal="center" vertical="center" wrapText="1"/>
    </xf>
    <xf numFmtId="0" fontId="28" fillId="0" borderId="39" xfId="0" applyFont="1" applyBorder="1"/>
    <xf numFmtId="0" fontId="28" fillId="0" borderId="38" xfId="0" applyFont="1" applyBorder="1"/>
    <xf numFmtId="0" fontId="26" fillId="0" borderId="37" xfId="0" applyFont="1" applyBorder="1"/>
    <xf numFmtId="0" fontId="26" fillId="0" borderId="35" xfId="0" applyFont="1" applyBorder="1" applyAlignment="1">
      <alignment vertical="center"/>
    </xf>
    <xf numFmtId="0" fontId="28" fillId="4" borderId="31" xfId="0" applyFont="1" applyFill="1" applyBorder="1"/>
    <xf numFmtId="1" fontId="26" fillId="4" borderId="0" xfId="0" applyNumberFormat="1" applyFont="1" applyFill="1" applyBorder="1" applyAlignment="1" applyProtection="1">
      <alignment horizontal="center" vertical="center"/>
    </xf>
    <xf numFmtId="0" fontId="28" fillId="4" borderId="34" xfId="0" applyFont="1" applyFill="1" applyBorder="1"/>
    <xf numFmtId="0" fontId="28" fillId="4" borderId="32" xfId="0" applyFont="1" applyFill="1" applyBorder="1"/>
    <xf numFmtId="0" fontId="28" fillId="4" borderId="33" xfId="0" applyFont="1" applyFill="1" applyBorder="1"/>
    <xf numFmtId="1" fontId="26" fillId="4" borderId="26" xfId="0" applyNumberFormat="1" applyFont="1" applyFill="1" applyBorder="1" applyAlignment="1" applyProtection="1">
      <alignment horizontal="center" vertical="center"/>
    </xf>
    <xf numFmtId="0" fontId="0" fillId="4" borderId="26" xfId="0" applyFill="1" applyBorder="1"/>
    <xf numFmtId="0" fontId="0" fillId="4" borderId="0" xfId="0" applyFill="1" applyBorder="1"/>
    <xf numFmtId="0" fontId="0" fillId="4" borderId="33" xfId="0" applyFill="1" applyBorder="1"/>
    <xf numFmtId="0" fontId="0" fillId="4" borderId="40" xfId="0" applyFill="1" applyBorder="1"/>
    <xf numFmtId="0" fontId="0" fillId="4" borderId="36" xfId="0" applyFill="1" applyBorder="1"/>
    <xf numFmtId="0" fontId="0" fillId="4" borderId="41" xfId="0" applyFill="1" applyBorder="1"/>
    <xf numFmtId="0" fontId="51" fillId="3" borderId="46" xfId="0" applyNumberFormat="1" applyFont="1" applyFill="1" applyBorder="1" applyAlignment="1">
      <alignment horizontal="center"/>
    </xf>
    <xf numFmtId="2" fontId="51" fillId="15" borderId="46" xfId="0" applyNumberFormat="1" applyFont="1" applyFill="1" applyBorder="1" applyAlignment="1">
      <alignment horizontal="center"/>
    </xf>
    <xf numFmtId="1" fontId="51" fillId="3" borderId="46" xfId="0" applyNumberFormat="1" applyFont="1" applyFill="1" applyBorder="1" applyAlignment="1">
      <alignment horizontal="center"/>
    </xf>
    <xf numFmtId="0" fontId="60" fillId="18" borderId="34" xfId="0" applyFont="1" applyFill="1" applyBorder="1" applyAlignment="1">
      <alignment horizontal="left" vertical="center" wrapText="1"/>
    </xf>
    <xf numFmtId="0" fontId="60" fillId="18" borderId="132" xfId="0" applyFont="1" applyFill="1" applyBorder="1" applyAlignment="1">
      <alignment horizontal="left" vertical="center" wrapText="1"/>
    </xf>
    <xf numFmtId="0" fontId="51" fillId="3" borderId="28" xfId="0" applyFont="1" applyFill="1" applyBorder="1"/>
    <xf numFmtId="0" fontId="51" fillId="3" borderId="28" xfId="0" applyFont="1" applyFill="1" applyBorder="1" applyAlignment="1">
      <alignment horizontal="left"/>
    </xf>
    <xf numFmtId="0" fontId="18" fillId="8" borderId="25" xfId="0" applyFont="1" applyFill="1" applyBorder="1"/>
    <xf numFmtId="0" fontId="18" fillId="8" borderId="60" xfId="0" applyFont="1" applyFill="1" applyBorder="1"/>
    <xf numFmtId="0" fontId="21" fillId="17" borderId="104" xfId="0" applyFont="1" applyFill="1" applyBorder="1" applyAlignment="1">
      <alignment horizontal="center"/>
    </xf>
    <xf numFmtId="0" fontId="21" fillId="17" borderId="47" xfId="0" applyFont="1" applyFill="1" applyBorder="1" applyAlignment="1">
      <alignment horizontal="center"/>
    </xf>
    <xf numFmtId="0" fontId="18" fillId="17" borderId="34" xfId="0" applyFont="1" applyFill="1" applyBorder="1" applyAlignment="1">
      <alignment horizontal="center"/>
    </xf>
    <xf numFmtId="0" fontId="18" fillId="0" borderId="65" xfId="0" applyFont="1" applyFill="1" applyBorder="1" applyAlignment="1">
      <alignment horizontal="center"/>
    </xf>
    <xf numFmtId="0" fontId="18" fillId="0" borderId="116" xfId="0" applyFont="1" applyFill="1" applyBorder="1" applyAlignment="1">
      <alignment horizontal="center"/>
    </xf>
    <xf numFmtId="0" fontId="21" fillId="17" borderId="116" xfId="0" applyFont="1" applyFill="1" applyBorder="1" applyAlignment="1">
      <alignment horizontal="center"/>
    </xf>
    <xf numFmtId="0" fontId="0" fillId="0" borderId="128" xfId="0" applyBorder="1" applyAlignment="1">
      <alignment horizontal="center"/>
    </xf>
    <xf numFmtId="0" fontId="18" fillId="17" borderId="26" xfId="0" applyFont="1" applyFill="1" applyBorder="1" applyAlignment="1">
      <alignment horizontal="center"/>
    </xf>
    <xf numFmtId="0" fontId="0" fillId="0" borderId="118" xfId="0" applyBorder="1" applyAlignment="1">
      <alignment horizontal="center"/>
    </xf>
    <xf numFmtId="0" fontId="18" fillId="17" borderId="40" xfId="0" applyFont="1" applyFill="1" applyBorder="1" applyAlignment="1">
      <alignment horizontal="center"/>
    </xf>
    <xf numFmtId="0" fontId="18" fillId="0" borderId="77" xfId="0" applyFont="1" applyFill="1" applyBorder="1" applyAlignment="1">
      <alignment horizontal="center"/>
    </xf>
    <xf numFmtId="0" fontId="18" fillId="0" borderId="117" xfId="0" applyFont="1" applyFill="1" applyBorder="1" applyAlignment="1">
      <alignment horizontal="center"/>
    </xf>
    <xf numFmtId="0" fontId="21" fillId="17" borderId="117" xfId="0" applyFont="1" applyFill="1" applyBorder="1" applyAlignment="1">
      <alignment horizontal="center"/>
    </xf>
    <xf numFmtId="0" fontId="0" fillId="0" borderId="126" xfId="0" applyBorder="1" applyAlignment="1">
      <alignment horizontal="center"/>
    </xf>
    <xf numFmtId="0" fontId="51" fillId="8" borderId="126" xfId="0" applyFont="1" applyFill="1" applyBorder="1"/>
    <xf numFmtId="0" fontId="51" fillId="8" borderId="128" xfId="0" applyFont="1" applyFill="1" applyBorder="1"/>
    <xf numFmtId="0" fontId="18" fillId="17" borderId="53" xfId="0" applyFont="1" applyFill="1" applyBorder="1" applyAlignment="1">
      <alignment horizontal="center"/>
    </xf>
    <xf numFmtId="0" fontId="51" fillId="8" borderId="54" xfId="0" applyFont="1" applyFill="1" applyBorder="1"/>
    <xf numFmtId="0" fontId="18" fillId="0" borderId="52" xfId="0" applyFont="1" applyFill="1" applyBorder="1" applyAlignment="1">
      <alignment horizontal="center"/>
    </xf>
    <xf numFmtId="0" fontId="18" fillId="0" borderId="115" xfId="0" applyFont="1" applyFill="1" applyBorder="1" applyAlignment="1">
      <alignment horizontal="center"/>
    </xf>
    <xf numFmtId="0" fontId="21" fillId="17" borderId="115" xfId="0" applyFont="1" applyFill="1" applyBorder="1" applyAlignment="1">
      <alignment horizontal="center"/>
    </xf>
    <xf numFmtId="0" fontId="1" fillId="0" borderId="54" xfId="0" applyFont="1" applyBorder="1" applyAlignment="1"/>
    <xf numFmtId="0" fontId="0" fillId="0" borderId="39" xfId="0" applyBorder="1"/>
    <xf numFmtId="0" fontId="0" fillId="0" borderId="39" xfId="0" applyFill="1" applyBorder="1"/>
    <xf numFmtId="0" fontId="0" fillId="0" borderId="38" xfId="0" applyBorder="1"/>
    <xf numFmtId="0" fontId="0" fillId="0" borderId="37" xfId="0" applyBorder="1"/>
    <xf numFmtId="0" fontId="26" fillId="0" borderId="39" xfId="0" applyFont="1" applyBorder="1" applyAlignment="1">
      <alignment horizontal="center" vertical="center"/>
    </xf>
    <xf numFmtId="0" fontId="18" fillId="8" borderId="23" xfId="0" applyFont="1" applyFill="1" applyBorder="1" applyAlignment="1">
      <alignment horizontal="center"/>
    </xf>
    <xf numFmtId="0" fontId="18" fillId="8" borderId="81" xfId="0" applyFont="1" applyFill="1" applyBorder="1" applyAlignment="1">
      <alignment horizontal="center"/>
    </xf>
    <xf numFmtId="0" fontId="18" fillId="8" borderId="80" xfId="0" applyFont="1" applyFill="1" applyBorder="1" applyAlignment="1">
      <alignment horizontal="center"/>
    </xf>
    <xf numFmtId="0" fontId="18" fillId="8" borderId="124" xfId="0" applyFont="1" applyFill="1" applyBorder="1"/>
    <xf numFmtId="0" fontId="18" fillId="8" borderId="104" xfId="0" applyFont="1" applyFill="1" applyBorder="1" applyAlignment="1">
      <alignment horizontal="center"/>
    </xf>
    <xf numFmtId="0" fontId="51" fillId="3" borderId="86" xfId="0" applyFont="1" applyFill="1" applyBorder="1"/>
    <xf numFmtId="0" fontId="51" fillId="3" borderId="117" xfId="0" applyNumberFormat="1" applyFont="1" applyFill="1" applyBorder="1" applyAlignment="1">
      <alignment horizontal="center"/>
    </xf>
    <xf numFmtId="2" fontId="51" fillId="15" borderId="117" xfId="0" applyNumberFormat="1" applyFont="1" applyFill="1" applyBorder="1" applyAlignment="1">
      <alignment horizontal="center"/>
    </xf>
    <xf numFmtId="2" fontId="51" fillId="15" borderId="103" xfId="0" applyNumberFormat="1" applyFont="1" applyFill="1" applyBorder="1" applyAlignment="1">
      <alignment horizontal="center"/>
    </xf>
    <xf numFmtId="2" fontId="51" fillId="15" borderId="61" xfId="0" applyNumberFormat="1" applyFont="1" applyFill="1" applyBorder="1" applyAlignment="1">
      <alignment horizontal="center"/>
    </xf>
    <xf numFmtId="2" fontId="18" fillId="8" borderId="80" xfId="0" applyNumberFormat="1" applyFont="1" applyFill="1" applyBorder="1" applyAlignment="1">
      <alignment horizontal="center"/>
    </xf>
    <xf numFmtId="2" fontId="18" fillId="8" borderId="23" xfId="0" applyNumberFormat="1" applyFont="1" applyFill="1" applyBorder="1" applyAlignment="1">
      <alignment horizontal="center"/>
    </xf>
    <xf numFmtId="2" fontId="18" fillId="8" borderId="81" xfId="0" applyNumberFormat="1" applyFont="1" applyFill="1" applyBorder="1" applyAlignment="1">
      <alignment horizontal="center"/>
    </xf>
    <xf numFmtId="2" fontId="18" fillId="8" borderId="104" xfId="0" applyNumberFormat="1" applyFont="1" applyFill="1" applyBorder="1" applyAlignment="1">
      <alignment horizontal="center"/>
    </xf>
    <xf numFmtId="2" fontId="18" fillId="8" borderId="104" xfId="0" applyNumberFormat="1" applyFont="1" applyFill="1" applyBorder="1" applyAlignment="1">
      <alignment horizontal="center" vertical="center"/>
    </xf>
    <xf numFmtId="2" fontId="18" fillId="8" borderId="23" xfId="0" applyNumberFormat="1" applyFont="1" applyFill="1" applyBorder="1" applyAlignment="1">
      <alignment horizontal="center" vertical="center"/>
    </xf>
    <xf numFmtId="2" fontId="18" fillId="8" borderId="81" xfId="0" applyNumberFormat="1" applyFont="1" applyFill="1" applyBorder="1" applyAlignment="1">
      <alignment horizontal="center" vertical="center"/>
    </xf>
    <xf numFmtId="2" fontId="18" fillId="8" borderId="114" xfId="0" applyNumberFormat="1" applyFont="1" applyFill="1" applyBorder="1" applyAlignment="1">
      <alignment horizontal="center" vertical="center"/>
    </xf>
    <xf numFmtId="2" fontId="18" fillId="8" borderId="24" xfId="0" applyNumberFormat="1" applyFont="1" applyFill="1" applyBorder="1" applyAlignment="1">
      <alignment horizontal="center" vertical="center"/>
    </xf>
    <xf numFmtId="2" fontId="18" fillId="8" borderId="61" xfId="0" applyNumberFormat="1" applyFont="1" applyFill="1" applyBorder="1" applyAlignment="1">
      <alignment horizontal="center" vertical="center"/>
    </xf>
    <xf numFmtId="2" fontId="18" fillId="8" borderId="59" xfId="0" applyNumberFormat="1" applyFont="1" applyFill="1" applyBorder="1" applyAlignment="1">
      <alignment horizontal="center"/>
    </xf>
    <xf numFmtId="2" fontId="18" fillId="8" borderId="24" xfId="0" applyNumberFormat="1" applyFont="1" applyFill="1" applyBorder="1" applyAlignment="1">
      <alignment horizontal="center"/>
    </xf>
    <xf numFmtId="2" fontId="18" fillId="8" borderId="61" xfId="0" applyNumberFormat="1" applyFont="1" applyFill="1" applyBorder="1" applyAlignment="1">
      <alignment horizontal="center"/>
    </xf>
    <xf numFmtId="2" fontId="18" fillId="8" borderId="114" xfId="0" applyNumberFormat="1" applyFont="1" applyFill="1" applyBorder="1" applyAlignment="1">
      <alignment horizontal="center"/>
    </xf>
    <xf numFmtId="168" fontId="57" fillId="17" borderId="63" xfId="0" applyNumberFormat="1" applyFont="1" applyFill="1" applyBorder="1" applyAlignment="1" applyProtection="1">
      <alignment horizontal="left" vertical="center" wrapText="1"/>
      <protection locked="0"/>
    </xf>
    <xf numFmtId="0" fontId="58" fillId="4" borderId="136" xfId="0" applyFont="1" applyFill="1" applyBorder="1" applyAlignment="1">
      <alignment horizontal="center"/>
    </xf>
    <xf numFmtId="0" fontId="58" fillId="4" borderId="137" xfId="0" applyFont="1" applyFill="1" applyBorder="1" applyAlignment="1">
      <alignment horizontal="center"/>
    </xf>
    <xf numFmtId="0" fontId="28" fillId="4" borderId="137" xfId="0" applyFont="1" applyFill="1" applyBorder="1"/>
    <xf numFmtId="0" fontId="58" fillId="3" borderId="135" xfId="0" applyFont="1" applyFill="1" applyBorder="1" applyAlignment="1">
      <alignment horizontal="center"/>
    </xf>
    <xf numFmtId="0" fontId="58" fillId="4" borderId="138" xfId="0" applyFont="1" applyFill="1" applyBorder="1" applyAlignment="1">
      <alignment horizontal="center"/>
    </xf>
    <xf numFmtId="0" fontId="58" fillId="4" borderId="139" xfId="0" applyFont="1" applyFill="1" applyBorder="1" applyAlignment="1">
      <alignment horizontal="center"/>
    </xf>
    <xf numFmtId="0" fontId="58" fillId="4" borderId="140" xfId="0" applyFont="1" applyFill="1" applyBorder="1" applyAlignment="1">
      <alignment horizontal="center"/>
    </xf>
    <xf numFmtId="0" fontId="28" fillId="4" borderId="140" xfId="0" applyFont="1" applyFill="1" applyBorder="1"/>
    <xf numFmtId="0" fontId="58" fillId="4" borderId="141" xfId="0" applyFont="1" applyFill="1" applyBorder="1" applyAlignment="1">
      <alignment horizontal="center"/>
    </xf>
    <xf numFmtId="0" fontId="62" fillId="3" borderId="135" xfId="0" applyFont="1" applyFill="1" applyBorder="1" applyAlignment="1">
      <alignment horizontal="center" vertical="center"/>
    </xf>
    <xf numFmtId="0" fontId="62" fillId="3" borderId="52" xfId="0" applyFont="1" applyFill="1" applyBorder="1" applyAlignment="1">
      <alignment horizontal="center" vertical="center"/>
    </xf>
    <xf numFmtId="0" fontId="62" fillId="3" borderId="142" xfId="0" applyFont="1" applyFill="1" applyBorder="1" applyAlignment="1">
      <alignment horizontal="center" vertical="center"/>
    </xf>
    <xf numFmtId="0" fontId="62" fillId="3" borderId="63" xfId="0" applyFont="1" applyFill="1" applyBorder="1" applyAlignment="1">
      <alignment horizontal="center" vertical="center"/>
    </xf>
    <xf numFmtId="0" fontId="51" fillId="3" borderId="26" xfId="0" applyFont="1" applyFill="1" applyBorder="1"/>
    <xf numFmtId="0" fontId="51" fillId="3" borderId="42" xfId="0" applyNumberFormat="1" applyFont="1" applyFill="1" applyBorder="1" applyAlignment="1">
      <alignment horizontal="center"/>
    </xf>
    <xf numFmtId="2" fontId="51" fillId="15" borderId="42" xfId="0" applyNumberFormat="1" applyFont="1" applyFill="1" applyBorder="1" applyAlignment="1">
      <alignment horizontal="center"/>
    </xf>
    <xf numFmtId="2" fontId="51" fillId="15" borderId="118" xfId="0" applyNumberFormat="1" applyFont="1" applyFill="1" applyBorder="1" applyAlignment="1">
      <alignment horizontal="center"/>
    </xf>
    <xf numFmtId="0" fontId="51" fillId="3" borderId="51" xfId="0" applyFont="1" applyFill="1" applyBorder="1"/>
    <xf numFmtId="0" fontId="51" fillId="3" borderId="115" xfId="0" applyNumberFormat="1" applyFont="1" applyFill="1" applyBorder="1" applyAlignment="1">
      <alignment horizontal="center"/>
    </xf>
    <xf numFmtId="2" fontId="51" fillId="15" borderId="115" xfId="0" applyNumberFormat="1" applyFont="1" applyFill="1" applyBorder="1" applyAlignment="1">
      <alignment horizontal="center"/>
    </xf>
    <xf numFmtId="2" fontId="51" fillId="15" borderId="54" xfId="0" applyNumberFormat="1" applyFont="1" applyFill="1" applyBorder="1" applyAlignment="1">
      <alignment horizontal="center"/>
    </xf>
    <xf numFmtId="0" fontId="27" fillId="3" borderId="26" xfId="0" applyFont="1" applyFill="1" applyBorder="1" applyAlignment="1" applyProtection="1">
      <alignment vertical="center" wrapText="1"/>
    </xf>
    <xf numFmtId="0" fontId="64" fillId="4" borderId="34" xfId="0" applyFont="1" applyFill="1" applyBorder="1" applyAlignment="1" applyProtection="1">
      <alignment vertical="center" wrapText="1"/>
    </xf>
    <xf numFmtId="0" fontId="64" fillId="4" borderId="31" xfId="0" applyFont="1" applyFill="1" applyBorder="1" applyAlignment="1" applyProtection="1">
      <alignment vertical="center"/>
    </xf>
    <xf numFmtId="0" fontId="64" fillId="4" borderId="26" xfId="0" applyFont="1" applyFill="1" applyBorder="1" applyAlignment="1" applyProtection="1">
      <alignment vertical="center"/>
    </xf>
    <xf numFmtId="0" fontId="64" fillId="4" borderId="0" xfId="0" applyFont="1" applyFill="1" applyBorder="1" applyAlignment="1" applyProtection="1">
      <alignment vertical="center"/>
    </xf>
    <xf numFmtId="1" fontId="28" fillId="8" borderId="54" xfId="3" applyNumberFormat="1" applyFont="1" applyFill="1" applyBorder="1" applyAlignment="1" applyProtection="1">
      <alignment horizontal="center" vertical="center" wrapText="1"/>
    </xf>
    <xf numFmtId="0" fontId="26" fillId="0" borderId="93" xfId="0" applyFont="1" applyFill="1" applyBorder="1" applyAlignment="1" applyProtection="1">
      <alignment horizontal="center" vertical="center" wrapText="1"/>
    </xf>
    <xf numFmtId="0" fontId="26" fillId="8" borderId="29" xfId="0" applyFont="1" applyFill="1" applyBorder="1" applyAlignment="1" applyProtection="1">
      <alignment horizontal="left" vertical="center"/>
    </xf>
    <xf numFmtId="0" fontId="26" fillId="8" borderId="30" xfId="0" applyFont="1" applyFill="1" applyBorder="1" applyAlignment="1" applyProtection="1">
      <alignment horizontal="left" vertical="center"/>
    </xf>
    <xf numFmtId="9" fontId="28" fillId="0" borderId="0" xfId="3" applyFont="1"/>
    <xf numFmtId="9" fontId="28" fillId="0" borderId="0" xfId="0" applyNumberFormat="1" applyFont="1"/>
    <xf numFmtId="177" fontId="28" fillId="0" borderId="0" xfId="0" applyNumberFormat="1" applyFont="1"/>
    <xf numFmtId="0" fontId="63" fillId="4" borderId="0" xfId="0" applyFont="1" applyFill="1" applyBorder="1"/>
    <xf numFmtId="0" fontId="63" fillId="0" borderId="0" xfId="0" applyFont="1"/>
    <xf numFmtId="0" fontId="26" fillId="4" borderId="39" xfId="0" applyFont="1" applyFill="1" applyBorder="1" applyAlignment="1" applyProtection="1">
      <alignment horizontal="center" vertical="center" wrapText="1"/>
    </xf>
    <xf numFmtId="0" fontId="18" fillId="0" borderId="23" xfId="0" applyFont="1" applyBorder="1" applyAlignment="1">
      <alignment horizontal="left" vertical="top" wrapText="1"/>
    </xf>
    <xf numFmtId="171" fontId="18" fillId="0" borderId="23" xfId="0" applyNumberFormat="1" applyFont="1" applyFill="1" applyBorder="1" applyAlignment="1">
      <alignment horizontal="center" vertical="center"/>
    </xf>
    <xf numFmtId="0" fontId="21" fillId="9" borderId="23" xfId="0" applyFont="1" applyFill="1" applyBorder="1" applyAlignment="1">
      <alignment horizontal="center" vertical="center" wrapText="1"/>
    </xf>
    <xf numFmtId="49" fontId="21" fillId="9" borderId="44" xfId="0" applyNumberFormat="1" applyFont="1" applyFill="1" applyBorder="1" applyAlignment="1">
      <alignment horizontal="left" vertical="center" wrapText="1"/>
    </xf>
    <xf numFmtId="0" fontId="13" fillId="0" borderId="0" xfId="0" applyFont="1" applyAlignment="1">
      <alignment vertical="center" wrapText="1"/>
    </xf>
    <xf numFmtId="0" fontId="33" fillId="0" borderId="0" xfId="0" applyFont="1" applyAlignment="1">
      <alignment vertical="center" wrapText="1"/>
    </xf>
    <xf numFmtId="0" fontId="0" fillId="0" borderId="0" xfId="0" applyAlignment="1">
      <alignment vertical="center" wrapText="1"/>
    </xf>
    <xf numFmtId="0" fontId="5" fillId="17" borderId="37" xfId="0" applyFont="1" applyFill="1" applyBorder="1" applyAlignment="1">
      <alignment horizontal="center" vertical="center"/>
    </xf>
    <xf numFmtId="0" fontId="5" fillId="17" borderId="39" xfId="0" applyFont="1" applyFill="1" applyBorder="1" applyAlignment="1">
      <alignment horizontal="center" vertical="center"/>
    </xf>
    <xf numFmtId="0" fontId="5" fillId="17" borderId="38" xfId="0" applyFont="1" applyFill="1" applyBorder="1" applyAlignment="1">
      <alignment horizontal="center" vertical="center"/>
    </xf>
    <xf numFmtId="0" fontId="21" fillId="9" borderId="23" xfId="0" applyFont="1" applyFill="1" applyBorder="1" applyAlignment="1">
      <alignment horizontal="left" vertical="top" wrapText="1"/>
    </xf>
    <xf numFmtId="49" fontId="21" fillId="9" borderId="44" xfId="0" applyNumberFormat="1" applyFont="1" applyFill="1" applyBorder="1" applyAlignment="1">
      <alignment horizontal="left" vertical="top" wrapText="1"/>
    </xf>
    <xf numFmtId="0" fontId="18" fillId="0" borderId="23" xfId="0" applyFont="1" applyFill="1" applyBorder="1" applyAlignment="1">
      <alignment horizontal="left" vertical="top" wrapText="1"/>
    </xf>
    <xf numFmtId="0" fontId="13" fillId="0" borderId="0" xfId="0" applyFont="1" applyAlignment="1">
      <alignment horizontal="left" vertical="top" wrapText="1"/>
    </xf>
    <xf numFmtId="0" fontId="33" fillId="0" borderId="0" xfId="0" applyFont="1" applyAlignment="1">
      <alignment horizontal="left" vertical="top" wrapText="1"/>
    </xf>
    <xf numFmtId="0" fontId="0" fillId="0" borderId="0" xfId="0" applyAlignment="1">
      <alignment horizontal="left" vertical="top" wrapText="1"/>
    </xf>
    <xf numFmtId="0" fontId="1" fillId="0" borderId="0" xfId="0" applyFont="1"/>
    <xf numFmtId="0" fontId="27" fillId="3" borderId="1" xfId="0" applyFont="1" applyFill="1" applyBorder="1" applyAlignment="1" applyProtection="1">
      <alignment horizontal="left"/>
    </xf>
    <xf numFmtId="0" fontId="27" fillId="3" borderId="134" xfId="0" applyFont="1" applyFill="1" applyBorder="1" applyAlignment="1" applyProtection="1">
      <alignment horizontal="left"/>
    </xf>
    <xf numFmtId="2" fontId="27" fillId="3" borderId="0" xfId="0" applyNumberFormat="1" applyFont="1" applyFill="1" applyBorder="1" applyAlignment="1" applyProtection="1">
      <alignment horizontal="right"/>
    </xf>
    <xf numFmtId="0" fontId="0" fillId="3" borderId="40" xfId="0" applyFill="1" applyBorder="1"/>
    <xf numFmtId="0" fontId="0" fillId="3" borderId="36" xfId="0" applyFill="1" applyBorder="1"/>
    <xf numFmtId="0" fontId="27" fillId="3" borderId="36" xfId="0" applyFont="1" applyFill="1" applyBorder="1" applyAlignment="1" applyProtection="1">
      <alignment vertical="center"/>
    </xf>
    <xf numFmtId="0" fontId="27" fillId="3" borderId="36" xfId="0" applyFont="1" applyFill="1" applyBorder="1" applyAlignment="1" applyProtection="1">
      <alignment horizontal="left" vertical="center"/>
    </xf>
    <xf numFmtId="2" fontId="27" fillId="3" borderId="36" xfId="0" applyNumberFormat="1" applyFont="1" applyFill="1" applyBorder="1" applyAlignment="1" applyProtection="1">
      <alignment vertical="center"/>
    </xf>
    <xf numFmtId="42" fontId="26" fillId="4" borderId="0" xfId="0" applyNumberFormat="1" applyFont="1" applyFill="1" applyBorder="1" applyAlignment="1" applyProtection="1">
      <alignment horizontal="center" vertical="center" wrapText="1"/>
    </xf>
    <xf numFmtId="0" fontId="28" fillId="4" borderId="0" xfId="0" applyFont="1" applyFill="1" applyBorder="1" applyAlignment="1" applyProtection="1">
      <alignment horizontal="center"/>
    </xf>
    <xf numFmtId="2" fontId="58" fillId="6" borderId="58" xfId="0" applyNumberFormat="1" applyFont="1" applyFill="1" applyBorder="1" applyAlignment="1" applyProtection="1">
      <alignment horizontal="center" vertical="center"/>
      <protection locked="0"/>
    </xf>
    <xf numFmtId="2" fontId="58" fillId="6" borderId="80" xfId="0" applyNumberFormat="1" applyFont="1" applyFill="1" applyBorder="1" applyAlignment="1" applyProtection="1">
      <alignment horizontal="center" vertical="center"/>
      <protection locked="0"/>
    </xf>
    <xf numFmtId="2" fontId="58" fillId="6" borderId="59" xfId="0" applyNumberFormat="1" applyFont="1" applyFill="1" applyBorder="1" applyAlignment="1" applyProtection="1">
      <alignment horizontal="center" vertical="center"/>
      <protection locked="0"/>
    </xf>
    <xf numFmtId="2" fontId="58" fillId="6" borderId="122" xfId="0" applyNumberFormat="1" applyFont="1" applyFill="1" applyBorder="1" applyAlignment="1" applyProtection="1">
      <alignment horizontal="center" vertical="center"/>
      <protection locked="0"/>
    </xf>
    <xf numFmtId="2" fontId="58" fillId="6" borderId="25" xfId="0" applyNumberFormat="1" applyFont="1" applyFill="1" applyBorder="1" applyAlignment="1" applyProtection="1">
      <alignment horizontal="center" vertical="center"/>
      <protection locked="0"/>
    </xf>
    <xf numFmtId="2" fontId="58" fillId="6" borderId="23" xfId="0" applyNumberFormat="1" applyFont="1" applyFill="1" applyBorder="1" applyAlignment="1" applyProtection="1">
      <alignment horizontal="center" vertical="center"/>
      <protection locked="0"/>
    </xf>
    <xf numFmtId="2" fontId="58" fillId="6" borderId="24" xfId="0" applyNumberFormat="1" applyFont="1" applyFill="1" applyBorder="1" applyAlignment="1" applyProtection="1">
      <alignment horizontal="center" vertical="center"/>
      <protection locked="0"/>
    </xf>
    <xf numFmtId="2" fontId="58" fillId="6" borderId="45" xfId="0" applyNumberFormat="1" applyFont="1" applyFill="1" applyBorder="1" applyAlignment="1" applyProtection="1">
      <alignment horizontal="center" vertical="center"/>
      <protection locked="0"/>
    </xf>
    <xf numFmtId="2" fontId="58" fillId="6" borderId="60" xfId="0" applyNumberFormat="1" applyFont="1" applyFill="1" applyBorder="1" applyAlignment="1" applyProtection="1">
      <alignment horizontal="center" vertical="center"/>
      <protection locked="0"/>
    </xf>
    <xf numFmtId="2" fontId="58" fillId="6" borderId="81" xfId="0" applyNumberFormat="1" applyFont="1" applyFill="1" applyBorder="1" applyAlignment="1" applyProtection="1">
      <alignment horizontal="center" vertical="center"/>
      <protection locked="0"/>
    </xf>
    <xf numFmtId="2" fontId="58" fillId="6" borderId="61" xfId="0" applyNumberFormat="1" applyFont="1" applyFill="1" applyBorder="1" applyAlignment="1" applyProtection="1">
      <alignment horizontal="center" vertical="center"/>
      <protection locked="0"/>
    </xf>
    <xf numFmtId="2" fontId="58" fillId="6" borderId="123" xfId="0" applyNumberFormat="1" applyFont="1" applyFill="1" applyBorder="1" applyAlignment="1" applyProtection="1">
      <alignment horizontal="center" vertical="center"/>
      <protection locked="0"/>
    </xf>
    <xf numFmtId="49" fontId="18" fillId="19" borderId="23" xfId="0" applyNumberFormat="1" applyFont="1" applyFill="1" applyBorder="1" applyAlignment="1">
      <alignment horizontal="center"/>
    </xf>
    <xf numFmtId="0" fontId="18" fillId="19" borderId="23" xfId="0" applyFont="1" applyFill="1" applyBorder="1" applyAlignment="1">
      <alignment horizontal="center"/>
    </xf>
    <xf numFmtId="0" fontId="18" fillId="19" borderId="23" xfId="0" applyNumberFormat="1" applyFont="1" applyFill="1" applyBorder="1" applyAlignment="1">
      <alignment horizontal="center"/>
    </xf>
    <xf numFmtId="2" fontId="18" fillId="19" borderId="23" xfId="3" applyNumberFormat="1" applyFont="1" applyFill="1" applyBorder="1" applyAlignment="1">
      <alignment horizontal="center"/>
    </xf>
    <xf numFmtId="2" fontId="18" fillId="19" borderId="23" xfId="0" applyNumberFormat="1" applyFont="1" applyFill="1" applyBorder="1" applyAlignment="1">
      <alignment horizontal="center"/>
    </xf>
    <xf numFmtId="0" fontId="24" fillId="19" borderId="23" xfId="0" applyFont="1" applyFill="1" applyBorder="1"/>
    <xf numFmtId="0" fontId="24" fillId="19" borderId="23" xfId="0" applyFont="1" applyFill="1" applyBorder="1" applyAlignment="1">
      <alignment horizontal="right"/>
    </xf>
    <xf numFmtId="2" fontId="18" fillId="19" borderId="23" xfId="0" applyNumberFormat="1" applyFont="1" applyFill="1" applyBorder="1"/>
    <xf numFmtId="0" fontId="47" fillId="0" borderId="31" xfId="0" applyFont="1" applyFill="1" applyBorder="1" applyAlignment="1">
      <alignment horizontal="center"/>
    </xf>
    <xf numFmtId="2" fontId="28" fillId="0" borderId="0" xfId="0" applyNumberFormat="1" applyFont="1"/>
    <xf numFmtId="178" fontId="28" fillId="0" borderId="0" xfId="4" applyNumberFormat="1" applyFont="1"/>
    <xf numFmtId="43" fontId="28" fillId="0" borderId="0" xfId="4" applyFont="1"/>
    <xf numFmtId="2" fontId="28" fillId="0" borderId="0" xfId="0" applyNumberFormat="1" applyFont="1" applyAlignment="1">
      <alignment horizontal="center"/>
    </xf>
    <xf numFmtId="3" fontId="28" fillId="0" borderId="43" xfId="0" applyNumberFormat="1" applyFont="1" applyBorder="1"/>
    <xf numFmtId="3" fontId="28" fillId="0" borderId="44" xfId="0" applyNumberFormat="1" applyFont="1" applyBorder="1"/>
    <xf numFmtId="3" fontId="28" fillId="0" borderId="45" xfId="0" applyNumberFormat="1" applyFont="1" applyBorder="1"/>
    <xf numFmtId="3" fontId="28" fillId="0" borderId="23" xfId="0" applyNumberFormat="1" applyFont="1" applyBorder="1"/>
    <xf numFmtId="178" fontId="28" fillId="0" borderId="0" xfId="0" applyNumberFormat="1" applyFont="1"/>
    <xf numFmtId="43" fontId="28" fillId="0" borderId="0" xfId="0" applyNumberFormat="1" applyFont="1"/>
    <xf numFmtId="178" fontId="28" fillId="0" borderId="64" xfId="4" applyNumberFormat="1" applyFont="1" applyBorder="1"/>
    <xf numFmtId="3" fontId="28" fillId="16" borderId="23" xfId="0" applyNumberFormat="1" applyFont="1" applyFill="1" applyBorder="1"/>
    <xf numFmtId="3" fontId="28" fillId="16" borderId="23" xfId="4" applyNumberFormat="1" applyFont="1" applyFill="1" applyBorder="1" applyAlignment="1">
      <alignment horizontal="center"/>
    </xf>
    <xf numFmtId="0" fontId="26" fillId="4" borderId="0" xfId="0" applyFont="1" applyFill="1" applyBorder="1" applyAlignment="1" applyProtection="1">
      <alignment horizontal="center" vertical="center"/>
    </xf>
    <xf numFmtId="2" fontId="26" fillId="3" borderId="45" xfId="0" applyNumberFormat="1" applyFont="1" applyFill="1" applyBorder="1" applyAlignment="1" applyProtection="1">
      <alignment vertical="top"/>
    </xf>
    <xf numFmtId="0" fontId="51" fillId="0" borderId="28" xfId="0" applyFont="1" applyFill="1" applyBorder="1" applyAlignment="1">
      <alignment horizontal="left"/>
    </xf>
    <xf numFmtId="1" fontId="28" fillId="0" borderId="88" xfId="0" applyNumberFormat="1" applyFont="1" applyFill="1" applyBorder="1" applyAlignment="1" applyProtection="1">
      <alignment horizontal="center" vertical="center"/>
    </xf>
    <xf numFmtId="175" fontId="28" fillId="8" borderId="125" xfId="1" applyNumberFormat="1" applyFont="1" applyFill="1" applyBorder="1" applyAlignment="1" applyProtection="1">
      <alignment horizontal="center" vertical="center"/>
    </xf>
    <xf numFmtId="164" fontId="28" fillId="8" borderId="88" xfId="1" applyNumberFormat="1" applyFont="1" applyFill="1" applyBorder="1" applyAlignment="1" applyProtection="1">
      <alignment horizontal="center" vertical="center"/>
    </xf>
    <xf numFmtId="2" fontId="58" fillId="8" borderId="88" xfId="0" applyNumberFormat="1" applyFont="1" applyFill="1" applyBorder="1" applyAlignment="1">
      <alignment horizontal="center" vertical="center"/>
    </xf>
    <xf numFmtId="2" fontId="58" fillId="8" borderId="124" xfId="0" applyNumberFormat="1" applyFont="1" applyFill="1" applyBorder="1" applyAlignment="1">
      <alignment horizontal="center" vertical="center"/>
    </xf>
    <xf numFmtId="2" fontId="58" fillId="8" borderId="104" xfId="0" applyNumberFormat="1" applyFont="1" applyFill="1" applyBorder="1" applyAlignment="1">
      <alignment horizontal="center" vertical="center"/>
    </xf>
    <xf numFmtId="2" fontId="58" fillId="8" borderId="114" xfId="0" applyNumberFormat="1" applyFont="1" applyFill="1" applyBorder="1" applyAlignment="1">
      <alignment horizontal="center" vertical="center"/>
    </xf>
    <xf numFmtId="2" fontId="58" fillId="8" borderId="50" xfId="0" applyNumberFormat="1" applyFont="1" applyFill="1" applyBorder="1" applyAlignment="1">
      <alignment horizontal="center" vertical="center"/>
    </xf>
    <xf numFmtId="0" fontId="26" fillId="3" borderId="143" xfId="0" applyFont="1" applyFill="1" applyBorder="1" applyAlignment="1" applyProtection="1">
      <alignment horizontal="center" vertical="center"/>
    </xf>
    <xf numFmtId="0" fontId="26" fillId="3" borderId="0" xfId="0" applyFont="1" applyFill="1" applyBorder="1" applyAlignment="1" applyProtection="1">
      <alignment horizontal="center" vertical="center"/>
    </xf>
    <xf numFmtId="0" fontId="28" fillId="3" borderId="0" xfId="0" applyFont="1" applyFill="1" applyBorder="1"/>
    <xf numFmtId="174" fontId="26" fillId="3" borderId="0" xfId="1" applyNumberFormat="1" applyFont="1" applyFill="1" applyBorder="1" applyAlignment="1" applyProtection="1"/>
    <xf numFmtId="0" fontId="58" fillId="3" borderId="0" xfId="0" applyFont="1" applyFill="1" applyBorder="1" applyAlignment="1">
      <alignment horizontal="center"/>
    </xf>
    <xf numFmtId="0" fontId="62" fillId="3" borderId="137" xfId="0" applyFont="1" applyFill="1" applyBorder="1" applyAlignment="1">
      <alignment horizontal="center" vertical="center"/>
    </xf>
    <xf numFmtId="0" fontId="62" fillId="3" borderId="0" xfId="0" applyFont="1" applyFill="1" applyBorder="1" applyAlignment="1">
      <alignment horizontal="center" vertical="center"/>
    </xf>
    <xf numFmtId="0" fontId="62" fillId="3" borderId="140" xfId="0" applyFont="1" applyFill="1" applyBorder="1" applyAlignment="1">
      <alignment horizontal="center" vertical="center"/>
    </xf>
    <xf numFmtId="0" fontId="62" fillId="3" borderId="144" xfId="0" applyFont="1" applyFill="1" applyBorder="1" applyAlignment="1">
      <alignment horizontal="center" vertical="center"/>
    </xf>
    <xf numFmtId="1" fontId="26" fillId="3" borderId="123" xfId="0" applyNumberFormat="1" applyFont="1" applyFill="1" applyBorder="1" applyAlignment="1" applyProtection="1">
      <alignment vertical="top"/>
    </xf>
    <xf numFmtId="0" fontId="27" fillId="3" borderId="34" xfId="0" applyFont="1" applyFill="1" applyBorder="1" applyAlignment="1" applyProtection="1">
      <alignment vertical="center" wrapText="1"/>
    </xf>
    <xf numFmtId="0" fontId="27" fillId="3" borderId="31" xfId="0" applyFont="1" applyFill="1" applyBorder="1" applyAlignment="1" applyProtection="1">
      <alignment vertical="center" wrapText="1"/>
    </xf>
    <xf numFmtId="0" fontId="27" fillId="3" borderId="32" xfId="0" applyFont="1" applyFill="1" applyBorder="1" applyAlignment="1" applyProtection="1">
      <alignment vertical="center" wrapText="1"/>
    </xf>
    <xf numFmtId="0" fontId="21" fillId="3" borderId="0" xfId="0" applyFont="1" applyFill="1" applyBorder="1" applyAlignment="1" applyProtection="1">
      <alignment horizontal="left" vertical="center"/>
    </xf>
    <xf numFmtId="0" fontId="21" fillId="3" borderId="40" xfId="0" applyFont="1" applyFill="1" applyBorder="1" applyAlignment="1" applyProtection="1">
      <alignment horizontal="left" vertical="center"/>
    </xf>
    <xf numFmtId="0" fontId="27" fillId="3" borderId="36" xfId="0" applyFont="1" applyFill="1" applyBorder="1" applyAlignment="1" applyProtection="1">
      <alignment horizontal="left" vertical="center" wrapText="1"/>
    </xf>
    <xf numFmtId="0" fontId="27" fillId="3" borderId="41" xfId="0" applyFont="1" applyFill="1" applyBorder="1" applyAlignment="1" applyProtection="1">
      <alignment horizontal="left" vertical="center" wrapText="1"/>
    </xf>
    <xf numFmtId="0" fontId="27" fillId="3" borderId="0" xfId="0" applyFont="1" applyFill="1" applyBorder="1" applyAlignment="1" applyProtection="1">
      <alignment horizontal="left" vertical="center" wrapText="1"/>
    </xf>
    <xf numFmtId="0" fontId="27" fillId="3" borderId="0" xfId="0" applyFont="1" applyFill="1" applyBorder="1" applyAlignment="1" applyProtection="1">
      <alignment vertical="center"/>
    </xf>
    <xf numFmtId="0" fontId="51" fillId="0" borderId="28" xfId="0" applyFont="1" applyFill="1" applyBorder="1"/>
    <xf numFmtId="2" fontId="51" fillId="0" borderId="46" xfId="0" applyNumberFormat="1" applyFont="1" applyFill="1" applyBorder="1" applyAlignment="1">
      <alignment horizontal="center"/>
    </xf>
    <xf numFmtId="0" fontId="18" fillId="0" borderId="23" xfId="0" applyFont="1" applyFill="1" applyBorder="1" applyAlignment="1">
      <alignment horizontal="center"/>
    </xf>
    <xf numFmtId="0" fontId="18" fillId="0" borderId="26" xfId="0" applyFont="1" applyFill="1" applyBorder="1" applyAlignment="1">
      <alignment horizontal="center"/>
    </xf>
    <xf numFmtId="0" fontId="0" fillId="0" borderId="120" xfId="0" applyBorder="1" applyAlignment="1">
      <alignment horizontal="center"/>
    </xf>
    <xf numFmtId="0" fontId="60" fillId="18" borderId="132" xfId="0" applyFont="1" applyFill="1" applyBorder="1" applyAlignment="1">
      <alignment horizontal="center" vertical="center" wrapText="1"/>
    </xf>
    <xf numFmtId="0" fontId="60" fillId="18" borderId="133" xfId="0" applyFont="1" applyFill="1" applyBorder="1" applyAlignment="1">
      <alignment horizontal="center" vertical="center" wrapText="1"/>
    </xf>
    <xf numFmtId="2" fontId="58" fillId="6" borderId="116" xfId="0" applyNumberFormat="1" applyFont="1" applyFill="1" applyBorder="1" applyAlignment="1" applyProtection="1">
      <alignment horizontal="center" vertical="center"/>
      <protection locked="0"/>
    </xf>
    <xf numFmtId="2" fontId="58" fillId="6" borderId="43" xfId="0" applyNumberFormat="1" applyFont="1" applyFill="1" applyBorder="1" applyAlignment="1" applyProtection="1">
      <alignment horizontal="center" vertical="center"/>
      <protection locked="0"/>
    </xf>
    <xf numFmtId="2" fontId="58" fillId="6" borderId="117" xfId="0" applyNumberFormat="1" applyFont="1" applyFill="1" applyBorder="1" applyAlignment="1" applyProtection="1">
      <alignment horizontal="center" vertical="center"/>
      <protection locked="0"/>
    </xf>
    <xf numFmtId="2" fontId="58" fillId="8" borderId="116" xfId="0" applyNumberFormat="1" applyFont="1" applyFill="1" applyBorder="1" applyAlignment="1">
      <alignment horizontal="center" vertical="center"/>
    </xf>
    <xf numFmtId="2" fontId="58" fillId="8" borderId="43" xfId="0" applyNumberFormat="1" applyFont="1" applyFill="1" applyBorder="1" applyAlignment="1">
      <alignment horizontal="center" vertical="center"/>
    </xf>
    <xf numFmtId="2" fontId="58" fillId="8" borderId="117" xfId="0" applyNumberFormat="1" applyFont="1" applyFill="1" applyBorder="1" applyAlignment="1">
      <alignment horizontal="center" vertical="center"/>
    </xf>
    <xf numFmtId="0" fontId="62" fillId="3" borderId="141" xfId="0" applyFont="1" applyFill="1" applyBorder="1" applyAlignment="1">
      <alignment horizontal="center" vertical="center"/>
    </xf>
    <xf numFmtId="2" fontId="58" fillId="8" borderId="47" xfId="0" applyNumberFormat="1" applyFont="1" applyFill="1" applyBorder="1" applyAlignment="1">
      <alignment horizontal="center" vertical="center"/>
    </xf>
    <xf numFmtId="0" fontId="26" fillId="3" borderId="80" xfId="0" applyFont="1" applyFill="1" applyBorder="1" applyAlignment="1" applyProtection="1">
      <alignment horizontal="center" vertical="center"/>
    </xf>
    <xf numFmtId="0" fontId="26" fillId="3" borderId="81" xfId="0" applyFont="1" applyFill="1" applyBorder="1" applyAlignment="1" applyProtection="1">
      <alignment horizontal="center" vertical="center" wrapText="1"/>
    </xf>
    <xf numFmtId="0" fontId="28" fillId="7" borderId="116" xfId="0" applyFont="1" applyFill="1" applyBorder="1" applyAlignment="1" applyProtection="1">
      <alignment horizontal="center" vertical="center"/>
      <protection locked="0"/>
    </xf>
    <xf numFmtId="0" fontId="28" fillId="7" borderId="117" xfId="0" applyFont="1" applyFill="1" applyBorder="1" applyAlignment="1" applyProtection="1">
      <alignment horizontal="center" vertical="center"/>
      <protection locked="0"/>
    </xf>
    <xf numFmtId="0" fontId="19" fillId="5" borderId="51" xfId="0" applyFont="1" applyFill="1" applyBorder="1" applyAlignment="1" applyProtection="1">
      <alignment horizontal="center" vertical="center"/>
    </xf>
    <xf numFmtId="167" fontId="19" fillId="5" borderId="63" xfId="0" applyNumberFormat="1" applyFont="1" applyFill="1" applyBorder="1" applyAlignment="1" applyProtection="1">
      <alignment horizontal="center" vertical="center"/>
    </xf>
    <xf numFmtId="0" fontId="0" fillId="4" borderId="51" xfId="0" applyFill="1" applyBorder="1" applyAlignment="1" applyProtection="1"/>
    <xf numFmtId="0" fontId="0" fillId="4" borderId="52" xfId="0" applyFill="1" applyBorder="1" applyAlignment="1" applyProtection="1"/>
    <xf numFmtId="0" fontId="0" fillId="4" borderId="63" xfId="0" applyFill="1" applyBorder="1" applyAlignment="1" applyProtection="1"/>
    <xf numFmtId="44" fontId="61" fillId="3" borderId="0" xfId="1" applyFont="1" applyFill="1" applyBorder="1" applyAlignment="1" applyProtection="1">
      <alignment horizontal="center" vertical="center"/>
      <protection locked="0"/>
    </xf>
    <xf numFmtId="44" fontId="61" fillId="3" borderId="52" xfId="1" applyFont="1" applyFill="1" applyBorder="1" applyAlignment="1" applyProtection="1">
      <alignment horizontal="center" vertical="center"/>
      <protection locked="0"/>
    </xf>
    <xf numFmtId="2" fontId="58" fillId="4" borderId="84" xfId="0" applyNumberFormat="1" applyFont="1" applyFill="1" applyBorder="1" applyAlignment="1" applyProtection="1">
      <alignment horizontal="center" vertical="center"/>
    </xf>
    <xf numFmtId="2" fontId="58" fillId="4" borderId="85" xfId="0" applyNumberFormat="1" applyFont="1" applyFill="1" applyBorder="1" applyAlignment="1" applyProtection="1">
      <alignment horizontal="center" vertical="center"/>
    </xf>
    <xf numFmtId="2" fontId="58" fillId="4" borderId="86" xfId="0" applyNumberFormat="1" applyFont="1" applyFill="1" applyBorder="1" applyAlignment="1" applyProtection="1">
      <alignment horizontal="center" vertical="center"/>
    </xf>
    <xf numFmtId="0" fontId="28" fillId="0" borderId="0" xfId="0" applyNumberFormat="1" applyFont="1"/>
    <xf numFmtId="0" fontId="28" fillId="7" borderId="54" xfId="0" applyFont="1" applyFill="1" applyBorder="1" applyAlignment="1" applyProtection="1">
      <alignment horizontal="center" vertical="center" wrapText="1"/>
      <protection locked="0"/>
    </xf>
    <xf numFmtId="0" fontId="20" fillId="3" borderId="0" xfId="0" applyFont="1" applyFill="1" applyBorder="1" applyAlignment="1" applyProtection="1">
      <alignment horizontal="left" vertical="center" wrapText="1"/>
    </xf>
    <xf numFmtId="0" fontId="0" fillId="3" borderId="0" xfId="0" applyFill="1" applyBorder="1"/>
    <xf numFmtId="0" fontId="0" fillId="3" borderId="33" xfId="0" applyFill="1" applyBorder="1"/>
    <xf numFmtId="0" fontId="20" fillId="3" borderId="36" xfId="0" applyFont="1" applyFill="1" applyBorder="1" applyAlignment="1" applyProtection="1">
      <alignment horizontal="left" vertical="center" wrapText="1"/>
    </xf>
    <xf numFmtId="0" fontId="0" fillId="3" borderId="41" xfId="0" applyFill="1" applyBorder="1"/>
    <xf numFmtId="0" fontId="27" fillId="4" borderId="0" xfId="0" applyFont="1" applyFill="1" applyBorder="1" applyAlignment="1" applyProtection="1">
      <alignment horizontal="left" vertical="center" wrapText="1"/>
    </xf>
    <xf numFmtId="0" fontId="0" fillId="4" borderId="0" xfId="0" applyFill="1"/>
    <xf numFmtId="0" fontId="20" fillId="4" borderId="0" xfId="0" applyFont="1" applyFill="1" applyBorder="1" applyAlignment="1" applyProtection="1">
      <alignment horizontal="left" vertical="center" wrapText="1"/>
    </xf>
    <xf numFmtId="0" fontId="20" fillId="3" borderId="0" xfId="0" applyFont="1" applyFill="1" applyBorder="1" applyAlignment="1" applyProtection="1">
      <alignment vertical="center" wrapText="1"/>
    </xf>
    <xf numFmtId="0" fontId="20" fillId="3" borderId="33" xfId="0" applyFont="1" applyFill="1" applyBorder="1" applyAlignment="1" applyProtection="1">
      <alignment vertical="center" wrapText="1"/>
    </xf>
    <xf numFmtId="0" fontId="20" fillId="3" borderId="26" xfId="0" applyFont="1" applyFill="1" applyBorder="1" applyAlignment="1" applyProtection="1">
      <alignment vertical="center" wrapText="1"/>
    </xf>
    <xf numFmtId="0" fontId="20" fillId="3" borderId="40" xfId="0" applyFont="1" applyFill="1" applyBorder="1" applyAlignment="1" applyProtection="1">
      <alignment vertical="center" wrapText="1"/>
    </xf>
    <xf numFmtId="0" fontId="20" fillId="3" borderId="36" xfId="0" applyFont="1" applyFill="1" applyBorder="1" applyAlignment="1" applyProtection="1">
      <alignment vertical="center" wrapText="1"/>
    </xf>
    <xf numFmtId="0" fontId="0" fillId="4" borderId="0" xfId="0" applyFill="1" applyAlignment="1">
      <alignment vertical="top"/>
    </xf>
    <xf numFmtId="0" fontId="28" fillId="10" borderId="81" xfId="3" applyNumberFormat="1" applyFont="1" applyFill="1" applyBorder="1" applyAlignment="1" applyProtection="1"/>
    <xf numFmtId="0" fontId="28" fillId="6" borderId="81" xfId="3" applyNumberFormat="1" applyFont="1" applyFill="1" applyBorder="1" applyAlignment="1" applyProtection="1">
      <alignment horizontal="center"/>
      <protection locked="0"/>
    </xf>
    <xf numFmtId="1" fontId="28" fillId="6" borderId="61" xfId="1" applyNumberFormat="1" applyFont="1" applyFill="1" applyBorder="1" applyAlignment="1" applyProtection="1">
      <alignment horizontal="center"/>
      <protection locked="0"/>
    </xf>
    <xf numFmtId="172" fontId="20" fillId="6" borderId="55" xfId="3" applyNumberFormat="1" applyFont="1" applyFill="1" applyBorder="1" applyAlignment="1" applyProtection="1">
      <alignment horizontal="center" vertical="center"/>
      <protection locked="0"/>
    </xf>
    <xf numFmtId="0" fontId="20" fillId="6" borderId="56" xfId="3" applyNumberFormat="1" applyFont="1" applyFill="1" applyBorder="1" applyAlignment="1" applyProtection="1">
      <alignment horizontal="center" vertical="center"/>
      <protection locked="0"/>
    </xf>
    <xf numFmtId="0" fontId="33" fillId="6" borderId="57" xfId="0" applyFont="1" applyFill="1" applyBorder="1" applyAlignment="1" applyProtection="1">
      <alignment horizontal="center" vertical="center"/>
      <protection locked="0"/>
    </xf>
    <xf numFmtId="172" fontId="20" fillId="8" borderId="55" xfId="0" applyNumberFormat="1" applyFont="1" applyFill="1" applyBorder="1" applyAlignment="1" applyProtection="1">
      <alignment horizontal="center" vertical="center"/>
    </xf>
    <xf numFmtId="2" fontId="20" fillId="8" borderId="56" xfId="0" applyNumberFormat="1" applyFont="1" applyFill="1" applyBorder="1" applyAlignment="1" applyProtection="1">
      <alignment horizontal="center" vertical="center"/>
    </xf>
    <xf numFmtId="2" fontId="20" fillId="8" borderId="57" xfId="0" applyNumberFormat="1" applyFont="1" applyFill="1" applyBorder="1" applyAlignment="1" applyProtection="1">
      <alignment horizontal="center" vertical="center"/>
    </xf>
    <xf numFmtId="49" fontId="21" fillId="9" borderId="43" xfId="0" applyNumberFormat="1" applyFont="1" applyFill="1" applyBorder="1" applyAlignment="1">
      <alignment horizontal="left" vertical="center"/>
    </xf>
    <xf numFmtId="0" fontId="18" fillId="3" borderId="23" xfId="0" applyFont="1" applyFill="1" applyBorder="1" applyAlignment="1">
      <alignment horizontal="left" vertical="top" wrapText="1"/>
    </xf>
    <xf numFmtId="49" fontId="18" fillId="16" borderId="23" xfId="0" applyNumberFormat="1" applyFont="1" applyFill="1" applyBorder="1" applyAlignment="1">
      <alignment horizontal="center"/>
    </xf>
    <xf numFmtId="0" fontId="18" fillId="3" borderId="23" xfId="0" applyFont="1" applyFill="1" applyBorder="1" applyAlignment="1">
      <alignment vertical="center" wrapText="1"/>
    </xf>
    <xf numFmtId="0" fontId="0" fillId="3" borderId="58" xfId="0" applyFill="1" applyBorder="1" applyAlignment="1" applyProtection="1">
      <alignment horizontal="center"/>
      <protection locked="0"/>
    </xf>
    <xf numFmtId="0" fontId="0" fillId="3" borderId="25" xfId="0" applyFill="1" applyBorder="1" applyAlignment="1" applyProtection="1">
      <alignment horizontal="center"/>
      <protection locked="0"/>
    </xf>
    <xf numFmtId="0" fontId="0" fillId="3" borderId="60" xfId="0" applyFill="1" applyBorder="1" applyAlignment="1" applyProtection="1">
      <alignment horizontal="center"/>
      <protection locked="0"/>
    </xf>
    <xf numFmtId="0" fontId="0" fillId="3" borderId="94" xfId="0" applyFill="1" applyBorder="1" applyAlignment="1" applyProtection="1">
      <alignment horizontal="center"/>
      <protection locked="0"/>
    </xf>
    <xf numFmtId="0" fontId="21" fillId="3" borderId="62" xfId="0" applyFont="1" applyFill="1" applyBorder="1" applyAlignment="1" applyProtection="1">
      <alignment horizontal="center" vertical="center" wrapText="1"/>
      <protection locked="0"/>
    </xf>
    <xf numFmtId="0" fontId="21" fillId="0" borderId="46" xfId="0" applyFont="1" applyFill="1" applyBorder="1" applyAlignment="1" applyProtection="1">
      <alignment horizontal="center" vertical="center" wrapText="1"/>
      <protection locked="0"/>
    </xf>
    <xf numFmtId="0" fontId="21" fillId="0" borderId="62" xfId="0" applyFont="1" applyFill="1" applyBorder="1" applyAlignment="1" applyProtection="1">
      <alignment horizontal="center" vertical="center" wrapText="1"/>
      <protection locked="0"/>
    </xf>
    <xf numFmtId="0" fontId="21" fillId="3" borderId="103" xfId="0" applyFont="1" applyFill="1" applyBorder="1" applyAlignment="1" applyProtection="1">
      <alignment horizontal="center" vertical="center" wrapText="1"/>
      <protection locked="0"/>
    </xf>
    <xf numFmtId="0" fontId="71" fillId="3" borderId="0" xfId="2" applyFont="1" applyFill="1" applyBorder="1" applyAlignment="1" applyProtection="1">
      <alignment horizontal="left" vertical="top" wrapText="1"/>
    </xf>
    <xf numFmtId="0" fontId="20" fillId="3" borderId="36" xfId="0" applyFont="1" applyFill="1" applyBorder="1" applyAlignment="1" applyProtection="1">
      <alignment horizontal="left" vertical="center" wrapText="1"/>
    </xf>
    <xf numFmtId="0" fontId="20" fillId="3" borderId="26" xfId="0" applyFont="1" applyFill="1" applyBorder="1" applyAlignment="1" applyProtection="1">
      <alignment horizontal="left" vertical="center" wrapText="1"/>
    </xf>
    <xf numFmtId="0" fontId="20" fillId="3" borderId="0" xfId="0" applyFont="1" applyFill="1" applyBorder="1" applyAlignment="1" applyProtection="1">
      <alignment horizontal="left" vertical="center" wrapText="1"/>
    </xf>
    <xf numFmtId="0" fontId="20" fillId="3" borderId="33" xfId="0" applyFont="1" applyFill="1" applyBorder="1" applyAlignment="1" applyProtection="1">
      <alignment horizontal="left" vertical="center" wrapText="1"/>
    </xf>
    <xf numFmtId="0" fontId="22" fillId="3" borderId="0" xfId="0" applyFont="1" applyFill="1" applyBorder="1" applyAlignment="1" applyProtection="1">
      <alignment horizontal="left" vertical="top" wrapText="1"/>
    </xf>
    <xf numFmtId="0" fontId="19" fillId="3" borderId="26" xfId="0" applyFont="1" applyFill="1" applyBorder="1" applyAlignment="1" applyProtection="1">
      <alignment horizontal="left" vertical="center" wrapText="1"/>
    </xf>
    <xf numFmtId="0" fontId="19" fillId="3" borderId="0" xfId="0" applyFont="1" applyFill="1" applyBorder="1" applyAlignment="1" applyProtection="1">
      <alignment horizontal="left" vertical="center" wrapText="1"/>
    </xf>
    <xf numFmtId="0" fontId="19" fillId="3" borderId="33" xfId="0" applyFont="1" applyFill="1" applyBorder="1" applyAlignment="1" applyProtection="1">
      <alignment horizontal="left" vertical="center" wrapText="1"/>
    </xf>
    <xf numFmtId="0" fontId="20" fillId="3" borderId="26" xfId="0" applyFont="1" applyFill="1" applyBorder="1" applyAlignment="1" applyProtection="1">
      <alignment horizontal="center" vertical="center" wrapText="1"/>
    </xf>
    <xf numFmtId="0" fontId="20" fillId="3" borderId="0" xfId="0" applyFont="1" applyFill="1" applyBorder="1" applyAlignment="1" applyProtection="1">
      <alignment horizontal="center" vertical="center" wrapText="1"/>
    </xf>
    <xf numFmtId="0" fontId="20" fillId="3" borderId="33" xfId="0" applyFont="1" applyFill="1" applyBorder="1" applyAlignment="1" applyProtection="1">
      <alignment horizontal="center" vertical="center" wrapText="1"/>
    </xf>
    <xf numFmtId="0" fontId="71" fillId="3" borderId="26" xfId="2" applyFont="1" applyFill="1" applyBorder="1" applyAlignment="1" applyProtection="1">
      <alignment horizontal="left" vertical="top" wrapText="1"/>
    </xf>
    <xf numFmtId="0" fontId="71" fillId="3" borderId="33" xfId="2" applyFont="1" applyFill="1" applyBorder="1" applyAlignment="1" applyProtection="1">
      <alignment horizontal="left" vertical="top" wrapText="1"/>
    </xf>
    <xf numFmtId="0" fontId="22" fillId="3" borderId="28" xfId="0" applyFont="1" applyFill="1" applyBorder="1" applyAlignment="1" applyProtection="1">
      <alignment horizontal="left" vertical="top" wrapText="1"/>
    </xf>
    <xf numFmtId="0" fontId="22" fillId="3" borderId="29" xfId="0" applyFont="1" applyFill="1" applyBorder="1" applyAlignment="1" applyProtection="1">
      <alignment horizontal="left" vertical="top" wrapText="1"/>
    </xf>
    <xf numFmtId="0" fontId="22" fillId="3" borderId="30" xfId="0" applyFont="1" applyFill="1" applyBorder="1" applyAlignment="1" applyProtection="1">
      <alignment horizontal="left" vertical="top" wrapText="1"/>
    </xf>
    <xf numFmtId="0" fontId="20" fillId="3" borderId="88" xfId="0" applyFont="1" applyFill="1" applyBorder="1" applyAlignment="1" applyProtection="1">
      <alignment horizontal="center" vertical="center" wrapText="1"/>
    </xf>
    <xf numFmtId="0" fontId="20" fillId="3" borderId="49" xfId="0" applyFont="1" applyFill="1" applyBorder="1" applyAlignment="1" applyProtection="1">
      <alignment horizontal="center" vertical="center" wrapText="1"/>
    </xf>
    <xf numFmtId="0" fontId="20" fillId="3" borderId="89" xfId="0" applyFont="1" applyFill="1" applyBorder="1" applyAlignment="1" applyProtection="1">
      <alignment horizontal="center" vertical="center" wrapText="1"/>
    </xf>
    <xf numFmtId="0" fontId="22" fillId="3" borderId="26" xfId="0" applyFont="1" applyFill="1" applyBorder="1" applyAlignment="1" applyProtection="1">
      <alignment horizontal="left" vertical="top" wrapText="1"/>
    </xf>
    <xf numFmtId="0" fontId="22" fillId="3" borderId="33" xfId="0" applyFont="1" applyFill="1" applyBorder="1" applyAlignment="1" applyProtection="1">
      <alignment horizontal="left" vertical="top" wrapText="1"/>
    </xf>
    <xf numFmtId="0" fontId="27" fillId="3" borderId="34" xfId="0" applyFont="1" applyFill="1" applyBorder="1" applyAlignment="1" applyProtection="1">
      <alignment horizontal="left" vertical="center" wrapText="1"/>
    </xf>
    <xf numFmtId="0" fontId="27" fillId="3" borderId="31" xfId="0" applyFont="1" applyFill="1" applyBorder="1" applyAlignment="1" applyProtection="1">
      <alignment horizontal="left" vertical="center" wrapText="1"/>
    </xf>
    <xf numFmtId="0" fontId="27" fillId="3" borderId="32" xfId="0" applyFont="1" applyFill="1" applyBorder="1" applyAlignment="1" applyProtection="1">
      <alignment horizontal="left" vertical="center" wrapText="1"/>
    </xf>
    <xf numFmtId="0" fontId="27" fillId="3" borderId="26" xfId="0" applyFont="1" applyFill="1" applyBorder="1" applyAlignment="1" applyProtection="1">
      <alignment horizontal="left" vertical="center" wrapText="1"/>
    </xf>
    <xf numFmtId="0" fontId="27" fillId="3" borderId="0" xfId="0" applyFont="1" applyFill="1" applyBorder="1" applyAlignment="1" applyProtection="1">
      <alignment horizontal="left" vertical="center" wrapText="1"/>
    </xf>
    <xf numFmtId="0" fontId="27" fillId="3" borderId="33" xfId="0" applyFont="1" applyFill="1" applyBorder="1" applyAlignment="1" applyProtection="1">
      <alignment horizontal="left" vertical="center" wrapText="1"/>
    </xf>
    <xf numFmtId="0" fontId="39" fillId="3" borderId="26" xfId="0" applyFont="1" applyFill="1" applyBorder="1" applyAlignment="1" applyProtection="1">
      <alignment horizontal="left" vertical="center" wrapText="1"/>
    </xf>
    <xf numFmtId="0" fontId="39" fillId="3" borderId="0" xfId="0" applyFont="1" applyFill="1" applyBorder="1" applyAlignment="1" applyProtection="1">
      <alignment horizontal="left" vertical="center" wrapText="1"/>
    </xf>
    <xf numFmtId="0" fontId="39" fillId="3" borderId="33" xfId="0" applyFont="1" applyFill="1" applyBorder="1" applyAlignment="1" applyProtection="1">
      <alignment horizontal="left" vertical="center" wrapText="1"/>
    </xf>
    <xf numFmtId="0" fontId="39" fillId="3" borderId="26" xfId="0" applyFont="1" applyFill="1" applyBorder="1" applyAlignment="1" applyProtection="1">
      <alignment horizontal="center" vertical="center" wrapText="1"/>
    </xf>
    <xf numFmtId="0" fontId="39" fillId="3" borderId="0" xfId="0" applyFont="1" applyFill="1" applyBorder="1" applyAlignment="1" applyProtection="1">
      <alignment horizontal="center" vertical="center" wrapText="1"/>
    </xf>
    <xf numFmtId="0" fontId="39" fillId="3" borderId="33" xfId="0" applyFont="1" applyFill="1" applyBorder="1" applyAlignment="1" applyProtection="1">
      <alignment horizontal="center" vertical="center" wrapText="1"/>
    </xf>
    <xf numFmtId="0" fontId="27" fillId="3" borderId="26" xfId="0" applyFont="1" applyFill="1" applyBorder="1" applyAlignment="1" applyProtection="1">
      <alignment horizontal="center" vertical="center" wrapText="1"/>
    </xf>
    <xf numFmtId="0" fontId="27" fillId="3" borderId="0" xfId="0" applyFont="1" applyFill="1" applyBorder="1" applyAlignment="1" applyProtection="1">
      <alignment horizontal="center" vertical="center" wrapText="1"/>
    </xf>
    <xf numFmtId="0" fontId="27" fillId="3" borderId="33" xfId="0" applyFont="1" applyFill="1" applyBorder="1" applyAlignment="1" applyProtection="1">
      <alignment horizontal="center" vertical="center" wrapText="1"/>
    </xf>
    <xf numFmtId="49" fontId="21" fillId="9" borderId="43" xfId="0" applyNumberFormat="1" applyFont="1" applyFill="1" applyBorder="1" applyAlignment="1">
      <alignment horizontal="left" vertical="center"/>
    </xf>
    <xf numFmtId="49" fontId="21" fillId="9" borderId="44" xfId="0" applyNumberFormat="1" applyFont="1" applyFill="1" applyBorder="1" applyAlignment="1">
      <alignment horizontal="left" vertical="center"/>
    </xf>
    <xf numFmtId="49" fontId="21" fillId="9" borderId="45" xfId="0" applyNumberFormat="1" applyFont="1" applyFill="1" applyBorder="1" applyAlignment="1">
      <alignment horizontal="left" vertical="center"/>
    </xf>
    <xf numFmtId="0" fontId="27" fillId="0" borderId="23" xfId="0" applyFont="1" applyBorder="1" applyAlignment="1">
      <alignment horizontal="center" vertical="center"/>
    </xf>
    <xf numFmtId="0" fontId="0" fillId="0" borderId="23" xfId="0" applyBorder="1" applyAlignment="1">
      <alignment horizontal="center" vertical="center"/>
    </xf>
    <xf numFmtId="0" fontId="21" fillId="9" borderId="23" xfId="0" applyFont="1" applyFill="1" applyBorder="1" applyAlignment="1">
      <alignment horizontal="left" vertical="center" wrapText="1"/>
    </xf>
    <xf numFmtId="0" fontId="70" fillId="9" borderId="23" xfId="0" applyFont="1" applyFill="1" applyBorder="1" applyAlignment="1">
      <alignment horizontal="left" vertical="center" wrapText="1"/>
    </xf>
    <xf numFmtId="49" fontId="21" fillId="9" borderId="43" xfId="0" applyNumberFormat="1" applyFont="1" applyFill="1" applyBorder="1" applyAlignment="1">
      <alignment horizontal="left" vertical="center" wrapText="1"/>
    </xf>
    <xf numFmtId="49" fontId="21" fillId="9" borderId="44" xfId="0" applyNumberFormat="1" applyFont="1" applyFill="1" applyBorder="1" applyAlignment="1">
      <alignment horizontal="left" vertical="center" wrapText="1"/>
    </xf>
    <xf numFmtId="49" fontId="21" fillId="9" borderId="45" xfId="0" applyNumberFormat="1" applyFont="1" applyFill="1" applyBorder="1" applyAlignment="1">
      <alignment horizontal="left" vertical="center" wrapText="1"/>
    </xf>
    <xf numFmtId="0" fontId="21" fillId="9" borderId="23" xfId="0" applyFont="1" applyFill="1" applyBorder="1" applyAlignment="1">
      <alignment horizontal="left" vertical="center"/>
    </xf>
    <xf numFmtId="0" fontId="1" fillId="14" borderId="23" xfId="0" applyFont="1" applyFill="1" applyBorder="1" applyAlignment="1" applyProtection="1">
      <alignment horizontal="left" vertical="center"/>
    </xf>
    <xf numFmtId="0" fontId="1" fillId="8" borderId="23" xfId="0" applyFont="1" applyFill="1" applyBorder="1" applyAlignment="1" applyProtection="1">
      <alignment horizontal="left" vertical="center"/>
    </xf>
    <xf numFmtId="0" fontId="1" fillId="6" borderId="23" xfId="0" applyFont="1" applyFill="1" applyBorder="1" applyAlignment="1" applyProtection="1">
      <alignment horizontal="left" vertical="center"/>
    </xf>
    <xf numFmtId="0" fontId="44" fillId="3" borderId="0" xfId="0" applyFont="1" applyFill="1" applyBorder="1" applyAlignment="1" applyProtection="1">
      <alignment horizontal="center" vertical="center" wrapText="1"/>
    </xf>
    <xf numFmtId="0" fontId="27" fillId="3" borderId="34" xfId="0" applyFont="1" applyFill="1" applyBorder="1" applyAlignment="1" applyProtection="1">
      <alignment horizontal="center" vertical="center" wrapText="1"/>
    </xf>
    <xf numFmtId="0" fontId="27" fillId="3" borderId="31" xfId="0" applyFont="1" applyFill="1" applyBorder="1" applyAlignment="1" applyProtection="1">
      <alignment horizontal="center" vertical="center" wrapText="1"/>
    </xf>
    <xf numFmtId="0" fontId="13" fillId="8" borderId="6" xfId="0" applyFont="1" applyFill="1" applyBorder="1" applyAlignment="1" applyProtection="1">
      <alignment horizontal="center"/>
    </xf>
    <xf numFmtId="0" fontId="13" fillId="8" borderId="0" xfId="0" applyFont="1" applyFill="1" applyBorder="1" applyAlignment="1" applyProtection="1">
      <alignment horizontal="center"/>
    </xf>
    <xf numFmtId="0" fontId="13" fillId="8" borderId="4" xfId="0" applyFont="1" applyFill="1" applyBorder="1" applyAlignment="1" applyProtection="1">
      <alignment horizontal="center"/>
    </xf>
    <xf numFmtId="0" fontId="13" fillId="3" borderId="0" xfId="0" applyFont="1" applyFill="1" applyBorder="1" applyAlignment="1" applyProtection="1">
      <alignment horizontal="left"/>
    </xf>
    <xf numFmtId="0" fontId="17" fillId="6" borderId="79" xfId="0" applyFont="1" applyFill="1" applyBorder="1" applyAlignment="1" applyProtection="1">
      <protection locked="0"/>
    </xf>
    <xf numFmtId="0" fontId="13" fillId="8" borderId="48" xfId="0" applyFont="1" applyFill="1" applyBorder="1" applyAlignment="1">
      <alignment textRotation="90"/>
    </xf>
    <xf numFmtId="0" fontId="0" fillId="8" borderId="48" xfId="0" applyFill="1" applyBorder="1" applyAlignment="1">
      <alignment textRotation="90"/>
    </xf>
    <xf numFmtId="0" fontId="13" fillId="3" borderId="74" xfId="0" applyFont="1" applyFill="1" applyBorder="1" applyAlignment="1" applyProtection="1">
      <alignment horizontal="center" textRotation="90"/>
    </xf>
    <xf numFmtId="0" fontId="0" fillId="3" borderId="42" xfId="0" applyFill="1" applyBorder="1" applyAlignment="1" applyProtection="1">
      <alignment horizontal="center" textRotation="90"/>
    </xf>
    <xf numFmtId="0" fontId="13" fillId="8" borderId="0" xfId="0" applyFont="1" applyFill="1" applyBorder="1" applyAlignment="1" applyProtection="1">
      <alignment vertical="top" textRotation="90"/>
    </xf>
    <xf numFmtId="0" fontId="13" fillId="8" borderId="73" xfId="0" applyFont="1" applyFill="1" applyBorder="1" applyAlignment="1">
      <alignment horizontal="center" textRotation="90"/>
    </xf>
    <xf numFmtId="0" fontId="0" fillId="8" borderId="73" xfId="0" applyFill="1" applyBorder="1" applyAlignment="1">
      <alignment horizontal="center" textRotation="90"/>
    </xf>
    <xf numFmtId="0" fontId="17" fillId="6" borderId="79" xfId="0" applyFont="1" applyFill="1" applyBorder="1" applyAlignment="1" applyProtection="1">
      <alignment textRotation="90"/>
      <protection locked="0"/>
    </xf>
    <xf numFmtId="0" fontId="23" fillId="3" borderId="0" xfId="0" applyFont="1" applyFill="1" applyBorder="1" applyAlignment="1" applyProtection="1">
      <alignment textRotation="90"/>
    </xf>
    <xf numFmtId="0" fontId="0" fillId="3" borderId="6" xfId="0" applyFill="1" applyBorder="1" applyAlignment="1" applyProtection="1">
      <alignment horizontal="center"/>
    </xf>
    <xf numFmtId="0" fontId="0" fillId="3" borderId="0" xfId="0" applyFill="1" applyBorder="1" applyAlignment="1" applyProtection="1">
      <alignment horizontal="center"/>
    </xf>
    <xf numFmtId="0" fontId="0" fillId="3" borderId="4" xfId="0" applyFill="1" applyBorder="1" applyAlignment="1" applyProtection="1">
      <alignment horizontal="center"/>
    </xf>
    <xf numFmtId="0" fontId="13" fillId="8" borderId="0" xfId="0" applyFont="1" applyFill="1" applyBorder="1" applyAlignment="1" applyProtection="1">
      <alignment horizontal="left"/>
    </xf>
    <xf numFmtId="0" fontId="23" fillId="3" borderId="0" xfId="0" applyFont="1" applyFill="1" applyBorder="1" applyAlignment="1" applyProtection="1"/>
    <xf numFmtId="0" fontId="13" fillId="3" borderId="26" xfId="0" applyFont="1" applyFill="1" applyBorder="1" applyAlignment="1" applyProtection="1">
      <alignment horizontal="center"/>
    </xf>
    <xf numFmtId="0" fontId="0" fillId="3" borderId="1" xfId="0" applyFill="1" applyBorder="1" applyAlignment="1" applyProtection="1">
      <alignment horizontal="right"/>
    </xf>
    <xf numFmtId="0" fontId="13" fillId="8" borderId="0" xfId="0" applyFont="1" applyFill="1" applyBorder="1" applyAlignment="1" applyProtection="1"/>
    <xf numFmtId="0" fontId="0" fillId="3" borderId="5" xfId="0" applyFill="1" applyBorder="1" applyAlignment="1" applyProtection="1">
      <alignment horizontal="center"/>
    </xf>
    <xf numFmtId="0" fontId="1" fillId="3" borderId="3" xfId="0" applyFont="1" applyFill="1" applyBorder="1" applyAlignment="1" applyProtection="1">
      <alignment horizontal="left"/>
    </xf>
    <xf numFmtId="0" fontId="0" fillId="3" borderId="0" xfId="0" applyFill="1" applyBorder="1" applyAlignment="1" applyProtection="1">
      <alignment horizontal="left"/>
    </xf>
    <xf numFmtId="0" fontId="0" fillId="8" borderId="49" xfId="0" applyFill="1" applyBorder="1" applyAlignment="1" applyProtection="1">
      <alignment horizontal="left"/>
    </xf>
    <xf numFmtId="0" fontId="0" fillId="3" borderId="3" xfId="0" applyFill="1" applyBorder="1" applyAlignment="1" applyProtection="1">
      <alignment horizontal="left"/>
    </xf>
    <xf numFmtId="0" fontId="0" fillId="8" borderId="44" xfId="0" applyFill="1" applyBorder="1" applyAlignment="1" applyProtection="1">
      <alignment horizontal="left"/>
    </xf>
    <xf numFmtId="0" fontId="40" fillId="3" borderId="26" xfId="0" applyFont="1" applyFill="1" applyBorder="1" applyAlignment="1" applyProtection="1">
      <alignment horizontal="left"/>
    </xf>
    <xf numFmtId="0" fontId="40" fillId="3" borderId="0" xfId="0" applyFont="1" applyFill="1" applyBorder="1" applyAlignment="1" applyProtection="1">
      <alignment horizontal="left"/>
    </xf>
    <xf numFmtId="0" fontId="5" fillId="11" borderId="40" xfId="0" applyFont="1" applyFill="1" applyBorder="1" applyAlignment="1" applyProtection="1"/>
    <xf numFmtId="0" fontId="5" fillId="11" borderId="36" xfId="0" applyFont="1" applyFill="1" applyBorder="1" applyAlignment="1" applyProtection="1"/>
    <xf numFmtId="0" fontId="0" fillId="3" borderId="3" xfId="0" applyFill="1" applyBorder="1" applyAlignment="1" applyProtection="1">
      <alignment horizontal="center"/>
    </xf>
    <xf numFmtId="0" fontId="0" fillId="3" borderId="75" xfId="0" applyFill="1" applyBorder="1" applyAlignment="1" applyProtection="1">
      <alignment horizontal="center"/>
    </xf>
    <xf numFmtId="0" fontId="13" fillId="8" borderId="3" xfId="0" applyFont="1" applyFill="1" applyBorder="1" applyAlignment="1" applyProtection="1">
      <alignment horizontal="center"/>
    </xf>
    <xf numFmtId="0" fontId="13" fillId="8" borderId="75" xfId="0" applyFont="1" applyFill="1" applyBorder="1" applyAlignment="1" applyProtection="1">
      <alignment horizontal="center"/>
    </xf>
    <xf numFmtId="0" fontId="0" fillId="3" borderId="26" xfId="0" applyFill="1" applyBorder="1" applyAlignment="1" applyProtection="1">
      <alignment horizontal="left"/>
    </xf>
    <xf numFmtId="179" fontId="1" fillId="6" borderId="0" xfId="0" applyNumberFormat="1" applyFont="1" applyFill="1" applyBorder="1" applyAlignment="1" applyProtection="1">
      <protection locked="0"/>
    </xf>
    <xf numFmtId="179" fontId="0" fillId="6" borderId="0" xfId="0" applyNumberFormat="1" applyFill="1" applyBorder="1" applyAlignment="1" applyProtection="1">
      <protection locked="0"/>
    </xf>
    <xf numFmtId="0" fontId="13" fillId="8" borderId="0" xfId="0" applyFont="1" applyFill="1" applyBorder="1" applyAlignment="1" applyProtection="1">
      <alignment textRotation="90"/>
    </xf>
    <xf numFmtId="0" fontId="1" fillId="12" borderId="48" xfId="0" applyFont="1" applyFill="1" applyBorder="1" applyAlignment="1" applyProtection="1">
      <alignment textRotation="90"/>
      <protection locked="0"/>
    </xf>
    <xf numFmtId="0" fontId="0" fillId="12" borderId="48" xfId="0" applyFill="1" applyBorder="1" applyAlignment="1" applyProtection="1">
      <alignment textRotation="90"/>
      <protection locked="0"/>
    </xf>
    <xf numFmtId="0" fontId="13" fillId="12" borderId="73" xfId="0" applyFont="1" applyFill="1" applyBorder="1" applyAlignment="1" applyProtection="1">
      <alignment horizontal="center" textRotation="90"/>
      <protection locked="0"/>
    </xf>
    <xf numFmtId="0" fontId="0" fillId="12" borderId="73" xfId="0" applyFill="1" applyBorder="1" applyAlignment="1" applyProtection="1">
      <alignment horizontal="center" textRotation="90"/>
      <protection locked="0"/>
    </xf>
    <xf numFmtId="0" fontId="41" fillId="4" borderId="84" xfId="0" applyFont="1" applyFill="1" applyBorder="1" applyAlignment="1" applyProtection="1">
      <alignment horizontal="center"/>
    </xf>
    <xf numFmtId="0" fontId="41" fillId="4" borderId="65" xfId="0" applyFont="1" applyFill="1" applyBorder="1" applyAlignment="1" applyProtection="1">
      <alignment horizontal="center"/>
    </xf>
    <xf numFmtId="0" fontId="41" fillId="4" borderId="66" xfId="0" applyFont="1" applyFill="1" applyBorder="1" applyAlignment="1" applyProtection="1">
      <alignment horizontal="center"/>
    </xf>
    <xf numFmtId="0" fontId="19" fillId="0" borderId="26" xfId="0" applyFont="1" applyBorder="1" applyAlignment="1" applyProtection="1"/>
    <xf numFmtId="0" fontId="19" fillId="0" borderId="0" xfId="0" applyFont="1" applyBorder="1" applyAlignment="1" applyProtection="1"/>
    <xf numFmtId="0" fontId="19" fillId="0" borderId="34" xfId="0" applyFont="1" applyBorder="1" applyAlignment="1" applyProtection="1">
      <alignment horizontal="left"/>
    </xf>
    <xf numFmtId="0" fontId="19" fillId="0" borderId="31" xfId="0" applyFont="1" applyBorder="1" applyAlignment="1" applyProtection="1">
      <alignment horizontal="left"/>
    </xf>
    <xf numFmtId="0" fontId="0" fillId="8" borderId="49" xfId="0" applyFill="1" applyBorder="1" applyAlignment="1" applyProtection="1"/>
    <xf numFmtId="0" fontId="13" fillId="0" borderId="98" xfId="0" applyFont="1" applyBorder="1" applyAlignment="1" applyProtection="1">
      <alignment horizontal="left"/>
    </xf>
    <xf numFmtId="0" fontId="13" fillId="0" borderId="23" xfId="0" applyFont="1" applyBorder="1" applyAlignment="1" applyProtection="1">
      <alignment horizontal="left"/>
    </xf>
    <xf numFmtId="0" fontId="13" fillId="0" borderId="95" xfId="0" applyFont="1" applyBorder="1" applyAlignment="1" applyProtection="1">
      <alignment horizontal="left"/>
    </xf>
    <xf numFmtId="0" fontId="13" fillId="0" borderId="96" xfId="0" applyFont="1" applyBorder="1" applyAlignment="1" applyProtection="1">
      <alignment horizontal="left"/>
    </xf>
    <xf numFmtId="0" fontId="13" fillId="0" borderId="100" xfId="0" applyFont="1" applyBorder="1" applyAlignment="1" applyProtection="1">
      <alignment horizontal="left"/>
    </xf>
    <xf numFmtId="0" fontId="13" fillId="0" borderId="101" xfId="0" applyFont="1" applyBorder="1" applyAlignment="1" applyProtection="1">
      <alignment horizontal="left"/>
    </xf>
    <xf numFmtId="0" fontId="42" fillId="6" borderId="85" xfId="0" applyFont="1" applyFill="1" applyBorder="1" applyAlignment="1" applyProtection="1">
      <alignment horizontal="center" vertical="center" wrapText="1"/>
    </xf>
    <xf numFmtId="0" fontId="42" fillId="6" borderId="44" xfId="0" applyFont="1" applyFill="1" applyBorder="1" applyAlignment="1" applyProtection="1">
      <alignment horizontal="center" vertical="center" wrapText="1"/>
    </xf>
    <xf numFmtId="0" fontId="42" fillId="6" borderId="67" xfId="0" applyFont="1" applyFill="1" applyBorder="1" applyAlignment="1" applyProtection="1">
      <alignment horizontal="center" vertical="center" wrapText="1"/>
    </xf>
    <xf numFmtId="0" fontId="42" fillId="8" borderId="85" xfId="0" applyFont="1" applyFill="1" applyBorder="1" applyAlignment="1" applyProtection="1">
      <alignment horizontal="center" vertical="center" wrapText="1"/>
    </xf>
    <xf numFmtId="0" fontId="42" fillId="8" borderId="44" xfId="0" applyFont="1" applyFill="1" applyBorder="1" applyAlignment="1" applyProtection="1">
      <alignment horizontal="center" vertical="center" wrapText="1"/>
    </xf>
    <xf numFmtId="0" fontId="42" fillId="8" borderId="67" xfId="0" applyFont="1" applyFill="1" applyBorder="1" applyAlignment="1" applyProtection="1">
      <alignment horizontal="center" vertical="center" wrapText="1"/>
    </xf>
    <xf numFmtId="0" fontId="42" fillId="4" borderId="85" xfId="0" applyFont="1" applyFill="1" applyBorder="1" applyAlignment="1" applyProtection="1">
      <alignment horizontal="center" vertical="center" wrapText="1"/>
    </xf>
    <xf numFmtId="0" fontId="42" fillId="4" borderId="44" xfId="0" applyFont="1" applyFill="1" applyBorder="1" applyAlignment="1" applyProtection="1">
      <alignment horizontal="center" vertical="center" wrapText="1"/>
    </xf>
    <xf numFmtId="0" fontId="42" fillId="4" borderId="67" xfId="0" applyFont="1" applyFill="1" applyBorder="1" applyAlignment="1" applyProtection="1">
      <alignment horizontal="center" vertical="center" wrapText="1"/>
    </xf>
    <xf numFmtId="0" fontId="42" fillId="4" borderId="86" xfId="0" applyFont="1" applyFill="1" applyBorder="1" applyAlignment="1" applyProtection="1">
      <alignment horizontal="center" vertical="center" wrapText="1"/>
    </xf>
    <xf numFmtId="0" fontId="42" fillId="4" borderId="77" xfId="0" applyFont="1" applyFill="1" applyBorder="1" applyAlignment="1" applyProtection="1">
      <alignment horizontal="center" vertical="center" wrapText="1"/>
    </xf>
    <xf numFmtId="0" fontId="42" fillId="4" borderId="87" xfId="0" applyFont="1" applyFill="1" applyBorder="1" applyAlignment="1" applyProtection="1">
      <alignment horizontal="center" vertical="center" wrapText="1"/>
    </xf>
    <xf numFmtId="0" fontId="1" fillId="3" borderId="0" xfId="0" applyFont="1" applyFill="1" applyBorder="1" applyAlignment="1" applyProtection="1">
      <alignment horizontal="left" textRotation="90"/>
    </xf>
    <xf numFmtId="0" fontId="0" fillId="3" borderId="0" xfId="0" applyFill="1" applyBorder="1" applyAlignment="1" applyProtection="1">
      <alignment textRotation="90"/>
    </xf>
    <xf numFmtId="0" fontId="0" fillId="3" borderId="36" xfId="0" applyFill="1" applyBorder="1" applyAlignment="1" applyProtection="1">
      <alignment textRotation="90"/>
    </xf>
    <xf numFmtId="0" fontId="26" fillId="0" borderId="82" xfId="0" applyFont="1" applyBorder="1" applyAlignment="1" applyProtection="1"/>
    <xf numFmtId="0" fontId="26" fillId="0" borderId="68" xfId="0" applyFont="1" applyBorder="1" applyAlignment="1" applyProtection="1"/>
    <xf numFmtId="0" fontId="28" fillId="0" borderId="68" xfId="0" applyFont="1" applyBorder="1" applyAlignment="1" applyProtection="1"/>
    <xf numFmtId="0" fontId="28" fillId="0" borderId="83" xfId="0" applyFont="1" applyBorder="1" applyAlignment="1" applyProtection="1"/>
    <xf numFmtId="0" fontId="0" fillId="6" borderId="44" xfId="0" applyFill="1" applyBorder="1" applyAlignment="1" applyProtection="1">
      <alignment horizontal="left"/>
      <protection locked="0"/>
    </xf>
    <xf numFmtId="0" fontId="1" fillId="6" borderId="49" xfId="0" applyFont="1" applyFill="1" applyBorder="1" applyAlignment="1" applyProtection="1">
      <alignment horizontal="left"/>
      <protection locked="0"/>
    </xf>
    <xf numFmtId="0" fontId="0" fillId="6" borderId="49" xfId="0" applyFill="1" applyBorder="1" applyAlignment="1" applyProtection="1">
      <alignment horizontal="left"/>
      <protection locked="0"/>
    </xf>
    <xf numFmtId="0" fontId="26" fillId="0" borderId="26" xfId="0" applyFont="1" applyBorder="1" applyAlignment="1" applyProtection="1">
      <alignment horizontal="center"/>
    </xf>
    <xf numFmtId="0" fontId="26" fillId="0" borderId="0" xfId="0" applyFont="1" applyBorder="1" applyAlignment="1" applyProtection="1">
      <alignment horizontal="center"/>
    </xf>
    <xf numFmtId="0" fontId="26" fillId="0" borderId="33" xfId="0" applyFont="1" applyBorder="1" applyAlignment="1" applyProtection="1">
      <alignment horizontal="center"/>
    </xf>
    <xf numFmtId="0" fontId="23" fillId="0" borderId="0" xfId="0" applyFont="1" applyBorder="1" applyAlignment="1" applyProtection="1">
      <alignment textRotation="90"/>
    </xf>
    <xf numFmtId="0" fontId="23" fillId="0" borderId="0" xfId="0" applyFont="1" applyBorder="1" applyAlignment="1" applyProtection="1"/>
    <xf numFmtId="18" fontId="0" fillId="6" borderId="0" xfId="0" applyNumberFormat="1" applyFill="1" applyBorder="1" applyAlignment="1" applyProtection="1">
      <protection locked="0"/>
    </xf>
    <xf numFmtId="0" fontId="0" fillId="6" borderId="0" xfId="0" applyFill="1" applyBorder="1" applyAlignment="1" applyProtection="1">
      <protection locked="0"/>
    </xf>
    <xf numFmtId="0" fontId="1" fillId="10" borderId="49" xfId="0" applyFont="1" applyFill="1" applyBorder="1" applyAlignment="1" applyProtection="1">
      <alignment horizontal="left"/>
      <protection locked="0"/>
    </xf>
    <xf numFmtId="0" fontId="0" fillId="10" borderId="49" xfId="0" applyFill="1" applyBorder="1" applyAlignment="1" applyProtection="1">
      <alignment horizontal="left"/>
      <protection locked="0"/>
    </xf>
    <xf numFmtId="0" fontId="0" fillId="10" borderId="44" xfId="0" applyFill="1" applyBorder="1" applyAlignment="1" applyProtection="1">
      <alignment horizontal="left"/>
      <protection locked="0"/>
    </xf>
    <xf numFmtId="0" fontId="1" fillId="10" borderId="48" xfId="0" applyFont="1" applyFill="1" applyBorder="1" applyAlignment="1" applyProtection="1">
      <alignment textRotation="90"/>
      <protection locked="0"/>
    </xf>
    <xf numFmtId="0" fontId="0" fillId="10" borderId="48" xfId="0" applyFill="1" applyBorder="1" applyAlignment="1" applyProtection="1">
      <alignment textRotation="90"/>
      <protection locked="0"/>
    </xf>
    <xf numFmtId="0" fontId="13" fillId="10" borderId="73" xfId="0" applyFont="1" applyFill="1" applyBorder="1" applyAlignment="1" applyProtection="1">
      <alignment horizontal="center" textRotation="90"/>
      <protection locked="0"/>
    </xf>
    <xf numFmtId="0" fontId="0" fillId="10" borderId="73" xfId="0" applyFill="1" applyBorder="1" applyAlignment="1" applyProtection="1">
      <alignment horizontal="center" textRotation="90"/>
      <protection locked="0"/>
    </xf>
    <xf numFmtId="0" fontId="5" fillId="3" borderId="26" xfId="0" applyFont="1" applyFill="1" applyBorder="1" applyAlignment="1" applyProtection="1"/>
    <xf numFmtId="0" fontId="5" fillId="3" borderId="0" xfId="0" applyFont="1" applyFill="1" applyBorder="1" applyAlignment="1" applyProtection="1"/>
    <xf numFmtId="0" fontId="13" fillId="3" borderId="0" xfId="0" applyFont="1" applyFill="1" applyBorder="1" applyAlignment="1" applyProtection="1">
      <alignment horizontal="center"/>
    </xf>
    <xf numFmtId="18" fontId="1" fillId="3" borderId="0" xfId="0" applyNumberFormat="1" applyFont="1" applyFill="1" applyBorder="1" applyAlignment="1" applyProtection="1">
      <protection locked="0"/>
    </xf>
    <xf numFmtId="0" fontId="0" fillId="3" borderId="0" xfId="0" applyFill="1" applyBorder="1" applyAlignment="1" applyProtection="1">
      <protection locked="0"/>
    </xf>
    <xf numFmtId="0" fontId="17" fillId="3" borderId="0" xfId="0" applyFont="1" applyFill="1" applyBorder="1" applyAlignment="1" applyProtection="1">
      <alignment textRotation="90"/>
      <protection locked="0"/>
    </xf>
    <xf numFmtId="18" fontId="0" fillId="3" borderId="0" xfId="0" applyNumberFormat="1" applyFill="1" applyBorder="1" applyAlignment="1" applyProtection="1">
      <protection locked="0"/>
    </xf>
    <xf numFmtId="0" fontId="13" fillId="3" borderId="0" xfId="0" applyFont="1" applyFill="1" applyBorder="1" applyAlignment="1" applyProtection="1">
      <alignment textRotation="90"/>
    </xf>
    <xf numFmtId="0" fontId="1" fillId="3" borderId="0" xfId="0" applyFont="1" applyFill="1" applyBorder="1" applyAlignment="1" applyProtection="1">
      <alignment horizontal="left"/>
    </xf>
    <xf numFmtId="0" fontId="23" fillId="3" borderId="0" xfId="0" applyFont="1" applyFill="1" applyBorder="1" applyAlignment="1" applyProtection="1">
      <alignment horizontal="center" textRotation="90"/>
    </xf>
    <xf numFmtId="0" fontId="17" fillId="3" borderId="0" xfId="0" applyFont="1" applyFill="1" applyBorder="1" applyAlignment="1" applyProtection="1">
      <protection locked="0"/>
    </xf>
    <xf numFmtId="0" fontId="0" fillId="3" borderId="0" xfId="0" applyFill="1" applyBorder="1" applyAlignment="1" applyProtection="1">
      <alignment horizontal="right"/>
    </xf>
    <xf numFmtId="0" fontId="13" fillId="3" borderId="0" xfId="0" applyFont="1" applyFill="1" applyBorder="1" applyAlignment="1" applyProtection="1"/>
    <xf numFmtId="0" fontId="13" fillId="3" borderId="0" xfId="0" applyFont="1" applyFill="1" applyBorder="1" applyAlignment="1">
      <alignment textRotation="90"/>
    </xf>
    <xf numFmtId="0" fontId="0" fillId="3" borderId="0" xfId="0" applyFill="1" applyBorder="1" applyAlignment="1">
      <alignment textRotation="90"/>
    </xf>
    <xf numFmtId="0" fontId="13" fillId="3" borderId="0" xfId="0" applyFont="1" applyFill="1" applyBorder="1" applyAlignment="1" applyProtection="1">
      <alignment horizontal="center" textRotation="90"/>
    </xf>
    <xf numFmtId="0" fontId="0" fillId="3" borderId="0" xfId="0" applyFill="1" applyBorder="1" applyAlignment="1" applyProtection="1">
      <alignment horizontal="center" textRotation="90"/>
    </xf>
    <xf numFmtId="0" fontId="13" fillId="3" borderId="0" xfId="0" applyFont="1" applyFill="1" applyBorder="1" applyAlignment="1" applyProtection="1">
      <alignment vertical="top" textRotation="90"/>
    </xf>
    <xf numFmtId="0" fontId="13" fillId="3" borderId="0" xfId="0" applyFont="1" applyFill="1" applyBorder="1" applyAlignment="1">
      <alignment horizontal="center" textRotation="90"/>
    </xf>
    <xf numFmtId="0" fontId="0" fillId="3" borderId="0" xfId="0" applyFill="1" applyBorder="1" applyAlignment="1">
      <alignment horizontal="center" textRotation="90"/>
    </xf>
    <xf numFmtId="2" fontId="26" fillId="4" borderId="0" xfId="1" applyNumberFormat="1" applyFont="1" applyFill="1" applyBorder="1" applyAlignment="1" applyProtection="1">
      <alignment vertical="center" wrapText="1"/>
    </xf>
    <xf numFmtId="2" fontId="26" fillId="4" borderId="33" xfId="1" applyNumberFormat="1" applyFont="1" applyFill="1" applyBorder="1" applyAlignment="1" applyProtection="1">
      <alignment vertical="center" wrapText="1"/>
    </xf>
    <xf numFmtId="2" fontId="26" fillId="4" borderId="36" xfId="1" applyNumberFormat="1" applyFont="1" applyFill="1" applyBorder="1" applyAlignment="1" applyProtection="1">
      <alignment vertical="center" wrapText="1"/>
    </xf>
    <xf numFmtId="2" fontId="26" fillId="4" borderId="41" xfId="1" applyNumberFormat="1" applyFont="1" applyFill="1" applyBorder="1" applyAlignment="1" applyProtection="1">
      <alignment vertical="center" wrapText="1"/>
    </xf>
    <xf numFmtId="0" fontId="26" fillId="3" borderId="37" xfId="0" applyFont="1" applyFill="1" applyBorder="1" applyAlignment="1" applyProtection="1">
      <alignment horizontal="center" vertical="center" wrapText="1"/>
    </xf>
    <xf numFmtId="0" fontId="26" fillId="3" borderId="38" xfId="0" applyFont="1" applyFill="1" applyBorder="1" applyAlignment="1" applyProtection="1">
      <alignment horizontal="center" vertical="center" wrapText="1"/>
    </xf>
    <xf numFmtId="0" fontId="26" fillId="0" borderId="80" xfId="0" applyFont="1" applyFill="1" applyBorder="1" applyAlignment="1" applyProtection="1">
      <alignment horizontal="center" vertical="center" wrapText="1"/>
    </xf>
    <xf numFmtId="0" fontId="26" fillId="0" borderId="23" xfId="0" applyFont="1" applyFill="1" applyBorder="1" applyAlignment="1" applyProtection="1">
      <alignment horizontal="center" vertical="center" wrapText="1"/>
    </xf>
    <xf numFmtId="0" fontId="26" fillId="0" borderId="69" xfId="0" applyFont="1" applyFill="1" applyBorder="1" applyAlignment="1" applyProtection="1">
      <alignment horizontal="right" vertical="top"/>
    </xf>
    <xf numFmtId="0" fontId="26" fillId="0" borderId="70" xfId="0" applyFont="1" applyFill="1" applyBorder="1" applyAlignment="1" applyProtection="1">
      <alignment horizontal="right" vertical="top"/>
    </xf>
    <xf numFmtId="0" fontId="26" fillId="0" borderId="71" xfId="0" applyFont="1" applyFill="1" applyBorder="1" applyAlignment="1" applyProtection="1">
      <alignment horizontal="right" vertical="top"/>
    </xf>
    <xf numFmtId="0" fontId="26" fillId="0" borderId="72" xfId="0" applyFont="1" applyFill="1" applyBorder="1" applyAlignment="1" applyProtection="1">
      <alignment horizontal="right" vertical="top"/>
    </xf>
    <xf numFmtId="49" fontId="19" fillId="3" borderId="58" xfId="0" applyNumberFormat="1" applyFont="1" applyFill="1" applyBorder="1" applyAlignment="1" applyProtection="1">
      <alignment horizontal="left" vertical="center" wrapText="1"/>
    </xf>
    <xf numFmtId="49" fontId="19" fillId="3" borderId="59" xfId="0" applyNumberFormat="1" applyFont="1" applyFill="1" applyBorder="1" applyAlignment="1" applyProtection="1">
      <alignment horizontal="left" vertical="center" wrapText="1"/>
    </xf>
    <xf numFmtId="0" fontId="34" fillId="0" borderId="80" xfId="0" applyFont="1" applyFill="1" applyBorder="1" applyAlignment="1" applyProtection="1">
      <alignment horizontal="center" vertical="center" wrapText="1"/>
    </xf>
    <xf numFmtId="0" fontId="34" fillId="0" borderId="23" xfId="0" applyFont="1" applyFill="1" applyBorder="1" applyAlignment="1" applyProtection="1">
      <alignment horizontal="center" vertical="center" wrapText="1"/>
    </xf>
    <xf numFmtId="49" fontId="26" fillId="3" borderId="63" xfId="0" applyNumberFormat="1" applyFont="1" applyFill="1" applyBorder="1" applyAlignment="1" applyProtection="1">
      <alignment horizontal="center" vertical="center" wrapText="1"/>
    </xf>
    <xf numFmtId="49" fontId="26" fillId="3" borderId="35" xfId="0" applyNumberFormat="1" applyFont="1" applyFill="1" applyBorder="1" applyAlignment="1" applyProtection="1">
      <alignment horizontal="center" vertical="center" wrapText="1"/>
    </xf>
    <xf numFmtId="2" fontId="37" fillId="4" borderId="0" xfId="1" applyNumberFormat="1" applyFont="1" applyFill="1" applyBorder="1" applyAlignment="1" applyProtection="1">
      <alignment horizontal="center" vertical="center" wrapText="1"/>
    </xf>
    <xf numFmtId="0" fontId="26" fillId="0" borderId="84" xfId="0" applyFont="1" applyFill="1" applyBorder="1" applyAlignment="1" applyProtection="1">
      <alignment horizontal="center" vertical="center" wrapText="1"/>
    </xf>
    <xf numFmtId="0" fontId="26" fillId="0" borderId="66" xfId="0" applyFont="1" applyFill="1" applyBorder="1" applyAlignment="1" applyProtection="1">
      <alignment horizontal="center" vertical="center" wrapText="1"/>
    </xf>
    <xf numFmtId="0" fontId="26" fillId="0" borderId="85" xfId="0" applyFont="1" applyFill="1" applyBorder="1" applyAlignment="1" applyProtection="1">
      <alignment horizontal="center" vertical="center" wrapText="1"/>
    </xf>
    <xf numFmtId="0" fontId="26" fillId="0" borderId="67" xfId="0" applyFont="1" applyFill="1" applyBorder="1" applyAlignment="1" applyProtection="1">
      <alignment horizontal="center" vertical="center" wrapText="1"/>
    </xf>
    <xf numFmtId="0" fontId="26" fillId="0" borderId="35" xfId="0" applyFont="1" applyFill="1" applyBorder="1" applyAlignment="1" applyProtection="1">
      <alignment horizontal="center"/>
    </xf>
    <xf numFmtId="0" fontId="21" fillId="0" borderId="25" xfId="0" applyFont="1" applyFill="1" applyBorder="1" applyAlignment="1" applyProtection="1">
      <alignment horizontal="center" vertical="center" textRotation="90" wrapText="1"/>
    </xf>
    <xf numFmtId="0" fontId="21" fillId="0" borderId="25" xfId="0" applyFont="1" applyFill="1" applyBorder="1" applyAlignment="1" applyProtection="1">
      <alignment horizontal="center" vertical="center" wrapText="1"/>
    </xf>
    <xf numFmtId="0" fontId="50" fillId="17" borderId="51" xfId="0" applyFont="1" applyFill="1" applyBorder="1" applyAlignment="1" applyProtection="1">
      <alignment horizontal="center" vertical="center" wrapText="1"/>
    </xf>
    <xf numFmtId="0" fontId="50" fillId="17" borderId="52" xfId="0" applyFont="1" applyFill="1" applyBorder="1" applyAlignment="1" applyProtection="1">
      <alignment horizontal="center" vertical="center" wrapText="1"/>
    </xf>
    <xf numFmtId="0" fontId="26" fillId="0" borderId="59" xfId="0" applyFont="1" applyFill="1" applyBorder="1" applyAlignment="1" applyProtection="1">
      <alignment horizontal="center" vertical="center" wrapText="1"/>
    </xf>
    <xf numFmtId="0" fontId="26" fillId="0" borderId="24" xfId="0" applyFont="1" applyFill="1" applyBorder="1" applyAlignment="1" applyProtection="1">
      <alignment horizontal="center" vertical="center" wrapText="1"/>
    </xf>
    <xf numFmtId="0" fontId="26" fillId="0" borderId="37" xfId="0" applyFont="1" applyFill="1" applyBorder="1" applyAlignment="1" applyProtection="1">
      <alignment horizontal="center" vertical="center" wrapText="1"/>
    </xf>
    <xf numFmtId="0" fontId="26" fillId="0" borderId="39" xfId="0" applyFont="1" applyFill="1" applyBorder="1" applyAlignment="1" applyProtection="1">
      <alignment horizontal="center" vertical="center" wrapText="1"/>
    </xf>
    <xf numFmtId="0" fontId="26" fillId="0" borderId="38" xfId="0" applyFont="1" applyFill="1" applyBorder="1" applyAlignment="1" applyProtection="1">
      <alignment horizontal="center" vertical="center" wrapText="1"/>
    </xf>
    <xf numFmtId="0" fontId="28" fillId="7" borderId="85" xfId="0" applyFont="1" applyFill="1" applyBorder="1" applyAlignment="1" applyProtection="1">
      <alignment horizontal="center" vertical="center" wrapText="1"/>
      <protection locked="0"/>
    </xf>
    <xf numFmtId="0" fontId="28" fillId="7" borderId="67" xfId="0" applyFont="1" applyFill="1" applyBorder="1" applyAlignment="1" applyProtection="1">
      <alignment horizontal="center" vertical="center" wrapText="1"/>
      <protection locked="0"/>
    </xf>
    <xf numFmtId="0" fontId="28" fillId="7" borderId="86" xfId="0" applyFont="1" applyFill="1" applyBorder="1" applyAlignment="1" applyProtection="1">
      <alignment horizontal="center" vertical="center" wrapText="1"/>
      <protection locked="0"/>
    </xf>
    <xf numFmtId="0" fontId="28" fillId="7" borderId="87" xfId="0" applyFont="1" applyFill="1" applyBorder="1" applyAlignment="1" applyProtection="1">
      <alignment horizontal="center" vertical="center" wrapText="1"/>
      <protection locked="0"/>
    </xf>
    <xf numFmtId="165" fontId="28" fillId="6" borderId="85" xfId="3" applyNumberFormat="1" applyFont="1" applyFill="1" applyBorder="1" applyAlignment="1" applyProtection="1">
      <alignment horizontal="center" vertical="center"/>
      <protection locked="0"/>
    </xf>
    <xf numFmtId="165" fontId="28" fillId="6" borderId="67" xfId="3" applyNumberFormat="1" applyFont="1" applyFill="1" applyBorder="1" applyAlignment="1" applyProtection="1">
      <alignment horizontal="center" vertical="center"/>
      <protection locked="0"/>
    </xf>
    <xf numFmtId="165" fontId="28" fillId="6" borderId="86" xfId="3" applyNumberFormat="1" applyFont="1" applyFill="1" applyBorder="1" applyAlignment="1" applyProtection="1">
      <alignment horizontal="center" vertical="center"/>
      <protection locked="0"/>
    </xf>
    <xf numFmtId="165" fontId="28" fillId="6" borderId="87" xfId="3" applyNumberFormat="1" applyFont="1" applyFill="1" applyBorder="1" applyAlignment="1" applyProtection="1">
      <alignment horizontal="center" vertical="center"/>
      <protection locked="0"/>
    </xf>
    <xf numFmtId="14" fontId="26" fillId="3" borderId="58" xfId="0" applyNumberFormat="1" applyFont="1" applyFill="1" applyBorder="1" applyAlignment="1" applyProtection="1">
      <alignment horizontal="left" vertical="center" wrapText="1" indent="1"/>
    </xf>
    <xf numFmtId="14" fontId="26" fillId="3" borderId="80" xfId="0" applyNumberFormat="1" applyFont="1" applyFill="1" applyBorder="1" applyAlignment="1" applyProtection="1">
      <alignment horizontal="left" vertical="center" wrapText="1" indent="1"/>
    </xf>
    <xf numFmtId="0" fontId="27" fillId="0" borderId="31" xfId="0" applyFont="1" applyFill="1" applyBorder="1" applyAlignment="1" applyProtection="1">
      <alignment horizontal="center" vertical="center" wrapText="1"/>
    </xf>
    <xf numFmtId="0" fontId="27" fillId="0" borderId="32" xfId="0" applyFont="1" applyFill="1" applyBorder="1" applyAlignment="1" applyProtection="1">
      <alignment horizontal="center" vertical="center" wrapText="1"/>
    </xf>
    <xf numFmtId="0" fontId="27" fillId="0" borderId="0" xfId="0" applyFont="1" applyFill="1" applyBorder="1" applyAlignment="1" applyProtection="1">
      <alignment horizontal="center" vertical="center" wrapText="1"/>
    </xf>
    <xf numFmtId="0" fontId="27" fillId="0" borderId="33" xfId="0" applyFont="1" applyFill="1" applyBorder="1" applyAlignment="1" applyProtection="1">
      <alignment horizontal="center" vertical="center" wrapText="1"/>
    </xf>
    <xf numFmtId="0" fontId="27" fillId="0" borderId="36" xfId="0" applyFont="1" applyFill="1" applyBorder="1" applyAlignment="1" applyProtection="1">
      <alignment horizontal="center" vertical="center" wrapText="1"/>
    </xf>
    <xf numFmtId="0" fontId="27" fillId="0" borderId="41" xfId="0" applyFont="1" applyFill="1" applyBorder="1" applyAlignment="1" applyProtection="1">
      <alignment horizontal="center" vertical="center" wrapText="1"/>
    </xf>
    <xf numFmtId="0" fontId="28" fillId="6" borderId="23" xfId="0" applyFont="1" applyFill="1" applyBorder="1" applyAlignment="1" applyProtection="1">
      <alignment horizontal="center" vertical="center" wrapText="1"/>
      <protection locked="0"/>
    </xf>
    <xf numFmtId="0" fontId="28" fillId="6" borderId="24" xfId="0" applyFont="1" applyFill="1" applyBorder="1" applyAlignment="1" applyProtection="1">
      <alignment wrapText="1"/>
      <protection locked="0"/>
    </xf>
    <xf numFmtId="0" fontId="28" fillId="6" borderId="24" xfId="0" applyFont="1" applyFill="1" applyBorder="1" applyAlignment="1" applyProtection="1">
      <alignment horizontal="center" vertical="center" wrapText="1"/>
      <protection locked="0"/>
    </xf>
    <xf numFmtId="0" fontId="26" fillId="3" borderId="25" xfId="0" applyFont="1" applyFill="1" applyBorder="1" applyAlignment="1" applyProtection="1">
      <alignment horizontal="left" vertical="center" wrapText="1" indent="1"/>
    </xf>
    <xf numFmtId="0" fontId="26" fillId="3" borderId="23" xfId="0" applyFont="1" applyFill="1" applyBorder="1" applyAlignment="1" applyProtection="1">
      <alignment horizontal="left" vertical="center" wrapText="1" indent="1"/>
    </xf>
    <xf numFmtId="0" fontId="26" fillId="3" borderId="58" xfId="0" applyFont="1" applyFill="1" applyBorder="1" applyAlignment="1" applyProtection="1">
      <alignment horizontal="left" vertical="center" wrapText="1" indent="1"/>
    </xf>
    <xf numFmtId="0" fontId="26" fillId="3" borderId="80" xfId="0" applyFont="1" applyFill="1" applyBorder="1" applyAlignment="1" applyProtection="1">
      <alignment horizontal="left" vertical="center" wrapText="1" indent="1"/>
    </xf>
    <xf numFmtId="0" fontId="26" fillId="3" borderId="25" xfId="0" applyFont="1" applyFill="1" applyBorder="1" applyAlignment="1" applyProtection="1">
      <alignment horizontal="left" vertical="center" indent="1"/>
    </xf>
    <xf numFmtId="0" fontId="26" fillId="3" borderId="23" xfId="0" applyFont="1" applyFill="1" applyBorder="1" applyAlignment="1" applyProtection="1">
      <alignment horizontal="left" vertical="center" indent="1"/>
    </xf>
    <xf numFmtId="0" fontId="28" fillId="6" borderId="80" xfId="0" applyFont="1" applyFill="1" applyBorder="1" applyAlignment="1" applyProtection="1">
      <alignment horizontal="center" vertical="center" wrapText="1"/>
      <protection locked="0"/>
    </xf>
    <xf numFmtId="0" fontId="28" fillId="6" borderId="59" xfId="0" applyFont="1" applyFill="1" applyBorder="1" applyAlignment="1" applyProtection="1">
      <alignment horizontal="center" vertical="center" wrapText="1"/>
      <protection locked="0"/>
    </xf>
    <xf numFmtId="0" fontId="26" fillId="0" borderId="25" xfId="0" applyFont="1" applyFill="1" applyBorder="1" applyAlignment="1" applyProtection="1">
      <alignment horizontal="left" vertical="center" wrapText="1" indent="1"/>
    </xf>
    <xf numFmtId="0" fontId="26" fillId="0" borderId="23" xfId="0" applyFont="1" applyFill="1" applyBorder="1" applyAlignment="1" applyProtection="1">
      <alignment horizontal="left" vertical="center" wrapText="1" indent="1"/>
    </xf>
    <xf numFmtId="0" fontId="10" fillId="6" borderId="23" xfId="2" applyFill="1" applyBorder="1" applyAlignment="1" applyProtection="1">
      <alignment horizontal="center" vertical="center" wrapText="1"/>
      <protection locked="0"/>
    </xf>
    <xf numFmtId="0" fontId="28" fillId="6" borderId="81" xfId="0" applyFont="1" applyFill="1" applyBorder="1" applyAlignment="1" applyProtection="1">
      <alignment horizontal="center" vertical="center" wrapText="1"/>
      <protection locked="0"/>
    </xf>
    <xf numFmtId="0" fontId="28" fillId="6" borderId="61" xfId="0" applyFont="1" applyFill="1" applyBorder="1" applyAlignment="1" applyProtection="1">
      <alignment wrapText="1"/>
      <protection locked="0"/>
    </xf>
    <xf numFmtId="0" fontId="28" fillId="0" borderId="23" xfId="0" applyFont="1" applyFill="1" applyBorder="1" applyAlignment="1" applyProtection="1">
      <alignment horizontal="left" vertical="center" wrapText="1" indent="1"/>
    </xf>
    <xf numFmtId="0" fontId="0" fillId="0" borderId="31" xfId="0" applyBorder="1" applyAlignment="1" applyProtection="1">
      <alignment horizontal="center"/>
    </xf>
    <xf numFmtId="0" fontId="0" fillId="0" borderId="0" xfId="0" applyBorder="1" applyAlignment="1" applyProtection="1">
      <alignment horizontal="center"/>
    </xf>
    <xf numFmtId="0" fontId="19" fillId="5" borderId="34" xfId="0" applyFont="1" applyFill="1" applyBorder="1" applyAlignment="1" applyProtection="1">
      <alignment horizontal="center"/>
    </xf>
    <xf numFmtId="0" fontId="19" fillId="5" borderId="31" xfId="0" applyFont="1" applyFill="1" applyBorder="1" applyAlignment="1" applyProtection="1">
      <alignment horizontal="center"/>
    </xf>
    <xf numFmtId="0" fontId="19" fillId="5" borderId="32" xfId="0" applyFont="1" applyFill="1" applyBorder="1" applyAlignment="1" applyProtection="1">
      <alignment horizontal="center"/>
    </xf>
    <xf numFmtId="0" fontId="28" fillId="7" borderId="80" xfId="0" applyFont="1" applyFill="1" applyBorder="1" applyAlignment="1" applyProtection="1">
      <alignment horizontal="center" vertical="center" wrapText="1"/>
      <protection locked="0"/>
    </xf>
    <xf numFmtId="0" fontId="28" fillId="7" borderId="59" xfId="0" applyFont="1" applyFill="1" applyBorder="1" applyAlignment="1" applyProtection="1">
      <alignment horizontal="center" vertical="center" wrapText="1"/>
      <protection locked="0"/>
    </xf>
    <xf numFmtId="0" fontId="19" fillId="5" borderId="44" xfId="0" applyFont="1" applyFill="1" applyBorder="1" applyAlignment="1" applyProtection="1">
      <alignment horizontal="center" vertical="center"/>
    </xf>
    <xf numFmtId="0" fontId="19" fillId="5" borderId="67" xfId="0" applyFont="1" applyFill="1" applyBorder="1" applyAlignment="1" applyProtection="1">
      <alignment horizontal="center" vertical="center"/>
    </xf>
    <xf numFmtId="0" fontId="20" fillId="5" borderId="49" xfId="0" applyFont="1" applyFill="1" applyBorder="1" applyAlignment="1" applyProtection="1"/>
    <xf numFmtId="0" fontId="20" fillId="5" borderId="89" xfId="0" applyFont="1" applyFill="1" applyBorder="1" applyAlignment="1" applyProtection="1"/>
    <xf numFmtId="0" fontId="19" fillId="5" borderId="77" xfId="0" applyFont="1" applyFill="1" applyBorder="1" applyAlignment="1" applyProtection="1">
      <alignment horizontal="left" vertical="center"/>
    </xf>
    <xf numFmtId="0" fontId="19" fillId="5" borderId="87" xfId="0" applyFont="1" applyFill="1" applyBorder="1" applyAlignment="1" applyProtection="1">
      <alignment horizontal="left" vertical="center"/>
    </xf>
    <xf numFmtId="0" fontId="26" fillId="0" borderId="58" xfId="0" applyFont="1" applyFill="1" applyBorder="1" applyAlignment="1" applyProtection="1">
      <alignment horizontal="left" vertical="center" wrapText="1" indent="1"/>
    </xf>
    <xf numFmtId="0" fontId="26" fillId="0" borderId="80" xfId="0" applyFont="1" applyFill="1" applyBorder="1" applyAlignment="1" applyProtection="1">
      <alignment horizontal="left" vertical="center" wrapText="1" indent="1"/>
    </xf>
    <xf numFmtId="0" fontId="20" fillId="7" borderId="80" xfId="0" applyNumberFormat="1" applyFont="1" applyFill="1" applyBorder="1" applyAlignment="1" applyProtection="1">
      <alignment horizontal="center" vertical="center" wrapText="1"/>
      <protection locked="0"/>
    </xf>
    <xf numFmtId="0" fontId="20" fillId="7" borderId="59" xfId="0" applyNumberFormat="1" applyFont="1" applyFill="1" applyBorder="1" applyAlignment="1" applyProtection="1">
      <alignment horizontal="center" vertical="center" wrapText="1"/>
      <protection locked="0"/>
    </xf>
    <xf numFmtId="0" fontId="26" fillId="3" borderId="60" xfId="0" applyFont="1" applyFill="1" applyBorder="1" applyAlignment="1" applyProtection="1">
      <alignment horizontal="left" vertical="center" wrapText="1" indent="1"/>
    </xf>
    <xf numFmtId="0" fontId="26" fillId="3" borderId="81" xfId="0" applyFont="1" applyFill="1" applyBorder="1" applyAlignment="1" applyProtection="1">
      <alignment horizontal="left" vertical="center" wrapText="1" indent="1"/>
    </xf>
    <xf numFmtId="0" fontId="28" fillId="7" borderId="81" xfId="0" applyFont="1" applyFill="1" applyBorder="1" applyAlignment="1" applyProtection="1">
      <alignment horizontal="center" vertical="center"/>
      <protection locked="0"/>
    </xf>
    <xf numFmtId="0" fontId="28" fillId="7" borderId="61" xfId="0" applyFont="1" applyFill="1" applyBorder="1" applyAlignment="1" applyProtection="1">
      <alignment horizontal="center" vertical="center"/>
      <protection locked="0"/>
    </xf>
    <xf numFmtId="166" fontId="26" fillId="0" borderId="60" xfId="0" applyNumberFormat="1" applyFont="1" applyFill="1" applyBorder="1" applyAlignment="1" applyProtection="1">
      <alignment horizontal="left" vertical="center" wrapText="1" indent="1"/>
    </xf>
    <xf numFmtId="166" fontId="26" fillId="0" borderId="81" xfId="0" applyNumberFormat="1" applyFont="1" applyFill="1" applyBorder="1" applyAlignment="1" applyProtection="1">
      <alignment horizontal="left" vertical="center" wrapText="1" indent="1"/>
    </xf>
    <xf numFmtId="0" fontId="28" fillId="7" borderId="23" xfId="0" applyFont="1" applyFill="1" applyBorder="1" applyAlignment="1" applyProtection="1">
      <alignment horizontal="center" vertical="center" wrapText="1"/>
      <protection locked="0"/>
    </xf>
    <xf numFmtId="0" fontId="28" fillId="7" borderId="24" xfId="0" applyFont="1" applyFill="1" applyBorder="1" applyAlignment="1" applyProtection="1">
      <alignment horizontal="center" vertical="center" wrapText="1"/>
      <protection locked="0"/>
    </xf>
    <xf numFmtId="0" fontId="26" fillId="0" borderId="60" xfId="0" applyFont="1" applyFill="1" applyBorder="1" applyAlignment="1" applyProtection="1">
      <alignment horizontal="left" vertical="center" wrapText="1" indent="1"/>
    </xf>
    <xf numFmtId="0" fontId="28" fillId="0" borderId="81" xfId="0" applyFont="1" applyFill="1" applyBorder="1" applyAlignment="1" applyProtection="1">
      <alignment horizontal="left" vertical="center" wrapText="1" indent="1"/>
    </xf>
    <xf numFmtId="170" fontId="28" fillId="4" borderId="23" xfId="0" applyNumberFormat="1" applyFont="1" applyFill="1" applyBorder="1" applyAlignment="1" applyProtection="1">
      <alignment horizontal="center" vertical="center" wrapText="1"/>
    </xf>
    <xf numFmtId="170" fontId="28" fillId="4" borderId="24" xfId="0" applyNumberFormat="1" applyFont="1" applyFill="1" applyBorder="1" applyAlignment="1" applyProtection="1">
      <alignment horizontal="center" vertical="center" wrapText="1"/>
    </xf>
    <xf numFmtId="49" fontId="28" fillId="6" borderId="23" xfId="0" applyNumberFormat="1" applyFont="1" applyFill="1" applyBorder="1" applyAlignment="1" applyProtection="1">
      <alignment horizontal="center" vertical="center" wrapText="1"/>
      <protection locked="0"/>
    </xf>
    <xf numFmtId="49" fontId="28" fillId="6" borderId="24" xfId="0" applyNumberFormat="1" applyFont="1" applyFill="1" applyBorder="1" applyAlignment="1" applyProtection="1">
      <alignment horizontal="center" vertical="center" wrapText="1"/>
      <protection locked="0"/>
    </xf>
    <xf numFmtId="168" fontId="28" fillId="7" borderId="23" xfId="0" applyNumberFormat="1" applyFont="1" applyFill="1" applyBorder="1" applyAlignment="1" applyProtection="1">
      <alignment horizontal="center" vertical="center" wrapText="1"/>
      <protection locked="0"/>
    </xf>
    <xf numFmtId="168" fontId="28" fillId="7" borderId="24" xfId="0" applyNumberFormat="1" applyFont="1" applyFill="1" applyBorder="1" applyAlignment="1" applyProtection="1">
      <alignment horizontal="center" vertical="center" wrapText="1"/>
      <protection locked="0"/>
    </xf>
    <xf numFmtId="0" fontId="28" fillId="7" borderId="23" xfId="0" applyNumberFormat="1" applyFont="1" applyFill="1" applyBorder="1" applyAlignment="1" applyProtection="1">
      <alignment horizontal="center" vertical="center" wrapText="1"/>
      <protection locked="0"/>
    </xf>
    <xf numFmtId="0" fontId="28" fillId="7" borderId="24" xfId="0" applyNumberFormat="1" applyFont="1" applyFill="1" applyBorder="1" applyAlignment="1" applyProtection="1">
      <alignment horizontal="center" vertical="center" wrapText="1"/>
      <protection locked="0"/>
    </xf>
    <xf numFmtId="0" fontId="8" fillId="0" borderId="31" xfId="0" applyFont="1" applyFill="1" applyBorder="1" applyAlignment="1" applyProtection="1">
      <alignment horizontal="left" vertical="center"/>
    </xf>
    <xf numFmtId="0" fontId="0" fillId="0" borderId="31" xfId="0" applyFill="1" applyBorder="1" applyAlignment="1">
      <alignment vertical="center"/>
    </xf>
    <xf numFmtId="49" fontId="19" fillId="3" borderId="25" xfId="0" applyNumberFormat="1" applyFont="1" applyFill="1" applyBorder="1" applyAlignment="1" applyProtection="1">
      <alignment horizontal="left" vertical="center" wrapText="1"/>
    </xf>
    <xf numFmtId="0" fontId="20" fillId="3" borderId="24" xfId="0" applyFont="1" applyFill="1" applyBorder="1" applyAlignment="1" applyProtection="1">
      <alignment horizontal="left" vertical="center" wrapText="1"/>
    </xf>
    <xf numFmtId="0" fontId="26" fillId="0" borderId="38" xfId="0" applyFont="1" applyFill="1" applyBorder="1" applyAlignment="1" applyProtection="1">
      <alignment horizontal="left" vertical="center" wrapText="1" indent="2"/>
    </xf>
    <xf numFmtId="0" fontId="26" fillId="0" borderId="35" xfId="0" applyFont="1" applyFill="1" applyBorder="1" applyAlignment="1" applyProtection="1">
      <alignment horizontal="left" vertical="center" wrapText="1" indent="2"/>
    </xf>
    <xf numFmtId="0" fontId="26" fillId="0" borderId="55" xfId="0" applyFont="1" applyFill="1" applyBorder="1" applyAlignment="1" applyProtection="1">
      <alignment horizontal="center" vertical="center" wrapText="1"/>
    </xf>
    <xf numFmtId="0" fontId="26" fillId="0" borderId="56" xfId="0" applyFont="1" applyFill="1" applyBorder="1" applyAlignment="1" applyProtection="1">
      <alignment horizontal="center" vertical="center" wrapText="1"/>
    </xf>
    <xf numFmtId="0" fontId="26" fillId="0" borderId="57" xfId="0" applyFont="1" applyFill="1" applyBorder="1" applyAlignment="1" applyProtection="1">
      <alignment horizontal="center" vertical="center" wrapText="1"/>
    </xf>
    <xf numFmtId="49" fontId="19" fillId="3" borderId="24" xfId="0" applyNumberFormat="1" applyFont="1" applyFill="1" applyBorder="1" applyAlignment="1" applyProtection="1">
      <alignment horizontal="left" vertical="center" wrapText="1"/>
    </xf>
    <xf numFmtId="0" fontId="26" fillId="0" borderId="122" xfId="0" applyFont="1" applyFill="1" applyBorder="1" applyAlignment="1" applyProtection="1">
      <alignment horizontal="center" vertical="center" wrapText="1"/>
    </xf>
    <xf numFmtId="0" fontId="26" fillId="0" borderId="45" xfId="0" applyFont="1" applyFill="1" applyBorder="1" applyAlignment="1" applyProtection="1">
      <alignment horizontal="center" vertical="center" wrapText="1"/>
    </xf>
    <xf numFmtId="0" fontId="28" fillId="10" borderId="123" xfId="0" applyNumberFormat="1" applyFont="1" applyFill="1" applyBorder="1" applyAlignment="1" applyProtection="1">
      <alignment horizontal="center" wrapText="1"/>
    </xf>
    <xf numFmtId="0" fontId="28" fillId="10" borderId="81" xfId="0" applyNumberFormat="1" applyFont="1" applyFill="1" applyBorder="1" applyAlignment="1" applyProtection="1">
      <alignment horizontal="center" wrapText="1"/>
    </xf>
    <xf numFmtId="0" fontId="26" fillId="3" borderId="51" xfId="0" applyFont="1" applyFill="1" applyBorder="1" applyAlignment="1" applyProtection="1">
      <alignment horizontal="center" vertical="center" wrapText="1"/>
    </xf>
    <xf numFmtId="0" fontId="26" fillId="3" borderId="35" xfId="0" applyFont="1" applyFill="1" applyBorder="1" applyAlignment="1" applyProtection="1">
      <alignment horizontal="center" vertical="center" wrapText="1"/>
    </xf>
    <xf numFmtId="0" fontId="19" fillId="3" borderId="60" xfId="0" applyFont="1" applyFill="1" applyBorder="1" applyAlignment="1" applyProtection="1">
      <alignment horizontal="left" vertical="center"/>
    </xf>
    <xf numFmtId="0" fontId="19" fillId="3" borderId="61" xfId="0" applyFont="1" applyFill="1" applyBorder="1" applyAlignment="1" applyProtection="1">
      <alignment horizontal="left" vertical="center"/>
    </xf>
    <xf numFmtId="170" fontId="28" fillId="4" borderId="81" xfId="0" applyNumberFormat="1" applyFont="1" applyFill="1" applyBorder="1" applyAlignment="1" applyProtection="1">
      <alignment horizontal="center" vertical="center" wrapText="1"/>
    </xf>
    <xf numFmtId="170" fontId="28" fillId="4" borderId="61" xfId="0" applyNumberFormat="1" applyFont="1" applyFill="1" applyBorder="1" applyAlignment="1" applyProtection="1">
      <alignment horizontal="center" vertical="center" wrapText="1"/>
    </xf>
    <xf numFmtId="14" fontId="26" fillId="0" borderId="60" xfId="0" applyNumberFormat="1" applyFont="1" applyFill="1" applyBorder="1" applyAlignment="1" applyProtection="1">
      <alignment horizontal="left" vertical="center" wrapText="1" indent="1"/>
    </xf>
    <xf numFmtId="14" fontId="26" fillId="0" borderId="81" xfId="0" applyNumberFormat="1" applyFont="1" applyFill="1" applyBorder="1" applyAlignment="1" applyProtection="1">
      <alignment horizontal="left" vertical="center" wrapText="1" indent="1"/>
    </xf>
    <xf numFmtId="0" fontId="28" fillId="7" borderId="81" xfId="0" applyNumberFormat="1" applyFont="1" applyFill="1" applyBorder="1" applyAlignment="1" applyProtection="1">
      <alignment horizontal="center" vertical="center" wrapText="1"/>
      <protection locked="0"/>
    </xf>
    <xf numFmtId="0" fontId="28" fillId="7" borderId="61" xfId="0" applyNumberFormat="1" applyFont="1" applyFill="1" applyBorder="1" applyAlignment="1" applyProtection="1">
      <alignment horizontal="center" vertical="center" wrapText="1"/>
      <protection locked="0"/>
    </xf>
    <xf numFmtId="168" fontId="28" fillId="6" borderId="38" xfId="0" applyNumberFormat="1" applyFont="1" applyFill="1" applyBorder="1" applyAlignment="1" applyProtection="1">
      <alignment horizontal="left" vertical="top" wrapText="1"/>
      <protection locked="0"/>
    </xf>
    <xf numFmtId="168" fontId="28" fillId="6" borderId="35" xfId="0" applyNumberFormat="1" applyFont="1" applyFill="1" applyBorder="1" applyAlignment="1" applyProtection="1">
      <alignment horizontal="left" vertical="top" wrapText="1"/>
      <protection locked="0"/>
    </xf>
    <xf numFmtId="164" fontId="28" fillId="8" borderId="81" xfId="1" applyNumberFormat="1" applyFont="1" applyFill="1" applyBorder="1" applyAlignment="1" applyProtection="1">
      <alignment vertical="center"/>
    </xf>
    <xf numFmtId="0" fontId="26" fillId="0" borderId="42" xfId="0" applyFont="1" applyFill="1" applyBorder="1" applyAlignment="1">
      <alignment horizontal="center" vertical="center" textRotation="90" wrapText="1"/>
    </xf>
    <xf numFmtId="0" fontId="30" fillId="0" borderId="51" xfId="0" applyFont="1" applyFill="1" applyBorder="1" applyAlignment="1" applyProtection="1">
      <alignment horizontal="left" vertical="center" wrapText="1"/>
    </xf>
    <xf numFmtId="0" fontId="30" fillId="0" borderId="52" xfId="0" applyFont="1" applyFill="1" applyBorder="1" applyAlignment="1" applyProtection="1">
      <alignment horizontal="left" vertical="center" wrapText="1"/>
    </xf>
    <xf numFmtId="0" fontId="30" fillId="0" borderId="63" xfId="0" applyFont="1" applyFill="1" applyBorder="1" applyAlignment="1" applyProtection="1">
      <alignment horizontal="left" vertical="center" wrapText="1"/>
    </xf>
    <xf numFmtId="0" fontId="26" fillId="0" borderId="94" xfId="0" applyFont="1" applyFill="1" applyBorder="1" applyAlignment="1">
      <alignment horizontal="center" vertical="center" textRotation="90" wrapText="1"/>
    </xf>
    <xf numFmtId="0" fontId="26" fillId="0" borderId="73" xfId="0" applyFont="1" applyFill="1" applyBorder="1" applyAlignment="1">
      <alignment horizontal="center" vertical="center" textRotation="90" wrapText="1"/>
    </xf>
    <xf numFmtId="0" fontId="26" fillId="0" borderId="120" xfId="0" applyFont="1" applyFill="1" applyBorder="1" applyAlignment="1">
      <alignment horizontal="center" vertical="center" textRotation="90" wrapText="1"/>
    </xf>
    <xf numFmtId="0" fontId="26" fillId="0" borderId="118" xfId="0" applyFont="1" applyBorder="1" applyAlignment="1">
      <alignment horizontal="center" vertical="center" textRotation="90" wrapText="1"/>
    </xf>
    <xf numFmtId="0" fontId="26" fillId="0" borderId="126" xfId="0" applyFont="1" applyBorder="1" applyAlignment="1">
      <alignment horizontal="center" vertical="center" textRotation="90" wrapText="1"/>
    </xf>
    <xf numFmtId="2" fontId="26" fillId="0" borderId="37" xfId="0" applyNumberFormat="1" applyFont="1" applyFill="1" applyBorder="1" applyAlignment="1" applyProtection="1">
      <alignment horizontal="center" vertical="center" wrapText="1"/>
    </xf>
    <xf numFmtId="2" fontId="26" fillId="0" borderId="39" xfId="0" applyNumberFormat="1" applyFont="1" applyFill="1" applyBorder="1" applyAlignment="1" applyProtection="1">
      <alignment horizontal="center" vertical="center" wrapText="1"/>
    </xf>
    <xf numFmtId="2" fontId="26" fillId="0" borderId="38" xfId="0" applyNumberFormat="1" applyFont="1" applyFill="1" applyBorder="1" applyAlignment="1" applyProtection="1">
      <alignment horizontal="center" vertical="center" wrapText="1"/>
    </xf>
    <xf numFmtId="2" fontId="26" fillId="3" borderId="58" xfId="0" applyNumberFormat="1" applyFont="1" applyFill="1" applyBorder="1" applyAlignment="1" applyProtection="1">
      <alignment horizontal="left" vertical="center"/>
    </xf>
    <xf numFmtId="2" fontId="26" fillId="3" borderId="80" xfId="0" applyNumberFormat="1" applyFont="1" applyFill="1" applyBorder="1" applyAlignment="1" applyProtection="1">
      <alignment horizontal="left" vertical="center"/>
    </xf>
    <xf numFmtId="2" fontId="26" fillId="3" borderId="59" xfId="0" applyNumberFormat="1" applyFont="1" applyFill="1" applyBorder="1" applyAlignment="1" applyProtection="1">
      <alignment horizontal="left" vertical="center"/>
    </xf>
    <xf numFmtId="0" fontId="28" fillId="3" borderId="86" xfId="0" applyFont="1" applyFill="1" applyBorder="1" applyAlignment="1" applyProtection="1">
      <alignment horizontal="left" vertical="center"/>
    </xf>
    <xf numFmtId="0" fontId="28" fillId="3" borderId="77" xfId="0" applyFont="1" applyFill="1" applyBorder="1" applyAlignment="1" applyProtection="1">
      <alignment horizontal="left" vertical="center"/>
    </xf>
    <xf numFmtId="0" fontId="28" fillId="3" borderId="123" xfId="0" applyFont="1" applyFill="1" applyBorder="1" applyAlignment="1" applyProtection="1">
      <alignment horizontal="left" vertical="center"/>
    </xf>
    <xf numFmtId="0" fontId="26" fillId="0" borderId="37" xfId="0" applyFont="1" applyFill="1" applyBorder="1" applyAlignment="1" applyProtection="1">
      <alignment horizontal="center" vertical="center" textRotation="90" wrapText="1"/>
    </xf>
    <xf numFmtId="0" fontId="26" fillId="0" borderId="39" xfId="0" applyFont="1" applyFill="1" applyBorder="1" applyAlignment="1" applyProtection="1">
      <alignment horizontal="center" vertical="center" textRotation="90" wrapText="1"/>
    </xf>
    <xf numFmtId="0" fontId="26" fillId="0" borderId="26" xfId="0" applyFont="1" applyFill="1" applyBorder="1" applyAlignment="1" applyProtection="1">
      <alignment horizontal="center" vertical="center" textRotation="90" wrapText="1"/>
    </xf>
    <xf numFmtId="0" fontId="26" fillId="0" borderId="38" xfId="0" applyFont="1" applyFill="1" applyBorder="1" applyAlignment="1" applyProtection="1">
      <alignment horizontal="center" vertical="center" textRotation="90" wrapText="1"/>
    </xf>
    <xf numFmtId="0" fontId="26" fillId="0" borderId="51" xfId="0" applyFont="1" applyBorder="1" applyAlignment="1">
      <alignment horizontal="center"/>
    </xf>
    <xf numFmtId="0" fontId="26" fillId="0" borderId="52" xfId="0" applyFont="1" applyBorder="1" applyAlignment="1">
      <alignment horizontal="center"/>
    </xf>
    <xf numFmtId="0" fontId="26" fillId="0" borderId="63" xfId="0" applyFont="1" applyBorder="1" applyAlignment="1">
      <alignment horizontal="center"/>
    </xf>
    <xf numFmtId="2" fontId="26" fillId="0" borderId="26" xfId="0" applyNumberFormat="1" applyFont="1" applyFill="1" applyBorder="1" applyAlignment="1" applyProtection="1">
      <alignment horizontal="center" vertical="center" wrapText="1"/>
    </xf>
    <xf numFmtId="176" fontId="26" fillId="8" borderId="86" xfId="1" applyNumberFormat="1" applyFont="1" applyFill="1" applyBorder="1" applyAlignment="1" applyProtection="1">
      <alignment horizontal="center"/>
    </xf>
    <xf numFmtId="176" fontId="26" fillId="8" borderId="77" xfId="1" applyNumberFormat="1" applyFont="1" applyFill="1" applyBorder="1" applyAlignment="1" applyProtection="1">
      <alignment horizontal="center"/>
    </xf>
    <xf numFmtId="176" fontId="26" fillId="8" borderId="87" xfId="1" applyNumberFormat="1" applyFont="1" applyFill="1" applyBorder="1" applyAlignment="1" applyProtection="1">
      <alignment horizontal="center"/>
    </xf>
    <xf numFmtId="1" fontId="26" fillId="0" borderId="104" xfId="0" applyNumberFormat="1" applyFont="1" applyFill="1" applyBorder="1" applyAlignment="1" applyProtection="1">
      <alignment horizontal="center" vertical="center"/>
    </xf>
    <xf numFmtId="0" fontId="26" fillId="0" borderId="104" xfId="0" applyFont="1" applyFill="1" applyBorder="1" applyAlignment="1" applyProtection="1">
      <alignment horizontal="center" vertical="center"/>
    </xf>
    <xf numFmtId="164" fontId="28" fillId="8" borderId="60" xfId="1" applyNumberFormat="1" applyFont="1" applyFill="1" applyBorder="1" applyAlignment="1" applyProtection="1">
      <alignment vertical="center"/>
    </xf>
    <xf numFmtId="1" fontId="26" fillId="0" borderId="124" xfId="0" applyNumberFormat="1" applyFont="1" applyFill="1" applyBorder="1" applyAlignment="1" applyProtection="1">
      <alignment horizontal="center"/>
    </xf>
    <xf numFmtId="0" fontId="26" fillId="0" borderId="104" xfId="0" applyFont="1" applyFill="1" applyBorder="1" applyAlignment="1" applyProtection="1">
      <alignment horizontal="center"/>
    </xf>
    <xf numFmtId="0" fontId="26" fillId="4" borderId="40" xfId="0" applyFont="1" applyFill="1" applyBorder="1" applyAlignment="1" applyProtection="1">
      <alignment horizontal="center" vertical="center" wrapText="1"/>
    </xf>
    <xf numFmtId="0" fontId="26" fillId="4" borderId="36" xfId="0" applyFont="1" applyFill="1" applyBorder="1" applyAlignment="1" applyProtection="1">
      <alignment horizontal="center" vertical="center" wrapText="1"/>
    </xf>
    <xf numFmtId="0" fontId="26" fillId="4" borderId="41" xfId="0" applyFont="1" applyFill="1" applyBorder="1" applyAlignment="1" applyProtection="1">
      <alignment horizontal="center" vertical="center" wrapText="1"/>
    </xf>
    <xf numFmtId="0" fontId="26" fillId="0" borderId="119" xfId="0" applyFont="1" applyFill="1" applyBorder="1" applyAlignment="1">
      <alignment horizontal="center" vertical="center" textRotation="90" wrapText="1"/>
    </xf>
    <xf numFmtId="164" fontId="28" fillId="8" borderId="61" xfId="1" applyNumberFormat="1" applyFont="1" applyFill="1" applyBorder="1" applyAlignment="1" applyProtection="1">
      <alignment vertical="center"/>
    </xf>
    <xf numFmtId="0" fontId="26" fillId="0" borderId="114" xfId="0" applyFont="1" applyFill="1" applyBorder="1" applyAlignment="1" applyProtection="1">
      <alignment horizontal="center"/>
    </xf>
    <xf numFmtId="165" fontId="28" fillId="5" borderId="86" xfId="3" applyNumberFormat="1" applyFont="1" applyFill="1" applyBorder="1" applyAlignment="1" applyProtection="1">
      <alignment horizontal="center" vertical="center" wrapText="1"/>
    </xf>
    <xf numFmtId="165" fontId="28" fillId="5" borderId="87" xfId="3" applyNumberFormat="1" applyFont="1" applyFill="1" applyBorder="1" applyAlignment="1" applyProtection="1">
      <alignment horizontal="center" vertical="center" wrapText="1"/>
    </xf>
    <xf numFmtId="2" fontId="26" fillId="5" borderId="34" xfId="0" applyNumberFormat="1" applyFont="1" applyFill="1" applyBorder="1" applyAlignment="1" applyProtection="1">
      <alignment horizontal="center" vertical="center" wrapText="1"/>
    </xf>
    <xf numFmtId="2" fontId="26" fillId="5" borderId="32" xfId="0" applyNumberFormat="1" applyFont="1" applyFill="1" applyBorder="1" applyAlignment="1" applyProtection="1">
      <alignment horizontal="center" vertical="center" wrapText="1"/>
    </xf>
    <xf numFmtId="2" fontId="26" fillId="5" borderId="88" xfId="0" applyNumberFormat="1" applyFont="1" applyFill="1" applyBorder="1" applyAlignment="1" applyProtection="1">
      <alignment horizontal="center" vertical="center" wrapText="1"/>
    </xf>
    <xf numFmtId="2" fontId="26" fillId="5" borderId="89" xfId="0" applyNumberFormat="1" applyFont="1" applyFill="1" applyBorder="1" applyAlignment="1" applyProtection="1">
      <alignment horizontal="center" vertical="center" wrapText="1"/>
    </xf>
    <xf numFmtId="0" fontId="26" fillId="0" borderId="34" xfId="0" applyFont="1" applyFill="1" applyBorder="1" applyAlignment="1" applyProtection="1">
      <alignment horizontal="center" vertical="center"/>
    </xf>
    <xf numFmtId="0" fontId="26" fillId="0" borderId="31" xfId="0" applyFont="1" applyFill="1" applyBorder="1" applyAlignment="1" applyProtection="1">
      <alignment horizontal="center" vertical="center"/>
    </xf>
    <xf numFmtId="0" fontId="26" fillId="0" borderId="32" xfId="0" applyFont="1" applyFill="1" applyBorder="1" applyAlignment="1" applyProtection="1">
      <alignment horizontal="center" vertical="center"/>
    </xf>
    <xf numFmtId="39" fontId="26" fillId="8" borderId="127" xfId="1" applyNumberFormat="1" applyFont="1" applyFill="1" applyBorder="1" applyAlignment="1" applyProtection="1">
      <alignment horizontal="center" vertical="center"/>
    </xf>
    <xf numFmtId="39" fontId="26" fillId="8" borderId="128" xfId="1" applyNumberFormat="1" applyFont="1" applyFill="1" applyBorder="1" applyAlignment="1" applyProtection="1">
      <alignment horizontal="center" vertical="center"/>
    </xf>
    <xf numFmtId="39" fontId="26" fillId="8" borderId="73" xfId="1" applyNumberFormat="1" applyFont="1" applyFill="1" applyBorder="1" applyAlignment="1" applyProtection="1">
      <alignment horizontal="center" vertical="center"/>
    </xf>
    <xf numFmtId="39" fontId="26" fillId="8" borderId="118" xfId="1" applyNumberFormat="1" applyFont="1" applyFill="1" applyBorder="1" applyAlignment="1" applyProtection="1">
      <alignment horizontal="center" vertical="center"/>
    </xf>
    <xf numFmtId="39" fontId="26" fillId="8" borderId="120" xfId="1" applyNumberFormat="1" applyFont="1" applyFill="1" applyBorder="1" applyAlignment="1" applyProtection="1">
      <alignment horizontal="center" vertical="center"/>
    </xf>
    <xf numFmtId="39" fontId="26" fillId="8" borderId="126" xfId="1" applyNumberFormat="1" applyFont="1" applyFill="1" applyBorder="1" applyAlignment="1" applyProtection="1">
      <alignment horizontal="center" vertical="center"/>
    </xf>
    <xf numFmtId="2" fontId="26" fillId="3" borderId="121" xfId="0" applyNumberFormat="1" applyFont="1" applyFill="1" applyBorder="1" applyAlignment="1" applyProtection="1">
      <alignment horizontal="center" vertical="center" wrapText="1"/>
    </xf>
    <xf numFmtId="2" fontId="26" fillId="3" borderId="127" xfId="0" applyNumberFormat="1" applyFont="1" applyFill="1" applyBorder="1" applyAlignment="1" applyProtection="1">
      <alignment horizontal="center" vertical="center" wrapText="1"/>
    </xf>
    <xf numFmtId="2" fontId="26" fillId="3" borderId="94" xfId="0" applyNumberFormat="1" applyFont="1" applyFill="1" applyBorder="1" applyAlignment="1" applyProtection="1">
      <alignment horizontal="center" vertical="center" wrapText="1"/>
    </xf>
    <xf numFmtId="2" fontId="26" fillId="3" borderId="73" xfId="0" applyNumberFormat="1" applyFont="1" applyFill="1" applyBorder="1" applyAlignment="1" applyProtection="1">
      <alignment horizontal="center" vertical="center" wrapText="1"/>
    </xf>
    <xf numFmtId="2" fontId="26" fillId="3" borderId="119" xfId="0" applyNumberFormat="1" applyFont="1" applyFill="1" applyBorder="1" applyAlignment="1" applyProtection="1">
      <alignment horizontal="center" vertical="center" wrapText="1"/>
    </xf>
    <xf numFmtId="2" fontId="26" fillId="3" borderId="120" xfId="0" applyNumberFormat="1" applyFont="1" applyFill="1" applyBorder="1" applyAlignment="1" applyProtection="1">
      <alignment horizontal="center" vertical="center" wrapText="1"/>
    </xf>
    <xf numFmtId="0" fontId="66" fillId="0" borderId="37" xfId="0" applyFont="1" applyFill="1" applyBorder="1" applyAlignment="1" applyProtection="1">
      <alignment horizontal="center" vertical="center"/>
    </xf>
    <xf numFmtId="0" fontId="66" fillId="0" borderId="39" xfId="0" applyFont="1" applyFill="1" applyBorder="1" applyAlignment="1" applyProtection="1">
      <alignment horizontal="center" vertical="center"/>
    </xf>
    <xf numFmtId="0" fontId="66" fillId="0" borderId="38" xfId="0" applyFont="1" applyFill="1" applyBorder="1" applyAlignment="1" applyProtection="1">
      <alignment horizontal="center" vertical="center"/>
    </xf>
    <xf numFmtId="0" fontId="28" fillId="3" borderId="51" xfId="0" applyFont="1" applyFill="1" applyBorder="1" applyAlignment="1" applyProtection="1">
      <alignment horizontal="left" vertical="center"/>
    </xf>
    <xf numFmtId="0" fontId="28" fillId="3" borderId="52" xfId="0" applyFont="1" applyFill="1" applyBorder="1" applyAlignment="1" applyProtection="1">
      <alignment horizontal="left" vertical="center"/>
    </xf>
    <xf numFmtId="0" fontId="28" fillId="3" borderId="76" xfId="0" applyFont="1" applyFill="1" applyBorder="1" applyAlignment="1" applyProtection="1">
      <alignment horizontal="left" vertical="center"/>
    </xf>
    <xf numFmtId="0" fontId="28" fillId="3" borderId="58" xfId="0" applyFont="1" applyFill="1" applyBorder="1" applyAlignment="1" applyProtection="1">
      <alignment vertical="center"/>
    </xf>
    <xf numFmtId="0" fontId="28" fillId="3" borderId="80" xfId="0" applyFont="1" applyFill="1" applyBorder="1" applyAlignment="1" applyProtection="1">
      <alignment vertical="center"/>
    </xf>
    <xf numFmtId="0" fontId="28" fillId="3" borderId="85" xfId="0" applyFont="1" applyFill="1" applyBorder="1" applyAlignment="1" applyProtection="1">
      <alignment vertical="center"/>
    </xf>
    <xf numFmtId="0" fontId="28" fillId="3" borderId="44" xfId="0" applyFont="1" applyFill="1" applyBorder="1" applyAlignment="1" applyProtection="1">
      <alignment vertical="center"/>
    </xf>
    <xf numFmtId="0" fontId="28" fillId="3" borderId="45" xfId="0" applyFont="1" applyFill="1" applyBorder="1" applyAlignment="1" applyProtection="1">
      <alignment vertical="center"/>
    </xf>
    <xf numFmtId="0" fontId="26" fillId="3" borderId="51" xfId="0" applyFont="1" applyFill="1" applyBorder="1" applyAlignment="1" applyProtection="1">
      <alignment vertical="center"/>
    </xf>
    <xf numFmtId="0" fontId="26" fillId="3" borderId="52" xfId="0" applyFont="1" applyFill="1" applyBorder="1" applyAlignment="1" applyProtection="1">
      <alignment vertical="center"/>
    </xf>
    <xf numFmtId="0" fontId="26" fillId="3" borderId="76" xfId="0" applyFont="1" applyFill="1" applyBorder="1" applyAlignment="1" applyProtection="1">
      <alignment vertical="center"/>
    </xf>
    <xf numFmtId="0" fontId="28" fillId="7" borderId="34" xfId="0" applyNumberFormat="1" applyFont="1" applyFill="1" applyBorder="1" applyAlignment="1" applyProtection="1">
      <alignment horizontal="left" vertical="top" wrapText="1"/>
      <protection locked="0"/>
    </xf>
    <xf numFmtId="0" fontId="28" fillId="7" borderId="31" xfId="0" applyNumberFormat="1" applyFont="1" applyFill="1" applyBorder="1" applyAlignment="1" applyProtection="1">
      <alignment horizontal="left" vertical="top" wrapText="1"/>
      <protection locked="0"/>
    </xf>
    <xf numFmtId="0" fontId="28" fillId="7" borderId="32" xfId="0" applyNumberFormat="1" applyFont="1" applyFill="1" applyBorder="1" applyAlignment="1" applyProtection="1">
      <alignment horizontal="left" vertical="top" wrapText="1"/>
      <protection locked="0"/>
    </xf>
    <xf numFmtId="0" fontId="28" fillId="7" borderId="40" xfId="0" applyNumberFormat="1" applyFont="1" applyFill="1" applyBorder="1" applyAlignment="1" applyProtection="1">
      <alignment horizontal="left" vertical="top" wrapText="1"/>
      <protection locked="0"/>
    </xf>
    <xf numFmtId="0" fontId="28" fillId="7" borderId="36" xfId="0" applyNumberFormat="1" applyFont="1" applyFill="1" applyBorder="1" applyAlignment="1" applyProtection="1">
      <alignment horizontal="left" vertical="top" wrapText="1"/>
      <protection locked="0"/>
    </xf>
    <xf numFmtId="0" fontId="28" fillId="7" borderId="41" xfId="0" applyNumberFormat="1" applyFont="1" applyFill="1" applyBorder="1" applyAlignment="1" applyProtection="1">
      <alignment horizontal="left" vertical="top" wrapText="1"/>
      <protection locked="0"/>
    </xf>
    <xf numFmtId="0" fontId="26" fillId="0" borderId="0" xfId="0" applyFont="1" applyFill="1" applyBorder="1" applyAlignment="1" applyProtection="1">
      <alignment horizontal="center" wrapText="1"/>
    </xf>
    <xf numFmtId="0" fontId="26" fillId="0" borderId="34" xfId="0" applyFont="1" applyFill="1" applyBorder="1" applyAlignment="1" applyProtection="1">
      <alignment horizontal="center" vertical="center" wrapText="1"/>
    </xf>
    <xf numFmtId="0" fontId="26" fillId="0" borderId="31" xfId="0" applyFont="1" applyFill="1" applyBorder="1" applyAlignment="1" applyProtection="1">
      <alignment horizontal="center" vertical="center" wrapText="1"/>
    </xf>
    <xf numFmtId="0" fontId="26" fillId="0" borderId="32" xfId="0" applyFont="1" applyFill="1" applyBorder="1" applyAlignment="1" applyProtection="1">
      <alignment horizontal="center" vertical="center" wrapText="1"/>
    </xf>
    <xf numFmtId="0" fontId="26" fillId="0" borderId="26" xfId="0" applyFont="1" applyFill="1" applyBorder="1" applyAlignment="1" applyProtection="1">
      <alignment horizontal="center" vertical="center" wrapText="1"/>
    </xf>
    <xf numFmtId="0" fontId="26" fillId="0" borderId="0" xfId="0" applyFont="1" applyFill="1" applyBorder="1" applyAlignment="1" applyProtection="1">
      <alignment horizontal="center" vertical="center" wrapText="1"/>
    </xf>
    <xf numFmtId="0" fontId="26" fillId="0" borderId="33" xfId="0" applyFont="1" applyFill="1" applyBorder="1" applyAlignment="1" applyProtection="1">
      <alignment horizontal="center" vertical="center" wrapText="1"/>
    </xf>
    <xf numFmtId="0" fontId="26" fillId="0" borderId="40" xfId="0" applyFont="1" applyFill="1" applyBorder="1" applyAlignment="1" applyProtection="1">
      <alignment horizontal="center" vertical="center" wrapText="1"/>
    </xf>
    <xf numFmtId="0" fontId="26" fillId="0" borderId="36" xfId="0" applyFont="1" applyFill="1" applyBorder="1" applyAlignment="1" applyProtection="1">
      <alignment horizontal="center" vertical="center" wrapText="1"/>
    </xf>
    <xf numFmtId="0" fontId="26" fillId="0" borderId="41" xfId="0" applyFont="1" applyFill="1" applyBorder="1" applyAlignment="1" applyProtection="1">
      <alignment horizontal="center" vertical="center" wrapText="1"/>
    </xf>
    <xf numFmtId="1" fontId="28" fillId="8" borderId="37" xfId="0" applyNumberFormat="1" applyFont="1" applyFill="1" applyBorder="1" applyAlignment="1" applyProtection="1">
      <alignment horizontal="center" vertical="center"/>
    </xf>
    <xf numFmtId="1" fontId="28" fillId="8" borderId="38" xfId="0" applyNumberFormat="1" applyFont="1" applyFill="1" applyBorder="1" applyAlignment="1" applyProtection="1">
      <alignment horizontal="center" vertical="center"/>
    </xf>
    <xf numFmtId="0" fontId="27" fillId="3" borderId="40" xfId="0" applyFont="1" applyFill="1" applyBorder="1" applyAlignment="1" applyProtection="1">
      <alignment horizontal="center" vertical="center" wrapText="1"/>
    </xf>
    <xf numFmtId="0" fontId="27" fillId="3" borderId="36" xfId="0" applyFont="1" applyFill="1" applyBorder="1" applyAlignment="1" applyProtection="1">
      <alignment horizontal="center" vertical="center" wrapText="1"/>
    </xf>
    <xf numFmtId="0" fontId="26" fillId="3" borderId="34" xfId="0" applyFont="1" applyFill="1" applyBorder="1" applyAlignment="1">
      <alignment horizontal="center"/>
    </xf>
    <xf numFmtId="0" fontId="26" fillId="3" borderId="31" xfId="0" applyFont="1" applyFill="1" applyBorder="1" applyAlignment="1">
      <alignment horizontal="center"/>
    </xf>
    <xf numFmtId="0" fontId="26" fillId="3" borderId="32" xfId="0" applyFont="1" applyFill="1" applyBorder="1" applyAlignment="1">
      <alignment horizontal="center"/>
    </xf>
    <xf numFmtId="2" fontId="26" fillId="0" borderId="53" xfId="0" applyNumberFormat="1" applyFont="1" applyFill="1" applyBorder="1" applyAlignment="1" applyProtection="1">
      <alignment horizontal="left" vertical="center" wrapText="1"/>
    </xf>
    <xf numFmtId="2" fontId="26" fillId="0" borderId="27" xfId="0" applyNumberFormat="1" applyFont="1" applyFill="1" applyBorder="1" applyAlignment="1" applyProtection="1">
      <alignment horizontal="left" vertical="center" wrapText="1"/>
    </xf>
    <xf numFmtId="2" fontId="26" fillId="0" borderId="115" xfId="0" applyNumberFormat="1" applyFont="1" applyFill="1" applyBorder="1" applyAlignment="1" applyProtection="1">
      <alignment horizontal="left" vertical="center" wrapText="1"/>
    </xf>
    <xf numFmtId="0" fontId="26" fillId="0" borderId="26" xfId="0" applyFont="1" applyFill="1" applyBorder="1" applyAlignment="1">
      <alignment horizontal="center" vertical="center" textRotation="90" wrapText="1"/>
    </xf>
    <xf numFmtId="0" fontId="0" fillId="0" borderId="31" xfId="0" applyFill="1" applyBorder="1" applyAlignment="1" applyProtection="1">
      <alignment horizontal="center"/>
    </xf>
    <xf numFmtId="0" fontId="0" fillId="0" borderId="32" xfId="0" applyFill="1" applyBorder="1" applyAlignment="1" applyProtection="1">
      <alignment horizontal="center"/>
    </xf>
    <xf numFmtId="0" fontId="0" fillId="0" borderId="0" xfId="0" applyFill="1" applyBorder="1" applyAlignment="1" applyProtection="1">
      <alignment horizontal="center"/>
    </xf>
    <xf numFmtId="0" fontId="0" fillId="0" borderId="33" xfId="0" applyFill="1" applyBorder="1" applyAlignment="1" applyProtection="1">
      <alignment horizontal="center"/>
    </xf>
    <xf numFmtId="0" fontId="0" fillId="0" borderId="36" xfId="0" applyFill="1" applyBorder="1" applyAlignment="1" applyProtection="1">
      <alignment horizontal="center"/>
    </xf>
    <xf numFmtId="0" fontId="0" fillId="0" borderId="41" xfId="0" applyFill="1" applyBorder="1" applyAlignment="1" applyProtection="1">
      <alignment horizontal="center"/>
    </xf>
    <xf numFmtId="0" fontId="26" fillId="0" borderId="118" xfId="0" applyFont="1" applyFill="1" applyBorder="1" applyAlignment="1">
      <alignment horizontal="center" vertical="center" textRotation="90" wrapText="1"/>
    </xf>
    <xf numFmtId="0" fontId="26" fillId="0" borderId="126" xfId="0" applyFont="1" applyFill="1" applyBorder="1" applyAlignment="1">
      <alignment horizontal="center" vertical="center" textRotation="90" wrapText="1"/>
    </xf>
    <xf numFmtId="0" fontId="26" fillId="0" borderId="40" xfId="0" applyFont="1" applyFill="1" applyBorder="1" applyAlignment="1">
      <alignment horizontal="center" vertical="center" textRotation="90" wrapText="1"/>
    </xf>
    <xf numFmtId="164" fontId="28" fillId="8" borderId="60" xfId="1" applyNumberFormat="1" applyFont="1" applyFill="1" applyBorder="1" applyAlignment="1" applyProtection="1">
      <alignment horizontal="center" vertical="center"/>
    </xf>
    <xf numFmtId="164" fontId="28" fillId="8" borderId="81" xfId="1" applyNumberFormat="1" applyFont="1" applyFill="1" applyBorder="1" applyAlignment="1" applyProtection="1">
      <alignment horizontal="center" vertical="center"/>
    </xf>
    <xf numFmtId="164" fontId="28" fillId="8" borderId="61" xfId="1" applyNumberFormat="1" applyFont="1" applyFill="1" applyBorder="1" applyAlignment="1" applyProtection="1">
      <alignment horizontal="center" vertical="center"/>
    </xf>
    <xf numFmtId="2" fontId="26" fillId="0" borderId="40" xfId="0" applyNumberFormat="1" applyFont="1" applyFill="1" applyBorder="1" applyAlignment="1" applyProtection="1">
      <alignment horizontal="center" vertical="center" wrapText="1"/>
    </xf>
    <xf numFmtId="0" fontId="28" fillId="3" borderId="84" xfId="0" applyFont="1" applyFill="1" applyBorder="1" applyAlignment="1" applyProtection="1">
      <alignment vertical="center"/>
    </xf>
    <xf numFmtId="0" fontId="28" fillId="3" borderId="65" xfId="0" applyFont="1" applyFill="1" applyBorder="1" applyAlignment="1" applyProtection="1">
      <alignment vertical="center"/>
    </xf>
    <xf numFmtId="0" fontId="28" fillId="3" borderId="122" xfId="0" applyFont="1" applyFill="1" applyBorder="1" applyAlignment="1" applyProtection="1">
      <alignment vertical="center"/>
    </xf>
    <xf numFmtId="1" fontId="28" fillId="8" borderId="39" xfId="0" applyNumberFormat="1" applyFont="1" applyFill="1" applyBorder="1" applyAlignment="1" applyProtection="1">
      <alignment horizontal="center" vertical="center"/>
    </xf>
    <xf numFmtId="0" fontId="26" fillId="0" borderId="145" xfId="0" applyFont="1" applyFill="1" applyBorder="1" applyAlignment="1">
      <alignment horizontal="center" vertical="center" textRotation="90" wrapText="1"/>
    </xf>
    <xf numFmtId="0" fontId="26" fillId="0" borderId="48" xfId="0" applyFont="1" applyFill="1" applyBorder="1" applyAlignment="1">
      <alignment horizontal="center" vertical="center" textRotation="90" wrapText="1"/>
    </xf>
    <xf numFmtId="0" fontId="26" fillId="0" borderId="129" xfId="0" applyFont="1" applyFill="1" applyBorder="1" applyAlignment="1">
      <alignment horizontal="center" vertical="center" textRotation="90" wrapText="1"/>
    </xf>
    <xf numFmtId="0" fontId="26" fillId="3" borderId="36" xfId="0" applyFont="1" applyFill="1" applyBorder="1" applyAlignment="1" applyProtection="1">
      <alignment horizontal="center" wrapText="1"/>
      <protection locked="0"/>
    </xf>
    <xf numFmtId="0" fontId="27" fillId="3" borderId="36" xfId="0" applyFont="1" applyFill="1" applyBorder="1" applyAlignment="1" applyProtection="1">
      <alignment horizontal="center"/>
      <protection locked="0"/>
    </xf>
    <xf numFmtId="170" fontId="28" fillId="6" borderId="81" xfId="0" applyNumberFormat="1" applyFont="1" applyFill="1" applyBorder="1" applyAlignment="1" applyProtection="1">
      <alignment horizontal="center" vertical="center"/>
      <protection locked="0"/>
    </xf>
    <xf numFmtId="170" fontId="28" fillId="6" borderId="61" xfId="0" applyNumberFormat="1" applyFont="1" applyFill="1" applyBorder="1" applyAlignment="1" applyProtection="1">
      <alignment horizontal="center" vertical="center"/>
      <protection locked="0"/>
    </xf>
    <xf numFmtId="2" fontId="26" fillId="3" borderId="53" xfId="0" applyNumberFormat="1" applyFont="1" applyFill="1" applyBorder="1" applyAlignment="1" applyProtection="1">
      <alignment horizontal="left" vertical="center"/>
    </xf>
    <xf numFmtId="2" fontId="26" fillId="3" borderId="27" xfId="0" applyNumberFormat="1" applyFont="1" applyFill="1" applyBorder="1" applyAlignment="1" applyProtection="1">
      <alignment horizontal="left" vertical="center"/>
    </xf>
    <xf numFmtId="0" fontId="26" fillId="3" borderId="53" xfId="0" applyFont="1" applyFill="1" applyBorder="1" applyAlignment="1" applyProtection="1">
      <alignment horizontal="left" vertical="center"/>
    </xf>
    <xf numFmtId="0" fontId="26" fillId="3" borderId="27" xfId="0" applyFont="1" applyFill="1" applyBorder="1" applyAlignment="1" applyProtection="1">
      <alignment horizontal="left" vertical="center"/>
    </xf>
    <xf numFmtId="0" fontId="26" fillId="4" borderId="34" xfId="0" applyFont="1" applyFill="1" applyBorder="1" applyAlignment="1" applyProtection="1">
      <alignment horizontal="center" vertical="center" wrapText="1"/>
    </xf>
    <xf numFmtId="0" fontId="26" fillId="4" borderId="31" xfId="0" applyFont="1" applyFill="1" applyBorder="1" applyAlignment="1" applyProtection="1">
      <alignment horizontal="center" vertical="center" wrapText="1"/>
    </xf>
    <xf numFmtId="0" fontId="26" fillId="4" borderId="32" xfId="0" applyFont="1" applyFill="1" applyBorder="1" applyAlignment="1" applyProtection="1">
      <alignment horizontal="center" vertical="center" wrapText="1"/>
    </xf>
    <xf numFmtId="0" fontId="26" fillId="0" borderId="59" xfId="0" applyFont="1" applyBorder="1" applyAlignment="1">
      <alignment horizontal="center" vertical="center" wrapText="1"/>
    </xf>
    <xf numFmtId="0" fontId="26" fillId="0" borderId="24" xfId="0" applyFont="1" applyBorder="1" applyAlignment="1">
      <alignment horizontal="center" vertical="center" wrapText="1"/>
    </xf>
    <xf numFmtId="0" fontId="26" fillId="0" borderId="61" xfId="0" applyFont="1" applyBorder="1" applyAlignment="1">
      <alignment horizontal="center" vertical="center" wrapText="1"/>
    </xf>
    <xf numFmtId="1" fontId="28" fillId="0" borderId="58" xfId="0" applyNumberFormat="1" applyFont="1" applyFill="1" applyBorder="1" applyAlignment="1" applyProtection="1">
      <alignment horizontal="center" vertical="center"/>
    </xf>
    <xf numFmtId="1" fontId="28" fillId="0" borderId="80" xfId="0" applyNumberFormat="1" applyFont="1" applyFill="1" applyBorder="1" applyAlignment="1" applyProtection="1">
      <alignment horizontal="center" vertical="center"/>
    </xf>
    <xf numFmtId="0" fontId="26" fillId="0" borderId="58" xfId="0" applyFont="1" applyBorder="1" applyAlignment="1">
      <alignment horizontal="center" vertical="center" wrapText="1"/>
    </xf>
    <xf numFmtId="0" fontId="26" fillId="0" borderId="80" xfId="0" applyFont="1" applyBorder="1" applyAlignment="1">
      <alignment horizontal="center" vertical="center" wrapText="1"/>
    </xf>
    <xf numFmtId="0" fontId="26" fillId="0" borderId="25" xfId="0" applyFont="1" applyBorder="1" applyAlignment="1">
      <alignment horizontal="center" vertical="center" wrapText="1"/>
    </xf>
    <xf numFmtId="0" fontId="26" fillId="0" borderId="23" xfId="0" applyFont="1" applyBorder="1" applyAlignment="1">
      <alignment horizontal="center" vertical="center" wrapText="1"/>
    </xf>
    <xf numFmtId="0" fontId="26" fillId="0" borderId="60" xfId="0" applyFont="1" applyBorder="1" applyAlignment="1">
      <alignment horizontal="center" vertical="center" wrapText="1"/>
    </xf>
    <xf numFmtId="0" fontId="26" fillId="0" borderId="81" xfId="0" applyFont="1" applyBorder="1" applyAlignment="1">
      <alignment horizontal="center" vertical="center" wrapText="1"/>
    </xf>
    <xf numFmtId="0" fontId="26" fillId="0" borderId="53" xfId="0" applyFont="1" applyBorder="1" applyAlignment="1">
      <alignment horizontal="center"/>
    </xf>
    <xf numFmtId="0" fontId="26" fillId="0" borderId="27" xfId="0" applyFont="1" applyBorder="1" applyAlignment="1">
      <alignment horizontal="center"/>
    </xf>
    <xf numFmtId="0" fontId="26" fillId="0" borderId="54" xfId="0" applyFont="1" applyBorder="1" applyAlignment="1">
      <alignment horizontal="center"/>
    </xf>
    <xf numFmtId="0" fontId="26" fillId="0" borderId="51" xfId="0" applyFont="1" applyFill="1" applyBorder="1" applyAlignment="1" applyProtection="1">
      <alignment horizontal="center" vertical="center"/>
    </xf>
    <xf numFmtId="0" fontId="26" fillId="0" borderId="52" xfId="0" applyFont="1" applyFill="1" applyBorder="1" applyAlignment="1" applyProtection="1">
      <alignment horizontal="center" vertical="center"/>
    </xf>
    <xf numFmtId="0" fontId="26" fillId="0" borderId="63" xfId="0" applyFont="1" applyFill="1" applyBorder="1" applyAlignment="1" applyProtection="1">
      <alignment horizontal="center" vertical="center"/>
    </xf>
    <xf numFmtId="0" fontId="26" fillId="8" borderId="65" xfId="0" applyFont="1" applyFill="1" applyBorder="1" applyAlignment="1" applyProtection="1">
      <alignment horizontal="left" vertical="center"/>
    </xf>
    <xf numFmtId="0" fontId="26" fillId="8" borderId="66" xfId="0" applyFont="1" applyFill="1" applyBorder="1" applyAlignment="1" applyProtection="1">
      <alignment horizontal="left" vertical="center"/>
    </xf>
    <xf numFmtId="0" fontId="26" fillId="8" borderId="44" xfId="0" applyFont="1" applyFill="1" applyBorder="1" applyAlignment="1" applyProtection="1">
      <alignment horizontal="left" vertical="center"/>
    </xf>
    <xf numFmtId="0" fontId="26" fillId="8" borderId="67" xfId="0" applyFont="1" applyFill="1" applyBorder="1" applyAlignment="1" applyProtection="1">
      <alignment horizontal="left" vertical="center"/>
    </xf>
    <xf numFmtId="175" fontId="28" fillId="8" borderId="23" xfId="1" applyNumberFormat="1" applyFont="1" applyFill="1" applyBorder="1" applyAlignment="1" applyProtection="1">
      <alignment horizontal="center" vertical="center"/>
    </xf>
    <xf numFmtId="175" fontId="28" fillId="8" borderId="80" xfId="1" applyNumberFormat="1" applyFont="1" applyFill="1" applyBorder="1" applyAlignment="1" applyProtection="1">
      <alignment horizontal="center" vertical="center"/>
    </xf>
    <xf numFmtId="0" fontId="22" fillId="0" borderId="90" xfId="0" applyFont="1" applyFill="1" applyBorder="1" applyAlignment="1" applyProtection="1">
      <alignment horizontal="left" vertical="center" wrapText="1"/>
    </xf>
    <xf numFmtId="0" fontId="22" fillId="0" borderId="78" xfId="0" applyFont="1" applyFill="1" applyBorder="1" applyAlignment="1" applyProtection="1">
      <alignment horizontal="left" vertical="center" wrapText="1"/>
    </xf>
    <xf numFmtId="0" fontId="22" fillId="0" borderId="91" xfId="0" applyFont="1" applyFill="1" applyBorder="1" applyAlignment="1" applyProtection="1">
      <alignment horizontal="left" vertical="center" wrapText="1"/>
    </xf>
    <xf numFmtId="0" fontId="27" fillId="3" borderId="92" xfId="0" applyFont="1" applyFill="1" applyBorder="1" applyAlignment="1" applyProtection="1">
      <alignment horizontal="left"/>
    </xf>
    <xf numFmtId="0" fontId="27" fillId="3" borderId="1" xfId="0" applyFont="1" applyFill="1" applyBorder="1" applyAlignment="1" applyProtection="1">
      <alignment horizontal="left"/>
    </xf>
    <xf numFmtId="2" fontId="26" fillId="3" borderId="34" xfId="0" applyNumberFormat="1" applyFont="1" applyFill="1" applyBorder="1" applyAlignment="1" applyProtection="1">
      <alignment horizontal="center" vertical="center" wrapText="1"/>
    </xf>
    <xf numFmtId="2" fontId="26" fillId="3" borderId="31" xfId="0" applyNumberFormat="1" applyFont="1" applyFill="1" applyBorder="1" applyAlignment="1" applyProtection="1">
      <alignment horizontal="center" vertical="center" wrapText="1"/>
    </xf>
    <xf numFmtId="2" fontId="26" fillId="3" borderId="32" xfId="0" applyNumberFormat="1" applyFont="1" applyFill="1" applyBorder="1" applyAlignment="1" applyProtection="1">
      <alignment horizontal="center" vertical="center" wrapText="1"/>
    </xf>
    <xf numFmtId="2" fontId="26" fillId="3" borderId="40" xfId="0" applyNumberFormat="1" applyFont="1" applyFill="1" applyBorder="1" applyAlignment="1" applyProtection="1">
      <alignment horizontal="center" vertical="center" wrapText="1"/>
    </xf>
    <xf numFmtId="2" fontId="26" fillId="3" borderId="36" xfId="0" applyNumberFormat="1" applyFont="1" applyFill="1" applyBorder="1" applyAlignment="1" applyProtection="1">
      <alignment horizontal="center" vertical="center" wrapText="1"/>
    </xf>
    <xf numFmtId="2" fontId="26" fillId="3" borderId="41" xfId="0" applyNumberFormat="1" applyFont="1" applyFill="1" applyBorder="1" applyAlignment="1" applyProtection="1">
      <alignment horizontal="center" vertical="center" wrapText="1"/>
    </xf>
    <xf numFmtId="174" fontId="26" fillId="8" borderId="34" xfId="1" applyNumberFormat="1" applyFont="1" applyFill="1" applyBorder="1" applyAlignment="1" applyProtection="1">
      <alignment horizontal="center" vertical="center" wrapText="1"/>
    </xf>
    <xf numFmtId="174" fontId="26" fillId="8" borderId="32" xfId="1" applyNumberFormat="1" applyFont="1" applyFill="1" applyBorder="1" applyAlignment="1" applyProtection="1">
      <alignment horizontal="center" vertical="center" wrapText="1"/>
    </xf>
    <xf numFmtId="174" fontId="26" fillId="8" borderId="26" xfId="1" applyNumberFormat="1" applyFont="1" applyFill="1" applyBorder="1" applyAlignment="1" applyProtection="1">
      <alignment horizontal="center" vertical="center" wrapText="1"/>
    </xf>
    <xf numFmtId="174" fontId="26" fillId="8" borderId="33" xfId="1" applyNumberFormat="1" applyFont="1" applyFill="1" applyBorder="1" applyAlignment="1" applyProtection="1">
      <alignment horizontal="center" vertical="center" wrapText="1"/>
    </xf>
    <xf numFmtId="174" fontId="26" fillId="8" borderId="40" xfId="1" applyNumberFormat="1" applyFont="1" applyFill="1" applyBorder="1" applyAlignment="1" applyProtection="1">
      <alignment horizontal="center" vertical="center" wrapText="1"/>
    </xf>
    <xf numFmtId="174" fontId="26" fillId="8" borderId="41" xfId="1" applyNumberFormat="1" applyFont="1" applyFill="1" applyBorder="1" applyAlignment="1" applyProtection="1">
      <alignment horizontal="center" vertical="center" wrapText="1"/>
    </xf>
    <xf numFmtId="174" fontId="26" fillId="6" borderId="34" xfId="1" applyNumberFormat="1" applyFont="1" applyFill="1" applyBorder="1" applyAlignment="1" applyProtection="1">
      <alignment horizontal="center" vertical="center"/>
      <protection locked="0"/>
    </xf>
    <xf numFmtId="174" fontId="26" fillId="6" borderId="32" xfId="1" applyNumberFormat="1" applyFont="1" applyFill="1" applyBorder="1" applyAlignment="1" applyProtection="1">
      <alignment horizontal="center" vertical="center"/>
      <protection locked="0"/>
    </xf>
    <xf numFmtId="174" fontId="26" fillId="6" borderId="26" xfId="1" applyNumberFormat="1" applyFont="1" applyFill="1" applyBorder="1" applyAlignment="1" applyProtection="1">
      <alignment horizontal="center" vertical="center"/>
      <protection locked="0"/>
    </xf>
    <xf numFmtId="174" fontId="26" fillId="6" borderId="33" xfId="1" applyNumberFormat="1" applyFont="1" applyFill="1" applyBorder="1" applyAlignment="1" applyProtection="1">
      <alignment horizontal="center" vertical="center"/>
      <protection locked="0"/>
    </xf>
    <xf numFmtId="174" fontId="26" fillId="6" borderId="40" xfId="1" applyNumberFormat="1" applyFont="1" applyFill="1" applyBorder="1" applyAlignment="1" applyProtection="1">
      <alignment horizontal="center" vertical="center"/>
      <protection locked="0"/>
    </xf>
    <xf numFmtId="174" fontId="26" fillId="6" borderId="41" xfId="1" applyNumberFormat="1" applyFont="1" applyFill="1" applyBorder="1" applyAlignment="1" applyProtection="1">
      <alignment horizontal="center" vertical="center"/>
      <protection locked="0"/>
    </xf>
    <xf numFmtId="0" fontId="0" fillId="3" borderId="36" xfId="0" applyFill="1" applyBorder="1" applyAlignment="1" applyProtection="1">
      <alignment horizontal="center"/>
      <protection locked="0"/>
    </xf>
    <xf numFmtId="0" fontId="0" fillId="3" borderId="41" xfId="0" applyFill="1" applyBorder="1" applyAlignment="1" applyProtection="1">
      <alignment horizontal="center"/>
      <protection locked="0"/>
    </xf>
    <xf numFmtId="0" fontId="27" fillId="3" borderId="36" xfId="0" applyFont="1" applyFill="1" applyBorder="1" applyAlignment="1" applyProtection="1">
      <alignment horizontal="center" vertical="center"/>
    </xf>
    <xf numFmtId="0" fontId="0" fillId="3" borderId="36" xfId="0" applyFill="1" applyBorder="1" applyAlignment="1" applyProtection="1">
      <alignment horizontal="center"/>
    </xf>
    <xf numFmtId="0" fontId="0" fillId="3" borderId="41" xfId="0" applyFill="1" applyBorder="1" applyAlignment="1" applyProtection="1">
      <alignment horizontal="center"/>
    </xf>
    <xf numFmtId="0" fontId="27" fillId="3" borderId="26" xfId="0" applyFont="1" applyFill="1" applyBorder="1" applyAlignment="1" applyProtection="1">
      <alignment horizontal="right"/>
    </xf>
    <xf numFmtId="0" fontId="27" fillId="3" borderId="0" xfId="0" applyFont="1" applyFill="1" applyBorder="1" applyAlignment="1" applyProtection="1">
      <alignment horizontal="right"/>
    </xf>
    <xf numFmtId="0" fontId="27" fillId="3" borderId="0" xfId="0" applyFont="1" applyFill="1" applyBorder="1" applyAlignment="1" applyProtection="1">
      <alignment horizontal="center"/>
    </xf>
    <xf numFmtId="2" fontId="26" fillId="3" borderId="85" xfId="0" applyNumberFormat="1" applyFont="1" applyFill="1" applyBorder="1" applyAlignment="1" applyProtection="1">
      <alignment horizontal="left" vertical="top" wrapText="1"/>
    </xf>
    <xf numFmtId="2" fontId="26" fillId="3" borderId="44" xfId="0" applyNumberFormat="1" applyFont="1" applyFill="1" applyBorder="1" applyAlignment="1" applyProtection="1">
      <alignment horizontal="left" vertical="top" wrapText="1"/>
    </xf>
    <xf numFmtId="1" fontId="26" fillId="0" borderId="86" xfId="0" applyNumberFormat="1" applyFont="1" applyFill="1" applyBorder="1" applyAlignment="1" applyProtection="1">
      <alignment horizontal="left" vertical="top"/>
    </xf>
    <xf numFmtId="1" fontId="26" fillId="0" borderId="77" xfId="0" applyNumberFormat="1" applyFont="1" applyFill="1" applyBorder="1" applyAlignment="1" applyProtection="1">
      <alignment horizontal="left" vertical="top"/>
    </xf>
    <xf numFmtId="2" fontId="26" fillId="3" borderId="85" xfId="0" applyNumberFormat="1" applyFont="1" applyFill="1" applyBorder="1" applyAlignment="1" applyProtection="1">
      <alignment horizontal="left" vertical="top"/>
    </xf>
    <xf numFmtId="2" fontId="26" fillId="3" borderId="44" xfId="0" applyNumberFormat="1" applyFont="1" applyFill="1" applyBorder="1" applyAlignment="1" applyProtection="1">
      <alignment horizontal="left" vertical="top"/>
    </xf>
    <xf numFmtId="2" fontId="26" fillId="8" borderId="27" xfId="0" applyNumberFormat="1" applyFont="1" applyFill="1" applyBorder="1" applyAlignment="1" applyProtection="1">
      <alignment horizontal="center" vertical="center"/>
    </xf>
    <xf numFmtId="39" fontId="26" fillId="8" borderId="34" xfId="1" applyNumberFormat="1" applyFont="1" applyFill="1" applyBorder="1" applyAlignment="1" applyProtection="1">
      <alignment horizontal="center" vertical="center"/>
    </xf>
    <xf numFmtId="39" fontId="26" fillId="8" borderId="31" xfId="1" applyNumberFormat="1" applyFont="1" applyFill="1" applyBorder="1" applyAlignment="1" applyProtection="1">
      <alignment horizontal="center" vertical="center"/>
    </xf>
    <xf numFmtId="39" fontId="26" fillId="8" borderId="32" xfId="1" applyNumberFormat="1" applyFont="1" applyFill="1" applyBorder="1" applyAlignment="1" applyProtection="1">
      <alignment horizontal="center" vertical="center"/>
    </xf>
    <xf numFmtId="39" fontId="26" fillId="8" borderId="40" xfId="1" applyNumberFormat="1" applyFont="1" applyFill="1" applyBorder="1" applyAlignment="1" applyProtection="1">
      <alignment horizontal="center" vertical="center"/>
    </xf>
    <xf numFmtId="39" fontId="26" fillId="8" borderId="36" xfId="1" applyNumberFormat="1" applyFont="1" applyFill="1" applyBorder="1" applyAlignment="1" applyProtection="1">
      <alignment horizontal="center" vertical="center"/>
    </xf>
    <xf numFmtId="39" fontId="26" fillId="8" borderId="41" xfId="1" applyNumberFormat="1" applyFont="1" applyFill="1" applyBorder="1" applyAlignment="1" applyProtection="1">
      <alignment horizontal="center" vertical="center"/>
    </xf>
    <xf numFmtId="174" fontId="26" fillId="8" borderId="37" xfId="1" applyNumberFormat="1" applyFont="1" applyFill="1" applyBorder="1" applyAlignment="1" applyProtection="1">
      <alignment horizontal="center" vertical="center"/>
    </xf>
    <xf numFmtId="174" fontId="26" fillId="8" borderId="39" xfId="1" applyNumberFormat="1" applyFont="1" applyFill="1" applyBorder="1" applyAlignment="1" applyProtection="1">
      <alignment horizontal="center" vertical="center"/>
    </xf>
    <xf numFmtId="174" fontId="26" fillId="8" borderId="38" xfId="1" applyNumberFormat="1" applyFont="1" applyFill="1" applyBorder="1" applyAlignment="1" applyProtection="1">
      <alignment horizontal="center" vertical="center"/>
    </xf>
    <xf numFmtId="2" fontId="37" fillId="3" borderId="34" xfId="0" applyNumberFormat="1" applyFont="1" applyFill="1" applyBorder="1" applyAlignment="1" applyProtection="1">
      <alignment horizontal="center" vertical="center" wrapText="1"/>
    </xf>
    <xf numFmtId="2" fontId="37" fillId="3" borderId="31" xfId="0" applyNumberFormat="1" applyFont="1" applyFill="1" applyBorder="1" applyAlignment="1" applyProtection="1">
      <alignment horizontal="center" vertical="center" wrapText="1"/>
    </xf>
    <xf numFmtId="2" fontId="37" fillId="3" borderId="32" xfId="0" applyNumberFormat="1" applyFont="1" applyFill="1" applyBorder="1" applyAlignment="1" applyProtection="1">
      <alignment horizontal="center" vertical="center" wrapText="1"/>
    </xf>
    <xf numFmtId="2" fontId="37" fillId="3" borderId="40" xfId="0" applyNumberFormat="1" applyFont="1" applyFill="1" applyBorder="1" applyAlignment="1" applyProtection="1">
      <alignment horizontal="center" vertical="center" wrapText="1"/>
    </xf>
    <xf numFmtId="2" fontId="37" fillId="3" borderId="36" xfId="0" applyNumberFormat="1" applyFont="1" applyFill="1" applyBorder="1" applyAlignment="1" applyProtection="1">
      <alignment horizontal="center" vertical="center" wrapText="1"/>
    </xf>
    <xf numFmtId="2" fontId="37" fillId="3" borderId="41" xfId="0" applyNumberFormat="1" applyFont="1" applyFill="1" applyBorder="1" applyAlignment="1" applyProtection="1">
      <alignment horizontal="center" vertical="center" wrapText="1"/>
    </xf>
    <xf numFmtId="1" fontId="28" fillId="0" borderId="60" xfId="0" applyNumberFormat="1" applyFont="1" applyFill="1" applyBorder="1" applyAlignment="1" applyProtection="1">
      <alignment horizontal="center" vertical="center"/>
    </xf>
    <xf numFmtId="1" fontId="28" fillId="0" borderId="81" xfId="0" applyNumberFormat="1" applyFont="1" applyFill="1" applyBorder="1" applyAlignment="1" applyProtection="1">
      <alignment horizontal="center" vertical="center"/>
    </xf>
    <xf numFmtId="1" fontId="26" fillId="0" borderId="53" xfId="0" applyNumberFormat="1" applyFont="1" applyFill="1" applyBorder="1" applyAlignment="1" applyProtection="1">
      <alignment horizontal="center" vertical="center"/>
    </xf>
    <xf numFmtId="1" fontId="26" fillId="0" borderId="27" xfId="0" applyNumberFormat="1" applyFont="1" applyFill="1" applyBorder="1" applyAlignment="1" applyProtection="1">
      <alignment horizontal="center" vertical="center"/>
    </xf>
    <xf numFmtId="175" fontId="28" fillId="8" borderId="81" xfId="1" applyNumberFormat="1" applyFont="1" applyFill="1" applyBorder="1" applyAlignment="1" applyProtection="1">
      <alignment horizontal="center" vertical="center"/>
    </xf>
    <xf numFmtId="170" fontId="28" fillId="6" borderId="23" xfId="0" applyNumberFormat="1" applyFont="1" applyFill="1" applyBorder="1" applyAlignment="1" applyProtection="1">
      <alignment horizontal="center" vertical="center"/>
      <protection locked="0"/>
    </xf>
    <xf numFmtId="170" fontId="28" fillId="6" borderId="24" xfId="0" applyNumberFormat="1" applyFont="1" applyFill="1" applyBorder="1" applyAlignment="1" applyProtection="1">
      <alignment horizontal="center" vertical="center"/>
      <protection locked="0"/>
    </xf>
    <xf numFmtId="2" fontId="26" fillId="0" borderId="84" xfId="0" applyNumberFormat="1" applyFont="1" applyFill="1" applyBorder="1" applyAlignment="1" applyProtection="1">
      <alignment horizontal="center" vertical="center"/>
    </xf>
    <xf numFmtId="2" fontId="26" fillId="0" borderId="65" xfId="0" applyNumberFormat="1" applyFont="1" applyFill="1" applyBorder="1" applyAlignment="1" applyProtection="1">
      <alignment horizontal="center" vertical="center"/>
    </xf>
    <xf numFmtId="2" fontId="26" fillId="0" borderId="66" xfId="0" applyNumberFormat="1" applyFont="1" applyFill="1" applyBorder="1" applyAlignment="1" applyProtection="1">
      <alignment horizontal="center" vertical="center"/>
    </xf>
    <xf numFmtId="1" fontId="28" fillId="0" borderId="25" xfId="0" applyNumberFormat="1" applyFont="1" applyFill="1" applyBorder="1" applyAlignment="1" applyProtection="1">
      <alignment horizontal="center" vertical="center"/>
    </xf>
    <xf numFmtId="1" fontId="28" fillId="0" borderId="23" xfId="0" applyNumberFormat="1" applyFont="1" applyFill="1" applyBorder="1" applyAlignment="1" applyProtection="1">
      <alignment horizontal="center" vertical="center"/>
    </xf>
    <xf numFmtId="0" fontId="26" fillId="3" borderId="53" xfId="0" applyFont="1" applyFill="1" applyBorder="1" applyAlignment="1" applyProtection="1">
      <alignment vertical="center"/>
    </xf>
    <xf numFmtId="0" fontId="26" fillId="3" borderId="27" xfId="0" applyFont="1" applyFill="1" applyBorder="1" applyAlignment="1" applyProtection="1">
      <alignment vertical="center"/>
    </xf>
    <xf numFmtId="0" fontId="26" fillId="8" borderId="43" xfId="0" applyFont="1" applyFill="1" applyBorder="1" applyAlignment="1" applyProtection="1">
      <alignment horizontal="left" vertical="center"/>
    </xf>
    <xf numFmtId="0" fontId="26" fillId="4" borderId="26" xfId="0" applyFont="1" applyFill="1" applyBorder="1" applyAlignment="1" applyProtection="1">
      <alignment horizontal="center" vertical="center"/>
    </xf>
    <xf numFmtId="0" fontId="26" fillId="4" borderId="0" xfId="0" applyFont="1" applyFill="1" applyBorder="1" applyAlignment="1" applyProtection="1">
      <alignment horizontal="center" vertical="center"/>
    </xf>
    <xf numFmtId="0" fontId="26" fillId="8" borderId="117" xfId="0" applyFont="1" applyFill="1" applyBorder="1" applyAlignment="1" applyProtection="1">
      <alignment horizontal="left" vertical="center"/>
    </xf>
    <xf numFmtId="0" fontId="26" fillId="8" borderId="77" xfId="0" applyFont="1" applyFill="1" applyBorder="1" applyAlignment="1" applyProtection="1">
      <alignment horizontal="left" vertical="center"/>
    </xf>
    <xf numFmtId="0" fontId="26" fillId="8" borderId="87" xfId="0" applyFont="1" applyFill="1" applyBorder="1" applyAlignment="1" applyProtection="1">
      <alignment horizontal="left" vertical="center"/>
    </xf>
    <xf numFmtId="0" fontId="28" fillId="3" borderId="25" xfId="0" applyFont="1" applyFill="1" applyBorder="1" applyAlignment="1" applyProtection="1">
      <alignment vertical="center"/>
    </xf>
    <xf numFmtId="0" fontId="28" fillId="3" borderId="23" xfId="0" applyFont="1" applyFill="1" applyBorder="1" applyAlignment="1" applyProtection="1">
      <alignment vertical="center"/>
    </xf>
    <xf numFmtId="0" fontId="5" fillId="0" borderId="0" xfId="0" applyFont="1" applyAlignment="1">
      <alignment horizontal="center" wrapText="1"/>
    </xf>
    <xf numFmtId="0" fontId="5" fillId="0" borderId="0" xfId="0" applyFont="1" applyAlignment="1">
      <alignment horizontal="center"/>
    </xf>
    <xf numFmtId="0" fontId="5" fillId="0" borderId="36" xfId="0" applyFont="1" applyBorder="1" applyAlignment="1">
      <alignment horizontal="center"/>
    </xf>
    <xf numFmtId="0" fontId="20" fillId="0" borderId="85" xfId="0" applyFont="1" applyFill="1" applyBorder="1" applyAlignment="1" applyProtection="1">
      <alignment horizontal="left" vertical="top" wrapText="1"/>
      <protection locked="0"/>
    </xf>
    <xf numFmtId="0" fontId="20" fillId="0" borderId="44" xfId="0" applyFont="1" applyFill="1" applyBorder="1" applyAlignment="1" applyProtection="1">
      <alignment horizontal="left" vertical="top" wrapText="1"/>
      <protection locked="0"/>
    </xf>
    <xf numFmtId="0" fontId="20" fillId="0" borderId="67" xfId="0" applyFont="1" applyFill="1" applyBorder="1" applyAlignment="1" applyProtection="1">
      <alignment horizontal="left" vertical="top" wrapText="1"/>
      <protection locked="0"/>
    </xf>
    <xf numFmtId="0" fontId="26" fillId="4" borderId="85" xfId="0" applyFont="1" applyFill="1" applyBorder="1" applyAlignment="1" applyProtection="1">
      <alignment wrapText="1"/>
    </xf>
    <xf numFmtId="0" fontId="26" fillId="4" borderId="44" xfId="0" applyFont="1" applyFill="1" applyBorder="1" applyAlignment="1" applyProtection="1">
      <alignment wrapText="1"/>
    </xf>
    <xf numFmtId="0" fontId="26" fillId="4" borderId="67" xfId="0" applyFont="1" applyFill="1" applyBorder="1" applyAlignment="1" applyProtection="1">
      <alignment wrapText="1"/>
    </xf>
    <xf numFmtId="0" fontId="20" fillId="0" borderId="86" xfId="0" applyFont="1" applyFill="1" applyBorder="1" applyAlignment="1" applyProtection="1">
      <alignment horizontal="left" vertical="top" wrapText="1"/>
      <protection locked="0"/>
    </xf>
    <xf numFmtId="0" fontId="20" fillId="0" borderId="77" xfId="0" applyFont="1" applyFill="1" applyBorder="1" applyAlignment="1" applyProtection="1">
      <alignment horizontal="left" vertical="top" wrapText="1"/>
      <protection locked="0"/>
    </xf>
    <xf numFmtId="0" fontId="20" fillId="0" borderId="87" xfId="0" applyFont="1" applyFill="1" applyBorder="1" applyAlignment="1" applyProtection="1">
      <alignment horizontal="left" vertical="top" wrapText="1"/>
      <protection locked="0"/>
    </xf>
    <xf numFmtId="0" fontId="26" fillId="4" borderId="84" xfId="0" applyFont="1" applyFill="1" applyBorder="1" applyAlignment="1" applyProtection="1">
      <alignment horizontal="left" vertical="center" wrapText="1"/>
    </xf>
    <xf numFmtId="0" fontId="26" fillId="4" borderId="65" xfId="0" applyFont="1" applyFill="1" applyBorder="1" applyAlignment="1" applyProtection="1">
      <alignment horizontal="left" vertical="center" wrapText="1"/>
    </xf>
    <xf numFmtId="0" fontId="26" fillId="4" borderId="66" xfId="0" applyFont="1" applyFill="1" applyBorder="1" applyAlignment="1" applyProtection="1">
      <alignment horizontal="left" vertical="center" wrapText="1"/>
    </xf>
    <xf numFmtId="0" fontId="26" fillId="4" borderId="85" xfId="0" applyFont="1" applyFill="1" applyBorder="1" applyAlignment="1" applyProtection="1">
      <alignment horizontal="left" vertical="center" wrapText="1"/>
    </xf>
    <xf numFmtId="0" fontId="26" fillId="4" borderId="44" xfId="0" applyFont="1" applyFill="1" applyBorder="1" applyAlignment="1" applyProtection="1">
      <alignment horizontal="left" vertical="center" wrapText="1"/>
    </xf>
    <xf numFmtId="0" fontId="26" fillId="4" borderId="67" xfId="0" applyFont="1" applyFill="1" applyBorder="1" applyAlignment="1" applyProtection="1">
      <alignment horizontal="left" vertical="center" wrapText="1"/>
    </xf>
    <xf numFmtId="0" fontId="26" fillId="4" borderId="85" xfId="0" applyFont="1" applyFill="1" applyBorder="1" applyAlignment="1" applyProtection="1">
      <alignment horizontal="left" vertical="center"/>
    </xf>
    <xf numFmtId="0" fontId="26" fillId="4" borderId="44" xfId="0" applyFont="1" applyFill="1" applyBorder="1" applyAlignment="1" applyProtection="1">
      <alignment horizontal="left" vertical="center"/>
    </xf>
    <xf numFmtId="0" fontId="26" fillId="4" borderId="67" xfId="0" applyFont="1" applyFill="1" applyBorder="1" applyAlignment="1" applyProtection="1">
      <alignment horizontal="left" vertical="center"/>
    </xf>
    <xf numFmtId="0" fontId="28" fillId="0" borderId="51" xfId="0" applyFont="1" applyFill="1" applyBorder="1" applyAlignment="1">
      <alignment horizontal="center" vertical="top" wrapText="1"/>
    </xf>
    <xf numFmtId="0" fontId="28" fillId="0" borderId="52" xfId="0" applyFont="1" applyFill="1" applyBorder="1" applyAlignment="1">
      <alignment horizontal="center" vertical="top" wrapText="1"/>
    </xf>
    <xf numFmtId="0" fontId="28" fillId="0" borderId="63" xfId="0" applyFont="1" applyFill="1" applyBorder="1" applyAlignment="1">
      <alignment horizontal="center" vertical="top" wrapText="1"/>
    </xf>
    <xf numFmtId="0" fontId="28" fillId="6" borderId="51" xfId="0" applyFont="1" applyFill="1" applyBorder="1" applyAlignment="1" applyProtection="1">
      <alignment horizontal="center" vertical="center" wrapText="1"/>
      <protection locked="0"/>
    </xf>
    <xf numFmtId="0" fontId="28" fillId="6" borderId="52" xfId="0" applyFont="1" applyFill="1" applyBorder="1" applyAlignment="1" applyProtection="1">
      <alignment horizontal="center" vertical="center" wrapText="1"/>
      <protection locked="0"/>
    </xf>
    <xf numFmtId="0" fontId="65" fillId="0" borderId="51" xfId="0" applyFont="1" applyBorder="1" applyAlignment="1">
      <alignment horizontal="center"/>
    </xf>
    <xf numFmtId="0" fontId="65" fillId="0" borderId="52" xfId="0" applyFont="1" applyBorder="1" applyAlignment="1">
      <alignment horizontal="center"/>
    </xf>
    <xf numFmtId="0" fontId="65" fillId="0" borderId="63" xfId="0" applyFont="1" applyBorder="1" applyAlignment="1">
      <alignment horizontal="center"/>
    </xf>
    <xf numFmtId="0" fontId="28" fillId="6" borderId="51" xfId="0" applyFont="1" applyFill="1" applyBorder="1" applyAlignment="1" applyProtection="1">
      <alignment horizontal="left" vertical="center"/>
      <protection locked="0"/>
    </xf>
    <xf numFmtId="0" fontId="28" fillId="6" borderId="52" xfId="0" applyFont="1" applyFill="1" applyBorder="1" applyAlignment="1" applyProtection="1">
      <alignment horizontal="left" vertical="center"/>
      <protection locked="0"/>
    </xf>
    <xf numFmtId="0" fontId="28" fillId="6" borderId="63" xfId="0" applyFont="1" applyFill="1" applyBorder="1" applyAlignment="1" applyProtection="1">
      <alignment horizontal="left" vertical="center"/>
      <protection locked="0"/>
    </xf>
    <xf numFmtId="0" fontId="28" fillId="6" borderId="34" xfId="0" applyFont="1" applyFill="1" applyBorder="1" applyAlignment="1" applyProtection="1">
      <alignment horizontal="left" vertical="top" wrapText="1"/>
      <protection locked="0"/>
    </xf>
    <xf numFmtId="0" fontId="28" fillId="6" borderId="31" xfId="0" applyFont="1" applyFill="1" applyBorder="1" applyAlignment="1" applyProtection="1">
      <alignment horizontal="left" vertical="top" wrapText="1"/>
      <protection locked="0"/>
    </xf>
    <xf numFmtId="0" fontId="28" fillId="6" borderId="32" xfId="0" applyFont="1" applyFill="1" applyBorder="1" applyAlignment="1" applyProtection="1">
      <alignment horizontal="left" vertical="top" wrapText="1"/>
      <protection locked="0"/>
    </xf>
    <xf numFmtId="0" fontId="28" fillId="6" borderId="26" xfId="0" applyFont="1" applyFill="1" applyBorder="1" applyAlignment="1" applyProtection="1">
      <alignment horizontal="left" vertical="top" wrapText="1"/>
      <protection locked="0"/>
    </xf>
    <xf numFmtId="0" fontId="28" fillId="6" borderId="0" xfId="0" applyFont="1" applyFill="1" applyBorder="1" applyAlignment="1" applyProtection="1">
      <alignment horizontal="left" vertical="top" wrapText="1"/>
      <protection locked="0"/>
    </xf>
    <xf numFmtId="0" fontId="28" fillId="6" borderId="33" xfId="0" applyFont="1" applyFill="1" applyBorder="1" applyAlignment="1" applyProtection="1">
      <alignment horizontal="left" vertical="top" wrapText="1"/>
      <protection locked="0"/>
    </xf>
    <xf numFmtId="0" fontId="28" fillId="6" borderId="40" xfId="0" applyFont="1" applyFill="1" applyBorder="1" applyAlignment="1" applyProtection="1">
      <alignment horizontal="left" vertical="top" wrapText="1"/>
      <protection locked="0"/>
    </xf>
    <xf numFmtId="0" fontId="28" fillId="6" borderId="36" xfId="0" applyFont="1" applyFill="1" applyBorder="1" applyAlignment="1" applyProtection="1">
      <alignment horizontal="left" vertical="top" wrapText="1"/>
      <protection locked="0"/>
    </xf>
    <xf numFmtId="0" fontId="28" fillId="6" borderId="41" xfId="0" applyFont="1" applyFill="1" applyBorder="1" applyAlignment="1" applyProtection="1">
      <alignment horizontal="left" vertical="top" wrapText="1"/>
      <protection locked="0"/>
    </xf>
    <xf numFmtId="0" fontId="26" fillId="0" borderId="34" xfId="0" applyFont="1" applyBorder="1" applyAlignment="1">
      <alignment horizontal="center"/>
    </xf>
    <xf numFmtId="0" fontId="26" fillId="0" borderId="31" xfId="0" applyFont="1" applyBorder="1" applyAlignment="1">
      <alignment horizontal="center"/>
    </xf>
    <xf numFmtId="0" fontId="26" fillId="0" borderId="32" xfId="0" applyFont="1" applyBorder="1" applyAlignment="1">
      <alignment horizontal="center"/>
    </xf>
    <xf numFmtId="0" fontId="26" fillId="8" borderId="94" xfId="0" applyFont="1" applyFill="1" applyBorder="1" applyAlignment="1">
      <alignment horizontal="center" vertical="center" textRotation="90" wrapText="1"/>
    </xf>
    <xf numFmtId="0" fontId="26" fillId="8" borderId="73" xfId="0" applyFont="1" applyFill="1" applyBorder="1" applyAlignment="1">
      <alignment horizontal="center" vertical="center" textRotation="90" wrapText="1"/>
    </xf>
    <xf numFmtId="0" fontId="26" fillId="8" borderId="120" xfId="0" applyFont="1" applyFill="1" applyBorder="1" applyAlignment="1">
      <alignment horizontal="center" vertical="center" textRotation="90" wrapText="1"/>
    </xf>
    <xf numFmtId="0" fontId="26" fillId="8" borderId="118" xfId="0" applyFont="1" applyFill="1" applyBorder="1" applyAlignment="1">
      <alignment horizontal="center" vertical="center" textRotation="90" wrapText="1"/>
    </xf>
    <xf numFmtId="0" fontId="26" fillId="8" borderId="126" xfId="0" applyFont="1" applyFill="1" applyBorder="1" applyAlignment="1">
      <alignment horizontal="center" vertical="center" textRotation="90" wrapText="1"/>
    </xf>
    <xf numFmtId="0" fontId="26" fillId="6" borderId="94" xfId="0" applyFont="1" applyFill="1" applyBorder="1" applyAlignment="1" applyProtection="1">
      <alignment horizontal="center" vertical="center" textRotation="90" wrapText="1"/>
      <protection locked="0"/>
    </xf>
    <xf numFmtId="0" fontId="26" fillId="6" borderId="73" xfId="0" applyFont="1" applyFill="1" applyBorder="1" applyAlignment="1" applyProtection="1">
      <alignment horizontal="center" vertical="center" textRotation="90" wrapText="1"/>
      <protection locked="0"/>
    </xf>
    <xf numFmtId="0" fontId="26" fillId="6" borderId="120" xfId="0" applyFont="1" applyFill="1" applyBorder="1" applyAlignment="1" applyProtection="1">
      <alignment horizontal="center" vertical="center" textRotation="90" wrapText="1"/>
      <protection locked="0"/>
    </xf>
    <xf numFmtId="0" fontId="26" fillId="6" borderId="118" xfId="0" applyFont="1" applyFill="1" applyBorder="1" applyAlignment="1" applyProtection="1">
      <alignment horizontal="center" vertical="center" textRotation="90" wrapText="1"/>
      <protection locked="0"/>
    </xf>
    <xf numFmtId="0" fontId="26" fillId="6" borderId="126" xfId="0" applyFont="1" applyFill="1" applyBorder="1" applyAlignment="1" applyProtection="1">
      <alignment horizontal="center" vertical="center" textRotation="90" wrapText="1"/>
      <protection locked="0"/>
    </xf>
    <xf numFmtId="0" fontId="0" fillId="0" borderId="34" xfId="0" applyBorder="1" applyAlignment="1">
      <alignment horizontal="center" wrapText="1"/>
    </xf>
    <xf numFmtId="0" fontId="0" fillId="0" borderId="31" xfId="0" applyBorder="1" applyAlignment="1">
      <alignment horizontal="center" wrapText="1"/>
    </xf>
    <xf numFmtId="0" fontId="0" fillId="0" borderId="32" xfId="0" applyBorder="1" applyAlignment="1">
      <alignment horizontal="center" wrapText="1"/>
    </xf>
    <xf numFmtId="0" fontId="51" fillId="8" borderId="23" xfId="0" applyFont="1" applyFill="1" applyBorder="1" applyAlignment="1">
      <alignment horizontal="center" vertical="center" wrapText="1"/>
    </xf>
    <xf numFmtId="0" fontId="5" fillId="17" borderId="51" xfId="0" applyFont="1" applyFill="1" applyBorder="1" applyAlignment="1">
      <alignment horizontal="center"/>
    </xf>
    <xf numFmtId="0" fontId="5" fillId="17" borderId="63" xfId="0" applyFont="1" applyFill="1" applyBorder="1" applyAlignment="1">
      <alignment horizontal="center"/>
    </xf>
    <xf numFmtId="0" fontId="5" fillId="17" borderId="37" xfId="0" applyFont="1" applyFill="1" applyBorder="1" applyAlignment="1">
      <alignment horizontal="center" vertical="center"/>
    </xf>
    <xf numFmtId="0" fontId="5" fillId="17" borderId="39" xfId="0" applyFont="1" applyFill="1" applyBorder="1" applyAlignment="1">
      <alignment horizontal="center" vertical="center"/>
    </xf>
    <xf numFmtId="0" fontId="5" fillId="17" borderId="38" xfId="0" applyFont="1" applyFill="1" applyBorder="1" applyAlignment="1">
      <alignment horizontal="center" vertical="center"/>
    </xf>
    <xf numFmtId="0" fontId="5" fillId="17" borderId="37" xfId="0" applyFont="1" applyFill="1" applyBorder="1" applyAlignment="1">
      <alignment horizontal="center" vertical="center" wrapText="1"/>
    </xf>
    <xf numFmtId="0" fontId="5" fillId="17" borderId="38" xfId="0" applyFont="1" applyFill="1" applyBorder="1" applyAlignment="1">
      <alignment horizontal="center" vertical="center" wrapText="1"/>
    </xf>
    <xf numFmtId="0" fontId="1" fillId="4" borderId="112" xfId="0" applyFont="1" applyFill="1" applyBorder="1" applyAlignment="1">
      <alignment horizontal="left" vertical="top" wrapText="1"/>
    </xf>
    <xf numFmtId="0" fontId="1" fillId="4" borderId="113" xfId="0" applyFont="1" applyFill="1" applyBorder="1" applyAlignment="1">
      <alignment horizontal="left" vertical="top" wrapText="1"/>
    </xf>
    <xf numFmtId="0" fontId="1" fillId="4" borderId="0" xfId="0" applyFont="1" applyFill="1" applyBorder="1" applyAlignment="1">
      <alignment horizontal="left" vertical="top" wrapText="1"/>
    </xf>
    <xf numFmtId="0" fontId="1" fillId="4" borderId="33" xfId="0" applyFont="1" applyFill="1" applyBorder="1" applyAlignment="1">
      <alignment horizontal="left" vertical="top" wrapText="1"/>
    </xf>
    <xf numFmtId="0" fontId="1" fillId="4" borderId="36" xfId="0" applyFont="1" applyFill="1" applyBorder="1" applyAlignment="1">
      <alignment horizontal="left" vertical="top" wrapText="1"/>
    </xf>
    <xf numFmtId="0" fontId="1" fillId="4" borderId="41" xfId="0" applyFont="1" applyFill="1" applyBorder="1" applyAlignment="1">
      <alignment horizontal="left" vertical="top" wrapText="1"/>
    </xf>
    <xf numFmtId="0" fontId="48" fillId="3" borderId="0" xfId="0" applyFont="1" applyFill="1" applyBorder="1" applyAlignment="1" applyProtection="1">
      <alignment horizontal="left" vertical="top" wrapText="1"/>
    </xf>
    <xf numFmtId="0" fontId="1" fillId="4" borderId="106" xfId="0" applyFont="1" applyFill="1" applyBorder="1" applyAlignment="1">
      <alignment horizontal="left" wrapText="1"/>
    </xf>
    <xf numFmtId="0" fontId="1" fillId="4" borderId="107" xfId="0" applyFont="1" applyFill="1" applyBorder="1" applyAlignment="1">
      <alignment horizontal="left" wrapText="1"/>
    </xf>
    <xf numFmtId="0" fontId="1" fillId="4" borderId="109" xfId="0" applyFont="1" applyFill="1" applyBorder="1" applyAlignment="1">
      <alignment horizontal="left" wrapText="1"/>
    </xf>
    <xf numFmtId="0" fontId="1" fillId="4" borderId="110" xfId="0" applyFont="1" applyFill="1" applyBorder="1" applyAlignment="1">
      <alignment horizontal="left" wrapText="1"/>
    </xf>
    <xf numFmtId="0" fontId="25" fillId="0" borderId="116" xfId="0" applyFont="1" applyFill="1" applyBorder="1" applyAlignment="1" applyProtection="1">
      <alignment horizontal="right"/>
    </xf>
    <xf numFmtId="0" fontId="25" fillId="0" borderId="66" xfId="0" applyFont="1" applyFill="1" applyBorder="1" applyAlignment="1" applyProtection="1">
      <alignment horizontal="right"/>
    </xf>
    <xf numFmtId="0" fontId="25" fillId="0" borderId="46" xfId="0" applyFont="1" applyFill="1" applyBorder="1" applyAlignment="1" applyProtection="1">
      <alignment horizontal="right"/>
    </xf>
    <xf numFmtId="0" fontId="25" fillId="0" borderId="30" xfId="0" applyFont="1" applyFill="1" applyBorder="1" applyAlignment="1" applyProtection="1">
      <alignment horizontal="right"/>
    </xf>
    <xf numFmtId="0" fontId="25" fillId="0" borderId="47" xfId="0" applyFont="1" applyFill="1" applyBorder="1" applyAlignment="1" applyProtection="1">
      <alignment horizontal="right"/>
    </xf>
    <xf numFmtId="0" fontId="25" fillId="0" borderId="89" xfId="0" applyFont="1" applyFill="1" applyBorder="1" applyAlignment="1" applyProtection="1">
      <alignment horizontal="right"/>
    </xf>
    <xf numFmtId="0" fontId="0" fillId="0" borderId="43" xfId="0" applyFill="1" applyBorder="1" applyAlignment="1" applyProtection="1">
      <alignment horizontal="center"/>
    </xf>
    <xf numFmtId="0" fontId="0" fillId="0" borderId="67" xfId="0" applyFill="1" applyBorder="1" applyAlignment="1" applyProtection="1">
      <alignment horizontal="center"/>
    </xf>
    <xf numFmtId="0" fontId="1" fillId="4" borderId="106" xfId="0" applyFont="1" applyFill="1" applyBorder="1" applyAlignment="1">
      <alignment horizontal="left" vertical="top" wrapText="1"/>
    </xf>
    <xf numFmtId="0" fontId="1" fillId="4" borderId="107" xfId="0" applyFont="1" applyFill="1" applyBorder="1" applyAlignment="1">
      <alignment horizontal="left" vertical="top" wrapText="1"/>
    </xf>
    <xf numFmtId="0" fontId="25" fillId="3" borderId="0" xfId="0" applyFont="1" applyFill="1" applyBorder="1"/>
    <xf numFmtId="0" fontId="21" fillId="3" borderId="23" xfId="0" applyFont="1" applyFill="1" applyBorder="1" applyAlignment="1"/>
    <xf numFmtId="0" fontId="18" fillId="3" borderId="23" xfId="0" applyFont="1" applyFill="1" applyBorder="1" applyAlignment="1"/>
    <xf numFmtId="0" fontId="25" fillId="3" borderId="0" xfId="0" applyFont="1" applyFill="1" applyAlignment="1">
      <alignment wrapText="1"/>
    </xf>
    <xf numFmtId="0" fontId="10" fillId="3" borderId="0" xfId="2" applyFill="1" applyAlignment="1" applyProtection="1">
      <alignment wrapText="1"/>
    </xf>
    <xf numFmtId="0" fontId="10" fillId="3" borderId="0" xfId="2" applyFill="1" applyAlignment="1" applyProtection="1"/>
    <xf numFmtId="0" fontId="18" fillId="3" borderId="0" xfId="0" applyFont="1" applyFill="1"/>
    <xf numFmtId="0" fontId="25" fillId="3" borderId="0" xfId="0" applyFont="1" applyFill="1"/>
    <xf numFmtId="0" fontId="21" fillId="3" borderId="64" xfId="0" applyFont="1" applyFill="1" applyBorder="1" applyAlignment="1">
      <alignment horizontal="center" vertical="center" wrapText="1"/>
    </xf>
    <xf numFmtId="0" fontId="21" fillId="3" borderId="50" xfId="0" applyFont="1" applyFill="1" applyBorder="1" applyAlignment="1">
      <alignment horizontal="center" vertical="center" wrapText="1"/>
    </xf>
    <xf numFmtId="49" fontId="27" fillId="3" borderId="23" xfId="0" applyNumberFormat="1" applyFont="1" applyFill="1" applyBorder="1" applyAlignment="1">
      <alignment horizontal="center" vertical="center" shrinkToFit="1"/>
    </xf>
    <xf numFmtId="49" fontId="21" fillId="3" borderId="23" xfId="0" applyNumberFormat="1" applyFont="1" applyFill="1" applyBorder="1" applyAlignment="1">
      <alignment horizontal="center" vertical="center" wrapText="1"/>
    </xf>
    <xf numFmtId="0" fontId="18" fillId="3" borderId="23" xfId="0" applyFont="1" applyFill="1" applyBorder="1" applyAlignment="1">
      <alignment horizontal="center" vertical="center"/>
    </xf>
    <xf numFmtId="0" fontId="21" fillId="3" borderId="23" xfId="0" applyFont="1" applyFill="1" applyBorder="1" applyAlignment="1">
      <alignment horizontal="center" wrapText="1"/>
    </xf>
    <xf numFmtId="0" fontId="21" fillId="3" borderId="23" xfId="0" applyFont="1" applyFill="1" applyBorder="1" applyAlignment="1">
      <alignment horizontal="center" vertical="center"/>
    </xf>
  </cellXfs>
  <cellStyles count="5">
    <cellStyle name="Comma" xfId="4" builtinId="3"/>
    <cellStyle name="Currency" xfId="1" builtinId="4"/>
    <cellStyle name="Hyperlink" xfId="2" builtinId="8"/>
    <cellStyle name="Normal" xfId="0" builtinId="0"/>
    <cellStyle name="Percent" xfId="3" builtinId="5"/>
  </cellStyles>
  <dxfs count="56">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rgb="FFC00000"/>
      </font>
    </dxf>
    <dxf>
      <font>
        <color rgb="FFC00000"/>
      </font>
    </dxf>
    <dxf>
      <font>
        <b/>
        <i val="0"/>
      </font>
      <fill>
        <patternFill>
          <bgColor theme="5" tint="0.59996337778862885"/>
        </patternFill>
      </fill>
    </dxf>
    <dxf>
      <border>
        <left style="thin">
          <color rgb="FFFF0000"/>
        </left>
        <right style="thin">
          <color rgb="FFFF0000"/>
        </right>
        <top style="thin">
          <color rgb="FFFF0000"/>
        </top>
        <bottom style="thin">
          <color rgb="FFFF0000"/>
        </bottom>
        <vertical/>
        <horizontal/>
      </border>
    </dxf>
    <dxf>
      <fill>
        <patternFill>
          <bgColor theme="0" tint="-0.14996795556505021"/>
        </patternFill>
      </fill>
    </dxf>
    <dxf>
      <fill>
        <patternFill>
          <bgColor theme="3" tint="0.59996337778862885"/>
        </patternFill>
      </fill>
      <border>
        <left style="thin">
          <color rgb="FFFF0000"/>
        </left>
        <right style="thin">
          <color rgb="FFFF0000"/>
        </right>
        <top style="thin">
          <color rgb="FFFF0000"/>
        </top>
        <bottom style="thin">
          <color rgb="FFFF0000"/>
        </bottom>
      </border>
    </dxf>
    <dxf>
      <font>
        <b/>
        <i val="0"/>
      </font>
    </dxf>
    <dxf>
      <font>
        <color theme="0" tint="-0.34998626667073579"/>
      </font>
    </dxf>
    <dxf>
      <border>
        <left style="thin">
          <color rgb="FFFF0000"/>
        </left>
        <right style="thin">
          <color rgb="FFFF0000"/>
        </right>
        <top style="thin">
          <color rgb="FFFF0000"/>
        </top>
        <bottom style="thin">
          <color rgb="FFFF0000"/>
        </bottom>
        <vertical/>
        <horizontal/>
      </border>
    </dxf>
    <dxf>
      <fill>
        <patternFill>
          <bgColor theme="0" tint="-0.14996795556505021"/>
        </patternFill>
      </fill>
    </dxf>
    <dxf>
      <fill>
        <patternFill>
          <bgColor theme="3" tint="0.59996337778862885"/>
        </patternFill>
      </fill>
      <border>
        <left style="thin">
          <color rgb="FFFF0000"/>
        </left>
        <right style="thin">
          <color rgb="FFFF0000"/>
        </right>
        <top style="thin">
          <color rgb="FFFF0000"/>
        </top>
        <bottom style="thin">
          <color rgb="FFFF0000"/>
        </bottom>
      </border>
    </dxf>
    <dxf>
      <font>
        <b/>
        <i val="0"/>
      </font>
    </dxf>
    <dxf>
      <font>
        <color theme="0" tint="-0.34998626667073579"/>
      </font>
    </dxf>
    <dxf>
      <border>
        <left style="thin">
          <color rgb="FFFF0000"/>
        </left>
        <right style="thin">
          <color rgb="FFFF0000"/>
        </right>
        <top style="thin">
          <color rgb="FFFF0000"/>
        </top>
        <bottom style="thin">
          <color rgb="FFFF0000"/>
        </bottom>
        <vertical/>
        <horizontal/>
      </border>
    </dxf>
    <dxf>
      <fill>
        <patternFill>
          <bgColor theme="0" tint="-0.14996795556505021"/>
        </patternFill>
      </fill>
    </dxf>
    <dxf>
      <fill>
        <patternFill>
          <bgColor theme="3" tint="0.59996337778862885"/>
        </patternFill>
      </fill>
      <border>
        <left style="thin">
          <color rgb="FFFF0000"/>
        </left>
        <right style="thin">
          <color rgb="FFFF0000"/>
        </right>
        <top style="thin">
          <color rgb="FFFF0000"/>
        </top>
        <bottom style="thin">
          <color rgb="FFFF0000"/>
        </bottom>
      </border>
    </dxf>
    <dxf>
      <font>
        <b/>
        <i val="0"/>
      </font>
    </dxf>
    <dxf>
      <font>
        <color theme="0" tint="-0.34998626667073579"/>
      </font>
    </dxf>
    <dxf>
      <border>
        <left style="thin">
          <color rgb="FFFF0000"/>
        </left>
        <right style="thin">
          <color rgb="FFFF0000"/>
        </right>
        <top style="thin">
          <color rgb="FFFF0000"/>
        </top>
        <bottom style="thin">
          <color rgb="FFFF0000"/>
        </bottom>
        <vertical/>
        <horizontal/>
      </border>
    </dxf>
    <dxf>
      <fill>
        <patternFill>
          <bgColor theme="0" tint="-0.14996795556505021"/>
        </patternFill>
      </fill>
    </dxf>
    <dxf>
      <fill>
        <patternFill>
          <bgColor theme="3" tint="0.59996337778862885"/>
        </patternFill>
      </fill>
      <border>
        <left style="thin">
          <color rgb="FFFF0000"/>
        </left>
        <right style="thin">
          <color rgb="FFFF0000"/>
        </right>
        <top style="thin">
          <color rgb="FFFF0000"/>
        </top>
        <bottom style="thin">
          <color rgb="FFFF0000"/>
        </bottom>
      </border>
    </dxf>
    <dxf>
      <font>
        <b/>
        <i val="0"/>
      </font>
    </dxf>
    <dxf>
      <font>
        <color theme="0" tint="-0.34998626667073579"/>
      </font>
    </dxf>
    <dxf>
      <border>
        <left style="thin">
          <color rgb="FFFF0000"/>
        </left>
        <right style="thin">
          <color rgb="FFFF0000"/>
        </right>
        <top style="thin">
          <color rgb="FFFF0000"/>
        </top>
        <bottom style="thin">
          <color rgb="FFFF0000"/>
        </bottom>
        <vertical/>
        <horizontal/>
      </border>
    </dxf>
    <dxf>
      <fill>
        <patternFill>
          <bgColor theme="0" tint="-0.14996795556505021"/>
        </patternFill>
      </fill>
    </dxf>
    <dxf>
      <fill>
        <patternFill>
          <bgColor theme="3" tint="0.59996337778862885"/>
        </patternFill>
      </fill>
      <border>
        <left style="thin">
          <color rgb="FFFF0000"/>
        </left>
        <right style="thin">
          <color rgb="FFFF0000"/>
        </right>
        <top style="thin">
          <color rgb="FFFF0000"/>
        </top>
        <bottom style="thin">
          <color rgb="FFFF0000"/>
        </bottom>
      </border>
    </dxf>
    <dxf>
      <font>
        <b/>
        <i val="0"/>
      </font>
    </dxf>
    <dxf>
      <font>
        <color theme="0" tint="-0.34998626667073579"/>
      </font>
    </dxf>
    <dxf>
      <border>
        <left style="thin">
          <color rgb="FFFF0000"/>
        </left>
        <right style="thin">
          <color rgb="FFFF0000"/>
        </right>
        <top style="thin">
          <color rgb="FFFF0000"/>
        </top>
        <bottom style="thin">
          <color rgb="FFFF0000"/>
        </bottom>
        <vertical/>
        <horizontal/>
      </border>
    </dxf>
    <dxf>
      <fill>
        <patternFill>
          <bgColor theme="0" tint="-0.14996795556505021"/>
        </patternFill>
      </fill>
    </dxf>
    <dxf>
      <fill>
        <patternFill>
          <bgColor theme="3" tint="0.59996337778862885"/>
        </patternFill>
      </fill>
      <border>
        <left style="thin">
          <color rgb="FFFF0000"/>
        </left>
        <right style="thin">
          <color rgb="FFFF0000"/>
        </right>
        <top style="thin">
          <color rgb="FFFF0000"/>
        </top>
        <bottom style="thin">
          <color rgb="FFFF0000"/>
        </bottom>
      </border>
    </dxf>
    <dxf>
      <font>
        <b/>
        <i val="0"/>
      </font>
    </dxf>
    <dxf>
      <font>
        <color theme="0" tint="-0.34998626667073579"/>
      </font>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color theme="0" tint="-0.24994659260841701"/>
      </font>
      <fill>
        <patternFill>
          <bgColor theme="0" tint="-0.14996795556505021"/>
        </patternFill>
      </fill>
    </dxf>
    <dxf>
      <font>
        <color theme="0" tint="-0.24994659260841701"/>
      </font>
      <fill>
        <patternFill>
          <bgColor theme="0" tint="-0.14996795556505021"/>
        </patternFill>
      </fill>
    </dxf>
    <dxf>
      <font>
        <color theme="0" tint="-0.24994659260841701"/>
      </font>
      <fill>
        <patternFill>
          <bgColor theme="0" tint="-0.14996795556505021"/>
        </patternFill>
      </fill>
    </dxf>
    <dxf>
      <font>
        <color theme="0"/>
      </font>
    </dxf>
    <dxf>
      <font>
        <color rgb="FF9C0006"/>
      </font>
      <fill>
        <patternFill>
          <bgColor rgb="FFFFC7CE"/>
        </patternFill>
      </fill>
    </dxf>
    <dxf>
      <font>
        <b/>
        <i val="0"/>
        <color rgb="FFFF0000"/>
      </font>
      <border>
        <left style="thin">
          <color rgb="FFFF0000"/>
        </left>
        <right style="thin">
          <color rgb="FFFF0000"/>
        </right>
        <top style="thin">
          <color rgb="FFFF0000"/>
        </top>
        <bottom style="thin">
          <color rgb="FFFF0000"/>
        </bottom>
        <vertical/>
        <horizontal/>
      </border>
    </dxf>
    <dxf>
      <font>
        <color theme="0" tint="-0.24994659260841701"/>
      </font>
      <fill>
        <patternFill>
          <bgColor theme="0" tint="-0.14996795556505021"/>
        </patternFill>
      </fill>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color theme="0" tint="-0.24994659260841701"/>
      </font>
      <fill>
        <patternFill>
          <bgColor theme="0" tint="-0.14996795556505021"/>
        </patternFill>
      </fill>
    </dxf>
    <dxf>
      <font>
        <color theme="0" tint="-0.24994659260841701"/>
      </font>
      <fill>
        <patternFill>
          <bgColor theme="0" tint="-0.14996795556505021"/>
        </patternFill>
      </fill>
    </dxf>
    <dxf>
      <font>
        <color theme="0"/>
      </font>
    </dxf>
    <dxf>
      <font>
        <b/>
        <i val="0"/>
        <color theme="4" tint="-0.24994659260841701"/>
      </font>
    </dxf>
    <dxf>
      <font>
        <b/>
        <i val="0"/>
        <color theme="4" tint="-0.24994659260841701"/>
      </font>
    </dxf>
  </dxfs>
  <tableStyles count="0" defaultTableStyle="TableStyleMedium9" defaultPivotStyle="PivotStyleLight16"/>
  <colors>
    <mruColors>
      <color rgb="FFFFCCCC"/>
      <color rgb="FFFF5050"/>
      <color rgb="FFFCFE98"/>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10</xdr:col>
      <xdr:colOff>133165</xdr:colOff>
      <xdr:row>0</xdr:row>
      <xdr:rowOff>27710</xdr:rowOff>
    </xdr:from>
    <xdr:to>
      <xdr:col>11</xdr:col>
      <xdr:colOff>495301</xdr:colOff>
      <xdr:row>3</xdr:row>
      <xdr:rowOff>240030</xdr:rowOff>
    </xdr:to>
    <xdr:pic>
      <xdr:nvPicPr>
        <xdr:cNvPr id="26812" name="Picture 1">
          <a:extLst>
            <a:ext uri="{FF2B5EF4-FFF2-40B4-BE49-F238E27FC236}">
              <a16:creationId xmlns:a16="http://schemas.microsoft.com/office/drawing/2014/main" id="{00000000-0008-0000-0000-0000BC6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29165" y="27710"/>
          <a:ext cx="971736" cy="9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205740</xdr:colOff>
      <xdr:row>0</xdr:row>
      <xdr:rowOff>10857</xdr:rowOff>
    </xdr:from>
    <xdr:to>
      <xdr:col>1</xdr:col>
      <xdr:colOff>754331</xdr:colOff>
      <xdr:row>3</xdr:row>
      <xdr:rowOff>180976</xdr:rowOff>
    </xdr:to>
    <xdr:pic>
      <xdr:nvPicPr>
        <xdr:cNvPr id="12508" name="Picture 1">
          <a:extLst>
            <a:ext uri="{FF2B5EF4-FFF2-40B4-BE49-F238E27FC236}">
              <a16:creationId xmlns:a16="http://schemas.microsoft.com/office/drawing/2014/main" id="{00000000-0008-0000-0200-0000DC3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5740" y="10857"/>
          <a:ext cx="1005791" cy="827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50</xdr:col>
          <xdr:colOff>142875</xdr:colOff>
          <xdr:row>4</xdr:row>
          <xdr:rowOff>47625</xdr:rowOff>
        </xdr:from>
        <xdr:to>
          <xdr:col>55</xdr:col>
          <xdr:colOff>66675</xdr:colOff>
          <xdr:row>10</xdr:row>
          <xdr:rowOff>152400</xdr:rowOff>
        </xdr:to>
        <xdr:pic>
          <xdr:nvPicPr>
            <xdr:cNvPr id="4" name="Picture 3">
              <a:extLst>
                <a:ext uri="{FF2B5EF4-FFF2-40B4-BE49-F238E27FC236}">
                  <a16:creationId xmlns:a16="http://schemas.microsoft.com/office/drawing/2014/main" id="{00000000-0008-0000-0200-000004000000}"/>
                </a:ext>
              </a:extLst>
            </xdr:cNvPr>
            <xdr:cNvPicPr>
              <a:picLocks noChangeAspect="1" noChangeArrowheads="1"/>
              <a:extLst>
                <a:ext uri="{84589F7E-364E-4C9E-8A38-B11213B215E9}">
                  <a14:cameraTool cellRange="'DROP DOWN MENUS'!$K$2:$P$14" spid="_x0000_s21747"/>
                </a:ext>
              </a:extLst>
            </xdr:cNvPicPr>
          </xdr:nvPicPr>
          <xdr:blipFill rotWithShape="1">
            <a:blip xmlns:r="http://schemas.openxmlformats.org/officeDocument/2006/relationships" r:embed="rId2"/>
            <a:srcRect l="10394" t="4503" r="10752" b="5406"/>
            <a:stretch>
              <a:fillRect/>
            </a:stretch>
          </xdr:blipFill>
          <xdr:spPr bwMode="auto">
            <a:xfrm>
              <a:off x="13858875" y="923925"/>
              <a:ext cx="4191000" cy="190500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409575</xdr:colOff>
          <xdr:row>0</xdr:row>
          <xdr:rowOff>118221</xdr:rowOff>
        </xdr:from>
        <xdr:to>
          <xdr:col>11</xdr:col>
          <xdr:colOff>3856505</xdr:colOff>
          <xdr:row>3</xdr:row>
          <xdr:rowOff>73397</xdr:rowOff>
        </xdr:to>
        <xdr:pic>
          <xdr:nvPicPr>
            <xdr:cNvPr id="7" name="Picture 6">
              <a:extLst>
                <a:ext uri="{FF2B5EF4-FFF2-40B4-BE49-F238E27FC236}">
                  <a16:creationId xmlns:a16="http://schemas.microsoft.com/office/drawing/2014/main" id="{00000000-0008-0000-0200-000007000000}"/>
                </a:ext>
              </a:extLst>
            </xdr:cNvPr>
            <xdr:cNvPicPr>
              <a:picLocks noChangeAspect="1" noChangeArrowheads="1"/>
              <a:extLst>
                <a:ext uri="{84589F7E-364E-4C9E-8A38-B11213B215E9}">
                  <a14:cameraTool cellRange="'DROP DOWN MENUS'!$Q$4:$X$7" spid="_x0000_s21748"/>
                </a:ext>
              </a:extLst>
            </xdr:cNvPicPr>
          </xdr:nvPicPr>
          <xdr:blipFill>
            <a:blip xmlns:r="http://schemas.openxmlformats.org/officeDocument/2006/relationships" r:embed="rId3"/>
            <a:srcRect/>
            <a:stretch>
              <a:fillRect/>
            </a:stretch>
          </xdr:blipFill>
          <xdr:spPr bwMode="auto">
            <a:xfrm>
              <a:off x="8810625" y="118221"/>
              <a:ext cx="4713755" cy="61240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13</xdr:col>
      <xdr:colOff>85725</xdr:colOff>
      <xdr:row>11</xdr:row>
      <xdr:rowOff>19050</xdr:rowOff>
    </xdr:from>
    <xdr:to>
      <xdr:col>13</xdr:col>
      <xdr:colOff>200025</xdr:colOff>
      <xdr:row>13</xdr:row>
      <xdr:rowOff>0</xdr:rowOff>
    </xdr:to>
    <xdr:sp macro="" textlink="">
      <xdr:nvSpPr>
        <xdr:cNvPr id="37507" name="Freeform 41">
          <a:extLst>
            <a:ext uri="{FF2B5EF4-FFF2-40B4-BE49-F238E27FC236}">
              <a16:creationId xmlns:a16="http://schemas.microsoft.com/office/drawing/2014/main" id="{00000000-0008-0000-0300-000083920000}"/>
            </a:ext>
          </a:extLst>
        </xdr:cNvPr>
        <xdr:cNvSpPr>
          <a:spLocks/>
        </xdr:cNvSpPr>
      </xdr:nvSpPr>
      <xdr:spPr bwMode="auto">
        <a:xfrm rot="5400000">
          <a:off x="2824162" y="1985963"/>
          <a:ext cx="333375" cy="11430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123825</xdr:colOff>
      <xdr:row>11</xdr:row>
      <xdr:rowOff>28575</xdr:rowOff>
    </xdr:from>
    <xdr:to>
      <xdr:col>12</xdr:col>
      <xdr:colOff>123825</xdr:colOff>
      <xdr:row>13</xdr:row>
      <xdr:rowOff>0</xdr:rowOff>
    </xdr:to>
    <xdr:sp macro="" textlink="">
      <xdr:nvSpPr>
        <xdr:cNvPr id="37508" name="Line 42">
          <a:extLst>
            <a:ext uri="{FF2B5EF4-FFF2-40B4-BE49-F238E27FC236}">
              <a16:creationId xmlns:a16="http://schemas.microsoft.com/office/drawing/2014/main" id="{00000000-0008-0000-0300-000084920000}"/>
            </a:ext>
          </a:extLst>
        </xdr:cNvPr>
        <xdr:cNvSpPr>
          <a:spLocks noChangeShapeType="1"/>
        </xdr:cNvSpPr>
      </xdr:nvSpPr>
      <xdr:spPr bwMode="auto">
        <a:xfrm flipH="1">
          <a:off x="2752725" y="1885950"/>
          <a:ext cx="0" cy="32385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11</xdr:col>
      <xdr:colOff>38100</xdr:colOff>
      <xdr:row>11</xdr:row>
      <xdr:rowOff>28575</xdr:rowOff>
    </xdr:from>
    <xdr:to>
      <xdr:col>11</xdr:col>
      <xdr:colOff>142875</xdr:colOff>
      <xdr:row>13</xdr:row>
      <xdr:rowOff>0</xdr:rowOff>
    </xdr:to>
    <xdr:sp macro="" textlink="">
      <xdr:nvSpPr>
        <xdr:cNvPr id="37509" name="Freeform 43">
          <a:extLst>
            <a:ext uri="{FF2B5EF4-FFF2-40B4-BE49-F238E27FC236}">
              <a16:creationId xmlns:a16="http://schemas.microsoft.com/office/drawing/2014/main" id="{00000000-0008-0000-0300-000085920000}"/>
            </a:ext>
          </a:extLst>
        </xdr:cNvPr>
        <xdr:cNvSpPr>
          <a:spLocks/>
        </xdr:cNvSpPr>
      </xdr:nvSpPr>
      <xdr:spPr bwMode="auto">
        <a:xfrm rot="16200000" flipH="1">
          <a:off x="2338388" y="1995487"/>
          <a:ext cx="323850"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38100</xdr:colOff>
      <xdr:row>19</xdr:row>
      <xdr:rowOff>9525</xdr:rowOff>
    </xdr:from>
    <xdr:to>
      <xdr:col>14</xdr:col>
      <xdr:colOff>152400</xdr:colOff>
      <xdr:row>20</xdr:row>
      <xdr:rowOff>133350</xdr:rowOff>
    </xdr:to>
    <xdr:sp macro="" textlink="">
      <xdr:nvSpPr>
        <xdr:cNvPr id="37510" name="Freeform 44">
          <a:extLst>
            <a:ext uri="{FF2B5EF4-FFF2-40B4-BE49-F238E27FC236}">
              <a16:creationId xmlns:a16="http://schemas.microsoft.com/office/drawing/2014/main" id="{00000000-0008-0000-0300-000086920000}"/>
            </a:ext>
          </a:extLst>
        </xdr:cNvPr>
        <xdr:cNvSpPr>
          <a:spLocks/>
        </xdr:cNvSpPr>
      </xdr:nvSpPr>
      <xdr:spPr bwMode="auto">
        <a:xfrm rot="-5400000">
          <a:off x="3014662" y="3338513"/>
          <a:ext cx="295275" cy="11430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123825</xdr:colOff>
      <xdr:row>18</xdr:row>
      <xdr:rowOff>161925</xdr:rowOff>
    </xdr:from>
    <xdr:to>
      <xdr:col>15</xdr:col>
      <xdr:colOff>123825</xdr:colOff>
      <xdr:row>20</xdr:row>
      <xdr:rowOff>123825</xdr:rowOff>
    </xdr:to>
    <xdr:sp macro="" textlink="">
      <xdr:nvSpPr>
        <xdr:cNvPr id="37511" name="Line 45">
          <a:extLst>
            <a:ext uri="{FF2B5EF4-FFF2-40B4-BE49-F238E27FC236}">
              <a16:creationId xmlns:a16="http://schemas.microsoft.com/office/drawing/2014/main" id="{00000000-0008-0000-0300-000087920000}"/>
            </a:ext>
          </a:extLst>
        </xdr:cNvPr>
        <xdr:cNvSpPr>
          <a:spLocks noChangeShapeType="1"/>
        </xdr:cNvSpPr>
      </xdr:nvSpPr>
      <xdr:spPr bwMode="auto">
        <a:xfrm rot="10800000">
          <a:off x="3409950" y="3228975"/>
          <a:ext cx="0" cy="30480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16</xdr:col>
      <xdr:colOff>85725</xdr:colOff>
      <xdr:row>19</xdr:row>
      <xdr:rowOff>0</xdr:rowOff>
    </xdr:from>
    <xdr:to>
      <xdr:col>16</xdr:col>
      <xdr:colOff>190500</xdr:colOff>
      <xdr:row>20</xdr:row>
      <xdr:rowOff>142875</xdr:rowOff>
    </xdr:to>
    <xdr:sp macro="" textlink="">
      <xdr:nvSpPr>
        <xdr:cNvPr id="37512" name="Freeform 46">
          <a:extLst>
            <a:ext uri="{FF2B5EF4-FFF2-40B4-BE49-F238E27FC236}">
              <a16:creationId xmlns:a16="http://schemas.microsoft.com/office/drawing/2014/main" id="{00000000-0008-0000-0300-000088920000}"/>
            </a:ext>
          </a:extLst>
        </xdr:cNvPr>
        <xdr:cNvSpPr>
          <a:spLocks/>
        </xdr:cNvSpPr>
      </xdr:nvSpPr>
      <xdr:spPr bwMode="auto">
        <a:xfrm rot="5400000" flipH="1">
          <a:off x="3486150" y="3343275"/>
          <a:ext cx="314325"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17</xdr:col>
      <xdr:colOff>19050</xdr:colOff>
      <xdr:row>15</xdr:row>
      <xdr:rowOff>47625</xdr:rowOff>
    </xdr:from>
    <xdr:to>
      <xdr:col>18</xdr:col>
      <xdr:colOff>161925</xdr:colOff>
      <xdr:row>15</xdr:row>
      <xdr:rowOff>152400</xdr:rowOff>
    </xdr:to>
    <xdr:sp macro="" textlink="">
      <xdr:nvSpPr>
        <xdr:cNvPr id="37513" name="Freeform 47">
          <a:extLst>
            <a:ext uri="{FF2B5EF4-FFF2-40B4-BE49-F238E27FC236}">
              <a16:creationId xmlns:a16="http://schemas.microsoft.com/office/drawing/2014/main" id="{00000000-0008-0000-0300-000089920000}"/>
            </a:ext>
          </a:extLst>
        </xdr:cNvPr>
        <xdr:cNvSpPr>
          <a:spLocks/>
        </xdr:cNvSpPr>
      </xdr:nvSpPr>
      <xdr:spPr bwMode="auto">
        <a:xfrm rot="10800000">
          <a:off x="3743325" y="2600325"/>
          <a:ext cx="361950"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17</xdr:col>
      <xdr:colOff>38100</xdr:colOff>
      <xdr:row>14</xdr:row>
      <xdr:rowOff>85725</xdr:rowOff>
    </xdr:from>
    <xdr:to>
      <xdr:col>18</xdr:col>
      <xdr:colOff>171450</xdr:colOff>
      <xdr:row>14</xdr:row>
      <xdr:rowOff>85725</xdr:rowOff>
    </xdr:to>
    <xdr:sp macro="" textlink="">
      <xdr:nvSpPr>
        <xdr:cNvPr id="37514" name="Line 48">
          <a:extLst>
            <a:ext uri="{FF2B5EF4-FFF2-40B4-BE49-F238E27FC236}">
              <a16:creationId xmlns:a16="http://schemas.microsoft.com/office/drawing/2014/main" id="{00000000-0008-0000-0300-00008A920000}"/>
            </a:ext>
          </a:extLst>
        </xdr:cNvPr>
        <xdr:cNvSpPr>
          <a:spLocks noChangeShapeType="1"/>
        </xdr:cNvSpPr>
      </xdr:nvSpPr>
      <xdr:spPr bwMode="auto">
        <a:xfrm rot="10800000">
          <a:off x="3762375" y="2466975"/>
          <a:ext cx="352425" cy="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17</xdr:col>
      <xdr:colOff>28575</xdr:colOff>
      <xdr:row>13</xdr:row>
      <xdr:rowOff>28575</xdr:rowOff>
    </xdr:from>
    <xdr:to>
      <xdr:col>18</xdr:col>
      <xdr:colOff>171450</xdr:colOff>
      <xdr:row>13</xdr:row>
      <xdr:rowOff>123825</xdr:rowOff>
    </xdr:to>
    <xdr:sp macro="" textlink="">
      <xdr:nvSpPr>
        <xdr:cNvPr id="37515" name="Freeform 49">
          <a:extLst>
            <a:ext uri="{FF2B5EF4-FFF2-40B4-BE49-F238E27FC236}">
              <a16:creationId xmlns:a16="http://schemas.microsoft.com/office/drawing/2014/main" id="{00000000-0008-0000-0300-00008B920000}"/>
            </a:ext>
          </a:extLst>
        </xdr:cNvPr>
        <xdr:cNvSpPr>
          <a:spLocks/>
        </xdr:cNvSpPr>
      </xdr:nvSpPr>
      <xdr:spPr bwMode="auto">
        <a:xfrm rot="10800000" flipV="1">
          <a:off x="3752850" y="2238375"/>
          <a:ext cx="361950" cy="9525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76200</xdr:colOff>
      <xdr:row>16</xdr:row>
      <xdr:rowOff>28575</xdr:rowOff>
    </xdr:from>
    <xdr:to>
      <xdr:col>10</xdr:col>
      <xdr:colOff>200025</xdr:colOff>
      <xdr:row>16</xdr:row>
      <xdr:rowOff>114300</xdr:rowOff>
    </xdr:to>
    <xdr:sp macro="" textlink="">
      <xdr:nvSpPr>
        <xdr:cNvPr id="37516" name="Freeform 50">
          <a:extLst>
            <a:ext uri="{FF2B5EF4-FFF2-40B4-BE49-F238E27FC236}">
              <a16:creationId xmlns:a16="http://schemas.microsoft.com/office/drawing/2014/main" id="{00000000-0008-0000-0300-00008C920000}"/>
            </a:ext>
          </a:extLst>
        </xdr:cNvPr>
        <xdr:cNvSpPr>
          <a:spLocks/>
        </xdr:cNvSpPr>
      </xdr:nvSpPr>
      <xdr:spPr bwMode="auto">
        <a:xfrm>
          <a:off x="2047875" y="2752725"/>
          <a:ext cx="342900" cy="8572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76200</xdr:colOff>
      <xdr:row>17</xdr:row>
      <xdr:rowOff>85725</xdr:rowOff>
    </xdr:from>
    <xdr:to>
      <xdr:col>10</xdr:col>
      <xdr:colOff>200025</xdr:colOff>
      <xdr:row>17</xdr:row>
      <xdr:rowOff>85725</xdr:rowOff>
    </xdr:to>
    <xdr:sp macro="" textlink="">
      <xdr:nvSpPr>
        <xdr:cNvPr id="37517" name="Line 51">
          <a:extLst>
            <a:ext uri="{FF2B5EF4-FFF2-40B4-BE49-F238E27FC236}">
              <a16:creationId xmlns:a16="http://schemas.microsoft.com/office/drawing/2014/main" id="{00000000-0008-0000-0300-00008D920000}"/>
            </a:ext>
          </a:extLst>
        </xdr:cNvPr>
        <xdr:cNvSpPr>
          <a:spLocks noChangeShapeType="1"/>
        </xdr:cNvSpPr>
      </xdr:nvSpPr>
      <xdr:spPr bwMode="auto">
        <a:xfrm>
          <a:off x="2047875" y="2981325"/>
          <a:ext cx="342900" cy="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9</xdr:col>
      <xdr:colOff>66675</xdr:colOff>
      <xdr:row>18</xdr:row>
      <xdr:rowOff>47625</xdr:rowOff>
    </xdr:from>
    <xdr:to>
      <xdr:col>10</xdr:col>
      <xdr:colOff>180975</xdr:colOff>
      <xdr:row>18</xdr:row>
      <xdr:rowOff>142875</xdr:rowOff>
    </xdr:to>
    <xdr:sp macro="" textlink="">
      <xdr:nvSpPr>
        <xdr:cNvPr id="37518" name="Freeform 52">
          <a:extLst>
            <a:ext uri="{FF2B5EF4-FFF2-40B4-BE49-F238E27FC236}">
              <a16:creationId xmlns:a16="http://schemas.microsoft.com/office/drawing/2014/main" id="{00000000-0008-0000-0300-00008E920000}"/>
            </a:ext>
          </a:extLst>
        </xdr:cNvPr>
        <xdr:cNvSpPr>
          <a:spLocks/>
        </xdr:cNvSpPr>
      </xdr:nvSpPr>
      <xdr:spPr bwMode="auto">
        <a:xfrm flipV="1">
          <a:off x="2038350" y="3114675"/>
          <a:ext cx="333375" cy="9525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editAs="oneCell">
    <xdr:from>
      <xdr:col>22</xdr:col>
      <xdr:colOff>83820</xdr:colOff>
      <xdr:row>0</xdr:row>
      <xdr:rowOff>2978</xdr:rowOff>
    </xdr:from>
    <xdr:to>
      <xdr:col>25</xdr:col>
      <xdr:colOff>152401</xdr:colOff>
      <xdr:row>3</xdr:row>
      <xdr:rowOff>194121</xdr:rowOff>
    </xdr:to>
    <xdr:pic>
      <xdr:nvPicPr>
        <xdr:cNvPr id="37535" name="Picture 1">
          <a:extLst>
            <a:ext uri="{FF2B5EF4-FFF2-40B4-BE49-F238E27FC236}">
              <a16:creationId xmlns:a16="http://schemas.microsoft.com/office/drawing/2014/main" id="{00000000-0008-0000-0300-00009F92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28260" y="2978"/>
          <a:ext cx="967741" cy="8083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85725</xdr:colOff>
      <xdr:row>35</xdr:row>
      <xdr:rowOff>19050</xdr:rowOff>
    </xdr:from>
    <xdr:to>
      <xdr:col>13</xdr:col>
      <xdr:colOff>200025</xdr:colOff>
      <xdr:row>37</xdr:row>
      <xdr:rowOff>0</xdr:rowOff>
    </xdr:to>
    <xdr:sp macro="" textlink="">
      <xdr:nvSpPr>
        <xdr:cNvPr id="15" name="Freeform 41">
          <a:extLst>
            <a:ext uri="{FF2B5EF4-FFF2-40B4-BE49-F238E27FC236}">
              <a16:creationId xmlns:a16="http://schemas.microsoft.com/office/drawing/2014/main" id="{00000000-0008-0000-0300-00000F000000}"/>
            </a:ext>
          </a:extLst>
        </xdr:cNvPr>
        <xdr:cNvSpPr>
          <a:spLocks/>
        </xdr:cNvSpPr>
      </xdr:nvSpPr>
      <xdr:spPr bwMode="auto">
        <a:xfrm rot="5400000">
          <a:off x="2799790" y="2102504"/>
          <a:ext cx="331134" cy="11430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123825</xdr:colOff>
      <xdr:row>35</xdr:row>
      <xdr:rowOff>28575</xdr:rowOff>
    </xdr:from>
    <xdr:to>
      <xdr:col>12</xdr:col>
      <xdr:colOff>123825</xdr:colOff>
      <xdr:row>37</xdr:row>
      <xdr:rowOff>0</xdr:rowOff>
    </xdr:to>
    <xdr:sp macro="" textlink="">
      <xdr:nvSpPr>
        <xdr:cNvPr id="16" name="Line 42">
          <a:extLst>
            <a:ext uri="{FF2B5EF4-FFF2-40B4-BE49-F238E27FC236}">
              <a16:creationId xmlns:a16="http://schemas.microsoft.com/office/drawing/2014/main" id="{00000000-0008-0000-0300-000010000000}"/>
            </a:ext>
          </a:extLst>
        </xdr:cNvPr>
        <xdr:cNvSpPr>
          <a:spLocks noChangeShapeType="1"/>
        </xdr:cNvSpPr>
      </xdr:nvSpPr>
      <xdr:spPr bwMode="auto">
        <a:xfrm flipH="1">
          <a:off x="2729193" y="2003612"/>
          <a:ext cx="0" cy="321609"/>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11</xdr:col>
      <xdr:colOff>38100</xdr:colOff>
      <xdr:row>35</xdr:row>
      <xdr:rowOff>28575</xdr:rowOff>
    </xdr:from>
    <xdr:to>
      <xdr:col>11</xdr:col>
      <xdr:colOff>142875</xdr:colOff>
      <xdr:row>37</xdr:row>
      <xdr:rowOff>0</xdr:rowOff>
    </xdr:to>
    <xdr:sp macro="" textlink="">
      <xdr:nvSpPr>
        <xdr:cNvPr id="17" name="Freeform 43">
          <a:extLst>
            <a:ext uri="{FF2B5EF4-FFF2-40B4-BE49-F238E27FC236}">
              <a16:creationId xmlns:a16="http://schemas.microsoft.com/office/drawing/2014/main" id="{00000000-0008-0000-0300-000011000000}"/>
            </a:ext>
          </a:extLst>
        </xdr:cNvPr>
        <xdr:cNvSpPr>
          <a:spLocks/>
        </xdr:cNvSpPr>
      </xdr:nvSpPr>
      <xdr:spPr bwMode="auto">
        <a:xfrm rot="16200000" flipH="1">
          <a:off x="2317937" y="2112029"/>
          <a:ext cx="321609"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38100</xdr:colOff>
      <xdr:row>43</xdr:row>
      <xdr:rowOff>9525</xdr:rowOff>
    </xdr:from>
    <xdr:to>
      <xdr:col>14</xdr:col>
      <xdr:colOff>152400</xdr:colOff>
      <xdr:row>44</xdr:row>
      <xdr:rowOff>133350</xdr:rowOff>
    </xdr:to>
    <xdr:sp macro="" textlink="">
      <xdr:nvSpPr>
        <xdr:cNvPr id="18" name="Freeform 44">
          <a:extLst>
            <a:ext uri="{FF2B5EF4-FFF2-40B4-BE49-F238E27FC236}">
              <a16:creationId xmlns:a16="http://schemas.microsoft.com/office/drawing/2014/main" id="{00000000-0008-0000-0300-000012000000}"/>
            </a:ext>
          </a:extLst>
        </xdr:cNvPr>
        <xdr:cNvSpPr>
          <a:spLocks/>
        </xdr:cNvSpPr>
      </xdr:nvSpPr>
      <xdr:spPr bwMode="auto">
        <a:xfrm rot="-5400000">
          <a:off x="2988889" y="3488111"/>
          <a:ext cx="291914" cy="11430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123825</xdr:colOff>
      <xdr:row>42</xdr:row>
      <xdr:rowOff>161925</xdr:rowOff>
    </xdr:from>
    <xdr:to>
      <xdr:col>15</xdr:col>
      <xdr:colOff>123825</xdr:colOff>
      <xdr:row>44</xdr:row>
      <xdr:rowOff>123825</xdr:rowOff>
    </xdr:to>
    <xdr:sp macro="" textlink="">
      <xdr:nvSpPr>
        <xdr:cNvPr id="19" name="Line 45">
          <a:extLst>
            <a:ext uri="{FF2B5EF4-FFF2-40B4-BE49-F238E27FC236}">
              <a16:creationId xmlns:a16="http://schemas.microsoft.com/office/drawing/2014/main" id="{00000000-0008-0000-0300-000013000000}"/>
            </a:ext>
          </a:extLst>
        </xdr:cNvPr>
        <xdr:cNvSpPr>
          <a:spLocks noChangeShapeType="1"/>
        </xdr:cNvSpPr>
      </xdr:nvSpPr>
      <xdr:spPr bwMode="auto">
        <a:xfrm rot="10800000">
          <a:off x="3380535" y="3383616"/>
          <a:ext cx="0" cy="298077"/>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16</xdr:col>
      <xdr:colOff>85725</xdr:colOff>
      <xdr:row>43</xdr:row>
      <xdr:rowOff>0</xdr:rowOff>
    </xdr:from>
    <xdr:to>
      <xdr:col>16</xdr:col>
      <xdr:colOff>190500</xdr:colOff>
      <xdr:row>44</xdr:row>
      <xdr:rowOff>142875</xdr:rowOff>
    </xdr:to>
    <xdr:sp macro="" textlink="">
      <xdr:nvSpPr>
        <xdr:cNvPr id="20" name="Freeform 46">
          <a:extLst>
            <a:ext uri="{FF2B5EF4-FFF2-40B4-BE49-F238E27FC236}">
              <a16:creationId xmlns:a16="http://schemas.microsoft.com/office/drawing/2014/main" id="{00000000-0008-0000-0300-000014000000}"/>
            </a:ext>
          </a:extLst>
        </xdr:cNvPr>
        <xdr:cNvSpPr>
          <a:spLocks/>
        </xdr:cNvSpPr>
      </xdr:nvSpPr>
      <xdr:spPr bwMode="auto">
        <a:xfrm rot="5400000" flipH="1">
          <a:off x="3456455" y="3492873"/>
          <a:ext cx="310964"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17</xdr:col>
      <xdr:colOff>19050</xdr:colOff>
      <xdr:row>39</xdr:row>
      <xdr:rowOff>47625</xdr:rowOff>
    </xdr:from>
    <xdr:to>
      <xdr:col>18</xdr:col>
      <xdr:colOff>161925</xdr:colOff>
      <xdr:row>39</xdr:row>
      <xdr:rowOff>152400</xdr:rowOff>
    </xdr:to>
    <xdr:sp macro="" textlink="">
      <xdr:nvSpPr>
        <xdr:cNvPr id="21" name="Freeform 47">
          <a:extLst>
            <a:ext uri="{FF2B5EF4-FFF2-40B4-BE49-F238E27FC236}">
              <a16:creationId xmlns:a16="http://schemas.microsoft.com/office/drawing/2014/main" id="{00000000-0008-0000-0300-000015000000}"/>
            </a:ext>
          </a:extLst>
        </xdr:cNvPr>
        <xdr:cNvSpPr>
          <a:spLocks/>
        </xdr:cNvSpPr>
      </xdr:nvSpPr>
      <xdr:spPr bwMode="auto">
        <a:xfrm rot="10800000">
          <a:off x="3709988" y="2737037"/>
          <a:ext cx="359988"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17</xdr:col>
      <xdr:colOff>38100</xdr:colOff>
      <xdr:row>38</xdr:row>
      <xdr:rowOff>85725</xdr:rowOff>
    </xdr:from>
    <xdr:to>
      <xdr:col>18</xdr:col>
      <xdr:colOff>171450</xdr:colOff>
      <xdr:row>38</xdr:row>
      <xdr:rowOff>85725</xdr:rowOff>
    </xdr:to>
    <xdr:sp macro="" textlink="">
      <xdr:nvSpPr>
        <xdr:cNvPr id="22" name="Line 48">
          <a:extLst>
            <a:ext uri="{FF2B5EF4-FFF2-40B4-BE49-F238E27FC236}">
              <a16:creationId xmlns:a16="http://schemas.microsoft.com/office/drawing/2014/main" id="{00000000-0008-0000-0300-000016000000}"/>
            </a:ext>
          </a:extLst>
        </xdr:cNvPr>
        <xdr:cNvSpPr>
          <a:spLocks noChangeShapeType="1"/>
        </xdr:cNvSpPr>
      </xdr:nvSpPr>
      <xdr:spPr bwMode="auto">
        <a:xfrm rot="10800000">
          <a:off x="3729038" y="2593041"/>
          <a:ext cx="350463" cy="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17</xdr:col>
      <xdr:colOff>28575</xdr:colOff>
      <xdr:row>37</xdr:row>
      <xdr:rowOff>28575</xdr:rowOff>
    </xdr:from>
    <xdr:to>
      <xdr:col>18</xdr:col>
      <xdr:colOff>171450</xdr:colOff>
      <xdr:row>37</xdr:row>
      <xdr:rowOff>123825</xdr:rowOff>
    </xdr:to>
    <xdr:sp macro="" textlink="">
      <xdr:nvSpPr>
        <xdr:cNvPr id="23" name="Freeform 49">
          <a:extLst>
            <a:ext uri="{FF2B5EF4-FFF2-40B4-BE49-F238E27FC236}">
              <a16:creationId xmlns:a16="http://schemas.microsoft.com/office/drawing/2014/main" id="{00000000-0008-0000-0300-000017000000}"/>
            </a:ext>
          </a:extLst>
        </xdr:cNvPr>
        <xdr:cNvSpPr>
          <a:spLocks/>
        </xdr:cNvSpPr>
      </xdr:nvSpPr>
      <xdr:spPr bwMode="auto">
        <a:xfrm rot="10800000" flipV="1">
          <a:off x="3719513" y="2353796"/>
          <a:ext cx="359988" cy="9525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76200</xdr:colOff>
      <xdr:row>40</xdr:row>
      <xdr:rowOff>28575</xdr:rowOff>
    </xdr:from>
    <xdr:to>
      <xdr:col>10</xdr:col>
      <xdr:colOff>200025</xdr:colOff>
      <xdr:row>40</xdr:row>
      <xdr:rowOff>114300</xdr:rowOff>
    </xdr:to>
    <xdr:sp macro="" textlink="">
      <xdr:nvSpPr>
        <xdr:cNvPr id="24" name="Freeform 50">
          <a:extLst>
            <a:ext uri="{FF2B5EF4-FFF2-40B4-BE49-F238E27FC236}">
              <a16:creationId xmlns:a16="http://schemas.microsoft.com/office/drawing/2014/main" id="{00000000-0008-0000-0300-000018000000}"/>
            </a:ext>
          </a:extLst>
        </xdr:cNvPr>
        <xdr:cNvSpPr>
          <a:spLocks/>
        </xdr:cNvSpPr>
      </xdr:nvSpPr>
      <xdr:spPr bwMode="auto">
        <a:xfrm>
          <a:off x="2030226" y="2886075"/>
          <a:ext cx="340939" cy="8572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76200</xdr:colOff>
      <xdr:row>41</xdr:row>
      <xdr:rowOff>85725</xdr:rowOff>
    </xdr:from>
    <xdr:to>
      <xdr:col>10</xdr:col>
      <xdr:colOff>200025</xdr:colOff>
      <xdr:row>41</xdr:row>
      <xdr:rowOff>85725</xdr:rowOff>
    </xdr:to>
    <xdr:sp macro="" textlink="">
      <xdr:nvSpPr>
        <xdr:cNvPr id="25" name="Line 51">
          <a:extLst>
            <a:ext uri="{FF2B5EF4-FFF2-40B4-BE49-F238E27FC236}">
              <a16:creationId xmlns:a16="http://schemas.microsoft.com/office/drawing/2014/main" id="{00000000-0008-0000-0300-000019000000}"/>
            </a:ext>
          </a:extLst>
        </xdr:cNvPr>
        <xdr:cNvSpPr>
          <a:spLocks noChangeShapeType="1"/>
        </xdr:cNvSpPr>
      </xdr:nvSpPr>
      <xdr:spPr bwMode="auto">
        <a:xfrm>
          <a:off x="2030226" y="3125321"/>
          <a:ext cx="340939" cy="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9</xdr:col>
      <xdr:colOff>66675</xdr:colOff>
      <xdr:row>42</xdr:row>
      <xdr:rowOff>47625</xdr:rowOff>
    </xdr:from>
    <xdr:to>
      <xdr:col>10</xdr:col>
      <xdr:colOff>180975</xdr:colOff>
      <xdr:row>42</xdr:row>
      <xdr:rowOff>142875</xdr:rowOff>
    </xdr:to>
    <xdr:sp macro="" textlink="">
      <xdr:nvSpPr>
        <xdr:cNvPr id="26" name="Freeform 52">
          <a:extLst>
            <a:ext uri="{FF2B5EF4-FFF2-40B4-BE49-F238E27FC236}">
              <a16:creationId xmlns:a16="http://schemas.microsoft.com/office/drawing/2014/main" id="{00000000-0008-0000-0300-00001A000000}"/>
            </a:ext>
          </a:extLst>
        </xdr:cNvPr>
        <xdr:cNvSpPr>
          <a:spLocks/>
        </xdr:cNvSpPr>
      </xdr:nvSpPr>
      <xdr:spPr bwMode="auto">
        <a:xfrm flipV="1">
          <a:off x="2020701" y="3269316"/>
          <a:ext cx="331414" cy="9525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13</xdr:col>
      <xdr:colOff>85725</xdr:colOff>
      <xdr:row>65</xdr:row>
      <xdr:rowOff>19050</xdr:rowOff>
    </xdr:from>
    <xdr:to>
      <xdr:col>13</xdr:col>
      <xdr:colOff>200025</xdr:colOff>
      <xdr:row>67</xdr:row>
      <xdr:rowOff>0</xdr:rowOff>
    </xdr:to>
    <xdr:sp macro="" textlink="">
      <xdr:nvSpPr>
        <xdr:cNvPr id="27" name="Freeform 41">
          <a:extLst>
            <a:ext uri="{FF2B5EF4-FFF2-40B4-BE49-F238E27FC236}">
              <a16:creationId xmlns:a16="http://schemas.microsoft.com/office/drawing/2014/main" id="{00000000-0008-0000-0300-00001B000000}"/>
            </a:ext>
          </a:extLst>
        </xdr:cNvPr>
        <xdr:cNvSpPr>
          <a:spLocks/>
        </xdr:cNvSpPr>
      </xdr:nvSpPr>
      <xdr:spPr bwMode="auto">
        <a:xfrm rot="5400000">
          <a:off x="2809875" y="2314575"/>
          <a:ext cx="361950" cy="11430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123825</xdr:colOff>
      <xdr:row>65</xdr:row>
      <xdr:rowOff>28575</xdr:rowOff>
    </xdr:from>
    <xdr:to>
      <xdr:col>12</xdr:col>
      <xdr:colOff>123825</xdr:colOff>
      <xdr:row>67</xdr:row>
      <xdr:rowOff>0</xdr:rowOff>
    </xdr:to>
    <xdr:sp macro="" textlink="">
      <xdr:nvSpPr>
        <xdr:cNvPr id="28" name="Line 42">
          <a:extLst>
            <a:ext uri="{FF2B5EF4-FFF2-40B4-BE49-F238E27FC236}">
              <a16:creationId xmlns:a16="http://schemas.microsoft.com/office/drawing/2014/main" id="{00000000-0008-0000-0300-00001C000000}"/>
            </a:ext>
          </a:extLst>
        </xdr:cNvPr>
        <xdr:cNvSpPr>
          <a:spLocks noChangeShapeType="1"/>
        </xdr:cNvSpPr>
      </xdr:nvSpPr>
      <xdr:spPr bwMode="auto">
        <a:xfrm flipH="1">
          <a:off x="2752725" y="2200275"/>
          <a:ext cx="0" cy="352425"/>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11</xdr:col>
      <xdr:colOff>38100</xdr:colOff>
      <xdr:row>65</xdr:row>
      <xdr:rowOff>28575</xdr:rowOff>
    </xdr:from>
    <xdr:to>
      <xdr:col>11</xdr:col>
      <xdr:colOff>142875</xdr:colOff>
      <xdr:row>67</xdr:row>
      <xdr:rowOff>0</xdr:rowOff>
    </xdr:to>
    <xdr:sp macro="" textlink="">
      <xdr:nvSpPr>
        <xdr:cNvPr id="29" name="Freeform 43">
          <a:extLst>
            <a:ext uri="{FF2B5EF4-FFF2-40B4-BE49-F238E27FC236}">
              <a16:creationId xmlns:a16="http://schemas.microsoft.com/office/drawing/2014/main" id="{00000000-0008-0000-0300-00001D000000}"/>
            </a:ext>
          </a:extLst>
        </xdr:cNvPr>
        <xdr:cNvSpPr>
          <a:spLocks/>
        </xdr:cNvSpPr>
      </xdr:nvSpPr>
      <xdr:spPr bwMode="auto">
        <a:xfrm rot="16200000" flipH="1">
          <a:off x="2324100" y="2324100"/>
          <a:ext cx="352425"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38100</xdr:colOff>
      <xdr:row>73</xdr:row>
      <xdr:rowOff>9525</xdr:rowOff>
    </xdr:from>
    <xdr:to>
      <xdr:col>14</xdr:col>
      <xdr:colOff>152400</xdr:colOff>
      <xdr:row>74</xdr:row>
      <xdr:rowOff>133350</xdr:rowOff>
    </xdr:to>
    <xdr:sp macro="" textlink="">
      <xdr:nvSpPr>
        <xdr:cNvPr id="30" name="Freeform 44">
          <a:extLst>
            <a:ext uri="{FF2B5EF4-FFF2-40B4-BE49-F238E27FC236}">
              <a16:creationId xmlns:a16="http://schemas.microsoft.com/office/drawing/2014/main" id="{00000000-0008-0000-0300-00001E000000}"/>
            </a:ext>
          </a:extLst>
        </xdr:cNvPr>
        <xdr:cNvSpPr>
          <a:spLocks/>
        </xdr:cNvSpPr>
      </xdr:nvSpPr>
      <xdr:spPr bwMode="auto">
        <a:xfrm rot="-5400000">
          <a:off x="3005137" y="3805238"/>
          <a:ext cx="314325" cy="11430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123825</xdr:colOff>
      <xdr:row>72</xdr:row>
      <xdr:rowOff>161925</xdr:rowOff>
    </xdr:from>
    <xdr:to>
      <xdr:col>15</xdr:col>
      <xdr:colOff>123825</xdr:colOff>
      <xdr:row>74</xdr:row>
      <xdr:rowOff>123825</xdr:rowOff>
    </xdr:to>
    <xdr:sp macro="" textlink="">
      <xdr:nvSpPr>
        <xdr:cNvPr id="31" name="Line 45">
          <a:extLst>
            <a:ext uri="{FF2B5EF4-FFF2-40B4-BE49-F238E27FC236}">
              <a16:creationId xmlns:a16="http://schemas.microsoft.com/office/drawing/2014/main" id="{00000000-0008-0000-0300-00001F000000}"/>
            </a:ext>
          </a:extLst>
        </xdr:cNvPr>
        <xdr:cNvSpPr>
          <a:spLocks noChangeShapeType="1"/>
        </xdr:cNvSpPr>
      </xdr:nvSpPr>
      <xdr:spPr bwMode="auto">
        <a:xfrm rot="10800000">
          <a:off x="3409950" y="3667125"/>
          <a:ext cx="0" cy="34290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16</xdr:col>
      <xdr:colOff>85725</xdr:colOff>
      <xdr:row>73</xdr:row>
      <xdr:rowOff>0</xdr:rowOff>
    </xdr:from>
    <xdr:to>
      <xdr:col>16</xdr:col>
      <xdr:colOff>190500</xdr:colOff>
      <xdr:row>74</xdr:row>
      <xdr:rowOff>142875</xdr:rowOff>
    </xdr:to>
    <xdr:sp macro="" textlink="">
      <xdr:nvSpPr>
        <xdr:cNvPr id="32" name="Freeform 46">
          <a:extLst>
            <a:ext uri="{FF2B5EF4-FFF2-40B4-BE49-F238E27FC236}">
              <a16:creationId xmlns:a16="http://schemas.microsoft.com/office/drawing/2014/main" id="{00000000-0008-0000-0300-000020000000}"/>
            </a:ext>
          </a:extLst>
        </xdr:cNvPr>
        <xdr:cNvSpPr>
          <a:spLocks/>
        </xdr:cNvSpPr>
      </xdr:nvSpPr>
      <xdr:spPr bwMode="auto">
        <a:xfrm rot="5400000" flipH="1">
          <a:off x="3476625" y="3810000"/>
          <a:ext cx="333375"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17</xdr:col>
      <xdr:colOff>19050</xdr:colOff>
      <xdr:row>69</xdr:row>
      <xdr:rowOff>47625</xdr:rowOff>
    </xdr:from>
    <xdr:to>
      <xdr:col>18</xdr:col>
      <xdr:colOff>161925</xdr:colOff>
      <xdr:row>69</xdr:row>
      <xdr:rowOff>152400</xdr:rowOff>
    </xdr:to>
    <xdr:sp macro="" textlink="">
      <xdr:nvSpPr>
        <xdr:cNvPr id="33" name="Freeform 47">
          <a:extLst>
            <a:ext uri="{FF2B5EF4-FFF2-40B4-BE49-F238E27FC236}">
              <a16:creationId xmlns:a16="http://schemas.microsoft.com/office/drawing/2014/main" id="{00000000-0008-0000-0300-000021000000}"/>
            </a:ext>
          </a:extLst>
        </xdr:cNvPr>
        <xdr:cNvSpPr>
          <a:spLocks/>
        </xdr:cNvSpPr>
      </xdr:nvSpPr>
      <xdr:spPr bwMode="auto">
        <a:xfrm rot="10800000">
          <a:off x="3743325" y="2981325"/>
          <a:ext cx="361950"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17</xdr:col>
      <xdr:colOff>38100</xdr:colOff>
      <xdr:row>68</xdr:row>
      <xdr:rowOff>85725</xdr:rowOff>
    </xdr:from>
    <xdr:to>
      <xdr:col>18</xdr:col>
      <xdr:colOff>171450</xdr:colOff>
      <xdr:row>68</xdr:row>
      <xdr:rowOff>85725</xdr:rowOff>
    </xdr:to>
    <xdr:sp macro="" textlink="">
      <xdr:nvSpPr>
        <xdr:cNvPr id="34" name="Line 48">
          <a:extLst>
            <a:ext uri="{FF2B5EF4-FFF2-40B4-BE49-F238E27FC236}">
              <a16:creationId xmlns:a16="http://schemas.microsoft.com/office/drawing/2014/main" id="{00000000-0008-0000-0300-000022000000}"/>
            </a:ext>
          </a:extLst>
        </xdr:cNvPr>
        <xdr:cNvSpPr>
          <a:spLocks noChangeShapeType="1"/>
        </xdr:cNvSpPr>
      </xdr:nvSpPr>
      <xdr:spPr bwMode="auto">
        <a:xfrm rot="10800000">
          <a:off x="3762375" y="2828925"/>
          <a:ext cx="352425" cy="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17</xdr:col>
      <xdr:colOff>28575</xdr:colOff>
      <xdr:row>67</xdr:row>
      <xdr:rowOff>28575</xdr:rowOff>
    </xdr:from>
    <xdr:to>
      <xdr:col>18</xdr:col>
      <xdr:colOff>171450</xdr:colOff>
      <xdr:row>67</xdr:row>
      <xdr:rowOff>123825</xdr:rowOff>
    </xdr:to>
    <xdr:sp macro="" textlink="">
      <xdr:nvSpPr>
        <xdr:cNvPr id="35" name="Freeform 49">
          <a:extLst>
            <a:ext uri="{FF2B5EF4-FFF2-40B4-BE49-F238E27FC236}">
              <a16:creationId xmlns:a16="http://schemas.microsoft.com/office/drawing/2014/main" id="{00000000-0008-0000-0300-000023000000}"/>
            </a:ext>
          </a:extLst>
        </xdr:cNvPr>
        <xdr:cNvSpPr>
          <a:spLocks/>
        </xdr:cNvSpPr>
      </xdr:nvSpPr>
      <xdr:spPr bwMode="auto">
        <a:xfrm rot="10800000" flipV="1">
          <a:off x="3752850" y="2581275"/>
          <a:ext cx="361950" cy="9525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76200</xdr:colOff>
      <xdr:row>70</xdr:row>
      <xdr:rowOff>28575</xdr:rowOff>
    </xdr:from>
    <xdr:to>
      <xdr:col>10</xdr:col>
      <xdr:colOff>200025</xdr:colOff>
      <xdr:row>70</xdr:row>
      <xdr:rowOff>114300</xdr:rowOff>
    </xdr:to>
    <xdr:sp macro="" textlink="">
      <xdr:nvSpPr>
        <xdr:cNvPr id="36" name="Freeform 50">
          <a:extLst>
            <a:ext uri="{FF2B5EF4-FFF2-40B4-BE49-F238E27FC236}">
              <a16:creationId xmlns:a16="http://schemas.microsoft.com/office/drawing/2014/main" id="{00000000-0008-0000-0300-000024000000}"/>
            </a:ext>
          </a:extLst>
        </xdr:cNvPr>
        <xdr:cNvSpPr>
          <a:spLocks/>
        </xdr:cNvSpPr>
      </xdr:nvSpPr>
      <xdr:spPr bwMode="auto">
        <a:xfrm>
          <a:off x="2047875" y="3152775"/>
          <a:ext cx="342900" cy="8572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76200</xdr:colOff>
      <xdr:row>71</xdr:row>
      <xdr:rowOff>85725</xdr:rowOff>
    </xdr:from>
    <xdr:to>
      <xdr:col>10</xdr:col>
      <xdr:colOff>200025</xdr:colOff>
      <xdr:row>71</xdr:row>
      <xdr:rowOff>85725</xdr:rowOff>
    </xdr:to>
    <xdr:sp macro="" textlink="">
      <xdr:nvSpPr>
        <xdr:cNvPr id="37" name="Line 51">
          <a:extLst>
            <a:ext uri="{FF2B5EF4-FFF2-40B4-BE49-F238E27FC236}">
              <a16:creationId xmlns:a16="http://schemas.microsoft.com/office/drawing/2014/main" id="{00000000-0008-0000-0300-000025000000}"/>
            </a:ext>
          </a:extLst>
        </xdr:cNvPr>
        <xdr:cNvSpPr>
          <a:spLocks noChangeShapeType="1"/>
        </xdr:cNvSpPr>
      </xdr:nvSpPr>
      <xdr:spPr bwMode="auto">
        <a:xfrm>
          <a:off x="2047875" y="3400425"/>
          <a:ext cx="342900" cy="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9</xdr:col>
      <xdr:colOff>66675</xdr:colOff>
      <xdr:row>72</xdr:row>
      <xdr:rowOff>47625</xdr:rowOff>
    </xdr:from>
    <xdr:to>
      <xdr:col>10</xdr:col>
      <xdr:colOff>180975</xdr:colOff>
      <xdr:row>72</xdr:row>
      <xdr:rowOff>142875</xdr:rowOff>
    </xdr:to>
    <xdr:sp macro="" textlink="">
      <xdr:nvSpPr>
        <xdr:cNvPr id="38" name="Freeform 52">
          <a:extLst>
            <a:ext uri="{FF2B5EF4-FFF2-40B4-BE49-F238E27FC236}">
              <a16:creationId xmlns:a16="http://schemas.microsoft.com/office/drawing/2014/main" id="{00000000-0008-0000-0300-000026000000}"/>
            </a:ext>
          </a:extLst>
        </xdr:cNvPr>
        <xdr:cNvSpPr>
          <a:spLocks/>
        </xdr:cNvSpPr>
      </xdr:nvSpPr>
      <xdr:spPr bwMode="auto">
        <a:xfrm flipV="1">
          <a:off x="2038350" y="3552825"/>
          <a:ext cx="333375" cy="9525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oneCellAnchor>
    <xdr:from>
      <xdr:col>22</xdr:col>
      <xdr:colOff>93345</xdr:colOff>
      <xdr:row>54</xdr:row>
      <xdr:rowOff>12503</xdr:rowOff>
    </xdr:from>
    <xdr:ext cx="935356" cy="819793"/>
    <xdr:pic>
      <xdr:nvPicPr>
        <xdr:cNvPr id="39" name="Picture 1">
          <a:extLst>
            <a:ext uri="{FF2B5EF4-FFF2-40B4-BE49-F238E27FC236}">
              <a16:creationId xmlns:a16="http://schemas.microsoft.com/office/drawing/2014/main" id="{00000000-0008-0000-0300-00002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32045" y="9994703"/>
          <a:ext cx="935356" cy="8197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6</xdr:col>
      <xdr:colOff>85725</xdr:colOff>
      <xdr:row>17</xdr:row>
      <xdr:rowOff>0</xdr:rowOff>
    </xdr:from>
    <xdr:to>
      <xdr:col>6</xdr:col>
      <xdr:colOff>85725</xdr:colOff>
      <xdr:row>17</xdr:row>
      <xdr:rowOff>152400</xdr:rowOff>
    </xdr:to>
    <xdr:sp macro="" textlink="">
      <xdr:nvSpPr>
        <xdr:cNvPr id="32700" name="Rectangle 2">
          <a:extLst>
            <a:ext uri="{FF2B5EF4-FFF2-40B4-BE49-F238E27FC236}">
              <a16:creationId xmlns:a16="http://schemas.microsoft.com/office/drawing/2014/main" id="{00000000-0008-0000-0400-0000BC7F0000}"/>
            </a:ext>
          </a:extLst>
        </xdr:cNvPr>
        <xdr:cNvSpPr>
          <a:spLocks noChangeArrowheads="1"/>
        </xdr:cNvSpPr>
      </xdr:nvSpPr>
      <xdr:spPr bwMode="auto">
        <a:xfrm>
          <a:off x="4143375" y="59055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31317</xdr:colOff>
      <xdr:row>16</xdr:row>
      <xdr:rowOff>191001</xdr:rowOff>
    </xdr:from>
    <xdr:to>
      <xdr:col>3</xdr:col>
      <xdr:colOff>320468</xdr:colOff>
      <xdr:row>16</xdr:row>
      <xdr:rowOff>360410</xdr:rowOff>
    </xdr:to>
    <xdr:sp macro="" textlink="">
      <xdr:nvSpPr>
        <xdr:cNvPr id="5127" name="Text Box 7">
          <a:extLst>
            <a:ext uri="{FF2B5EF4-FFF2-40B4-BE49-F238E27FC236}">
              <a16:creationId xmlns:a16="http://schemas.microsoft.com/office/drawing/2014/main" id="{00000000-0008-0000-0400-000007140000}"/>
            </a:ext>
          </a:extLst>
        </xdr:cNvPr>
        <xdr:cNvSpPr txBox="1">
          <a:spLocks noChangeArrowheads="1"/>
        </xdr:cNvSpPr>
      </xdr:nvSpPr>
      <xdr:spPr bwMode="auto">
        <a:xfrm>
          <a:off x="1297582" y="5468972"/>
          <a:ext cx="681357" cy="169409"/>
        </a:xfrm>
        <a:prstGeom prst="rect">
          <a:avLst/>
        </a:prstGeom>
        <a:noFill/>
        <a:ln w="9525">
          <a:noFill/>
          <a:miter lim="800000"/>
          <a:headEnd/>
          <a:tailEnd/>
        </a:ln>
      </xdr:spPr>
      <xdr:txBody>
        <a:bodyPr vertOverflow="clip" wrap="square" lIns="27432" tIns="22860" rIns="0" bIns="0" anchor="t" upright="1"/>
        <a:lstStyle/>
        <a:p>
          <a:pPr algn="l" rtl="0">
            <a:defRPr sz="1000"/>
          </a:pPr>
          <a:r>
            <a:rPr lang="en-US" sz="1100" b="1" i="0" u="none" strike="noStrike" baseline="0">
              <a:solidFill>
                <a:srgbClr val="000000"/>
              </a:solidFill>
              <a:latin typeface="Arial Narrow" panose="020B0606020202030204" pitchFamily="34" charset="0"/>
              <a:cs typeface="Arial"/>
            </a:rPr>
            <a:t>Severity </a:t>
          </a:r>
        </a:p>
      </xdr:txBody>
    </xdr:sp>
    <xdr:clientData/>
  </xdr:twoCellAnchor>
  <xdr:twoCellAnchor editAs="oneCell">
    <xdr:from>
      <xdr:col>10</xdr:col>
      <xdr:colOff>166309</xdr:colOff>
      <xdr:row>0</xdr:row>
      <xdr:rowOff>42334</xdr:rowOff>
    </xdr:from>
    <xdr:to>
      <xdr:col>11</xdr:col>
      <xdr:colOff>248395</xdr:colOff>
      <xdr:row>3</xdr:row>
      <xdr:rowOff>243305</xdr:rowOff>
    </xdr:to>
    <xdr:pic>
      <xdr:nvPicPr>
        <xdr:cNvPr id="32706" name="Picture 1">
          <a:extLst>
            <a:ext uri="{FF2B5EF4-FFF2-40B4-BE49-F238E27FC236}">
              <a16:creationId xmlns:a16="http://schemas.microsoft.com/office/drawing/2014/main" id="{00000000-0008-0000-0400-0000C27F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61892" y="42334"/>
          <a:ext cx="1093107" cy="941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13</xdr:col>
      <xdr:colOff>47625</xdr:colOff>
      <xdr:row>17</xdr:row>
      <xdr:rowOff>0</xdr:rowOff>
    </xdr:from>
    <xdr:ext cx="0" cy="152400"/>
    <xdr:sp macro="" textlink="">
      <xdr:nvSpPr>
        <xdr:cNvPr id="17" name="Rectangle 5">
          <a:extLst>
            <a:ext uri="{FF2B5EF4-FFF2-40B4-BE49-F238E27FC236}">
              <a16:creationId xmlns:a16="http://schemas.microsoft.com/office/drawing/2014/main" id="{00000000-0008-0000-0400-000011000000}"/>
            </a:ext>
          </a:extLst>
        </xdr:cNvPr>
        <xdr:cNvSpPr>
          <a:spLocks noChangeArrowheads="1"/>
        </xdr:cNvSpPr>
      </xdr:nvSpPr>
      <xdr:spPr bwMode="auto">
        <a:xfrm>
          <a:off x="7905750" y="5903516"/>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47625</xdr:colOff>
      <xdr:row>17</xdr:row>
      <xdr:rowOff>0</xdr:rowOff>
    </xdr:from>
    <xdr:ext cx="0" cy="152400"/>
    <xdr:sp macro="" textlink="">
      <xdr:nvSpPr>
        <xdr:cNvPr id="18" name="Rectangle 5">
          <a:extLst>
            <a:ext uri="{FF2B5EF4-FFF2-40B4-BE49-F238E27FC236}">
              <a16:creationId xmlns:a16="http://schemas.microsoft.com/office/drawing/2014/main" id="{00000000-0008-0000-0400-000012000000}"/>
            </a:ext>
          </a:extLst>
        </xdr:cNvPr>
        <xdr:cNvSpPr>
          <a:spLocks noChangeArrowheads="1"/>
        </xdr:cNvSpPr>
      </xdr:nvSpPr>
      <xdr:spPr bwMode="auto">
        <a:xfrm>
          <a:off x="7905750" y="5903516"/>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5.xml><?xml version="1.0" encoding="utf-8"?>
<xdr:wsDr xmlns:xdr="http://schemas.openxmlformats.org/drawingml/2006/spreadsheetDrawing" xmlns:a="http://schemas.openxmlformats.org/drawingml/2006/main">
  <xdr:oneCellAnchor>
    <xdr:from>
      <xdr:col>26</xdr:col>
      <xdr:colOff>342400</xdr:colOff>
      <xdr:row>0</xdr:row>
      <xdr:rowOff>23669</xdr:rowOff>
    </xdr:from>
    <xdr:ext cx="890093" cy="795685"/>
    <xdr:pic>
      <xdr:nvPicPr>
        <xdr:cNvPr id="6" name="Picture 1">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882282" y="23669"/>
          <a:ext cx="890093" cy="795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6.xml><?xml version="1.0" encoding="utf-8"?>
<xdr:wsDr xmlns:xdr="http://schemas.openxmlformats.org/drawingml/2006/spreadsheetDrawing" xmlns:a="http://schemas.openxmlformats.org/drawingml/2006/main">
  <xdr:oneCellAnchor>
    <xdr:from>
      <xdr:col>26</xdr:col>
      <xdr:colOff>342400</xdr:colOff>
      <xdr:row>0</xdr:row>
      <xdr:rowOff>23669</xdr:rowOff>
    </xdr:from>
    <xdr:ext cx="890093" cy="795685"/>
    <xdr:pic>
      <xdr:nvPicPr>
        <xdr:cNvPr id="2" name="Pictur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10825" y="23669"/>
          <a:ext cx="890093" cy="795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7.xml><?xml version="1.0" encoding="utf-8"?>
<xdr:wsDr xmlns:xdr="http://schemas.openxmlformats.org/drawingml/2006/spreadsheetDrawing" xmlns:a="http://schemas.openxmlformats.org/drawingml/2006/main">
  <xdr:oneCellAnchor>
    <xdr:from>
      <xdr:col>16</xdr:col>
      <xdr:colOff>342400</xdr:colOff>
      <xdr:row>0</xdr:row>
      <xdr:rowOff>23669</xdr:rowOff>
    </xdr:from>
    <xdr:ext cx="890093" cy="795685"/>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63025" y="23669"/>
          <a:ext cx="890093" cy="795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8.xml><?xml version="1.0" encoding="utf-8"?>
<xdr:wsDr xmlns:xdr="http://schemas.openxmlformats.org/drawingml/2006/spreadsheetDrawing" xmlns:a="http://schemas.openxmlformats.org/drawingml/2006/main">
  <xdr:twoCellAnchor editAs="oneCell">
    <xdr:from>
      <xdr:col>11</xdr:col>
      <xdr:colOff>373380</xdr:colOff>
      <xdr:row>0</xdr:row>
      <xdr:rowOff>22861</xdr:rowOff>
    </xdr:from>
    <xdr:to>
      <xdr:col>12</xdr:col>
      <xdr:colOff>432896</xdr:colOff>
      <xdr:row>2</xdr:row>
      <xdr:rowOff>401611</xdr:rowOff>
    </xdr:to>
    <xdr:pic>
      <xdr:nvPicPr>
        <xdr:cNvPr id="6" name="Picture 5">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1"/>
        <a:stretch>
          <a:fillRect/>
        </a:stretch>
      </xdr:blipFill>
      <xdr:spPr>
        <a:xfrm>
          <a:off x="8503920" y="22861"/>
          <a:ext cx="798656" cy="71403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oneCellAnchor>
    <xdr:from>
      <xdr:col>36</xdr:col>
      <xdr:colOff>259416</xdr:colOff>
      <xdr:row>0</xdr:row>
      <xdr:rowOff>23669</xdr:rowOff>
    </xdr:from>
    <xdr:ext cx="890093" cy="795685"/>
    <xdr:pic>
      <xdr:nvPicPr>
        <xdr:cNvPr id="2" name="Pictur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86357" y="23669"/>
          <a:ext cx="890093" cy="795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26</xdr:col>
      <xdr:colOff>36820</xdr:colOff>
      <xdr:row>0</xdr:row>
      <xdr:rowOff>90447</xdr:rowOff>
    </xdr:from>
    <xdr:ext cx="4503965" cy="749821"/>
    <xdr:sp macro="" textlink="">
      <xdr:nvSpPr>
        <xdr:cNvPr id="3" name="TextBox 2">
          <a:extLst>
            <a:ext uri="{FF2B5EF4-FFF2-40B4-BE49-F238E27FC236}">
              <a16:creationId xmlns:a16="http://schemas.microsoft.com/office/drawing/2014/main" id="{00000000-0008-0000-0900-000003000000}"/>
            </a:ext>
          </a:extLst>
        </xdr:cNvPr>
        <xdr:cNvSpPr txBox="1"/>
      </xdr:nvSpPr>
      <xdr:spPr>
        <a:xfrm>
          <a:off x="11758173" y="90447"/>
          <a:ext cx="4503965" cy="749821"/>
        </a:xfrm>
        <a:prstGeom prst="rect">
          <a:avLst/>
        </a:prstGeom>
        <a:noFill/>
        <a:ln w="28575">
          <a:solidFill>
            <a:srgbClr val="C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400">
              <a:solidFill>
                <a:srgbClr val="C00000"/>
              </a:solidFill>
            </a:rPr>
            <a:t>Note: A CMF of </a:t>
          </a:r>
          <a:r>
            <a:rPr lang="en-US" sz="1400" b="1">
              <a:solidFill>
                <a:srgbClr val="C00000"/>
              </a:solidFill>
            </a:rPr>
            <a:t>1.00</a:t>
          </a:r>
          <a:r>
            <a:rPr lang="en-US" sz="1400">
              <a:solidFill>
                <a:srgbClr val="C00000"/>
              </a:solidFill>
            </a:rPr>
            <a:t> indicates no benefit (i.e.</a:t>
          </a:r>
          <a:r>
            <a:rPr lang="en-US" sz="1400" baseline="0">
              <a:solidFill>
                <a:srgbClr val="C00000"/>
              </a:solidFill>
            </a:rPr>
            <a:t> a crash reduction of 0%), therefore </a:t>
          </a:r>
          <a:r>
            <a:rPr lang="en-US" sz="1400" b="1" u="sng" baseline="0">
              <a:solidFill>
                <a:srgbClr val="C00000"/>
              </a:solidFill>
            </a:rPr>
            <a:t>unused CMFs should always be returned to a default value to 1.00</a:t>
          </a:r>
          <a:r>
            <a:rPr lang="en-US" sz="1400" baseline="0">
              <a:solidFill>
                <a:srgbClr val="C00000"/>
              </a:solidFill>
            </a:rPr>
            <a:t>.</a:t>
          </a:r>
          <a:endParaRPr lang="en-US" sz="1400">
            <a:solidFill>
              <a:srgbClr val="C00000"/>
            </a:solidFill>
          </a:endParaRP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45</xdr:col>
      <xdr:colOff>0</xdr:colOff>
      <xdr:row>41</xdr:row>
      <xdr:rowOff>0</xdr:rowOff>
    </xdr:from>
    <xdr:ext cx="0" cy="152400"/>
    <xdr:sp macro="" textlink="">
      <xdr:nvSpPr>
        <xdr:cNvPr id="2" name="Rectangle 2">
          <a:extLst>
            <a:ext uri="{FF2B5EF4-FFF2-40B4-BE49-F238E27FC236}">
              <a16:creationId xmlns:a16="http://schemas.microsoft.com/office/drawing/2014/main" id="{00000000-0008-0000-0A00-000002000000}"/>
            </a:ext>
          </a:extLst>
        </xdr:cNvPr>
        <xdr:cNvSpPr>
          <a:spLocks noChangeArrowheads="1"/>
        </xdr:cNvSpPr>
      </xdr:nvSpPr>
      <xdr:spPr bwMode="auto">
        <a:xfrm>
          <a:off x="10648950" y="9229725"/>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22413</xdr:colOff>
      <xdr:row>22</xdr:row>
      <xdr:rowOff>89647</xdr:rowOff>
    </xdr:from>
    <xdr:ext cx="2991970" cy="4766365"/>
    <xdr:pic>
      <xdr:nvPicPr>
        <xdr:cNvPr id="3" name="Picture 2">
          <a:extLst>
            <a:ext uri="{FF2B5EF4-FFF2-40B4-BE49-F238E27FC236}">
              <a16:creationId xmlns:a16="http://schemas.microsoft.com/office/drawing/2014/main" id="{C4CE27D9-ADBC-4D7B-850C-B2ED8A084527}"/>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2135972" y="4515971"/>
          <a:ext cx="2991970" cy="4766365"/>
        </a:xfrm>
        <a:prstGeom prst="rect">
          <a:avLst/>
        </a:prstGeom>
        <a:ln w="12700">
          <a:solidFill>
            <a:sysClr val="windowText" lastClr="000000"/>
          </a:solidFill>
        </a:ln>
      </xdr:spPr>
    </xdr:pic>
    <xdr:clientData/>
  </xdr:oneCellAnchor>
  <xdr:twoCellAnchor editAs="oneCell">
    <xdr:from>
      <xdr:col>19</xdr:col>
      <xdr:colOff>104775</xdr:colOff>
      <xdr:row>22</xdr:row>
      <xdr:rowOff>95250</xdr:rowOff>
    </xdr:from>
    <xdr:to>
      <xdr:col>25</xdr:col>
      <xdr:colOff>228118</xdr:colOff>
      <xdr:row>68</xdr:row>
      <xdr:rowOff>160832</xdr:rowOff>
    </xdr:to>
    <xdr:pic>
      <xdr:nvPicPr>
        <xdr:cNvPr id="4" name="Picture 3">
          <a:extLst>
            <a:ext uri="{FF2B5EF4-FFF2-40B4-BE49-F238E27FC236}">
              <a16:creationId xmlns:a16="http://schemas.microsoft.com/office/drawing/2014/main" id="{71AE8C98-BC73-4201-B6EE-DF31D98F4E6F}"/>
            </a:ext>
          </a:extLst>
        </xdr:cNvPr>
        <xdr:cNvPicPr>
          <a:picLocks noChangeAspect="1"/>
        </xdr:cNvPicPr>
      </xdr:nvPicPr>
      <xdr:blipFill>
        <a:blip xmlns:r="http://schemas.openxmlformats.org/officeDocument/2006/relationships" r:embed="rId2"/>
        <a:stretch>
          <a:fillRect/>
        </a:stretch>
      </xdr:blipFill>
      <xdr:spPr>
        <a:xfrm>
          <a:off x="15459075" y="4695825"/>
          <a:ext cx="3857143" cy="8742857"/>
        </a:xfrm>
        <a:prstGeom prst="rect">
          <a:avLst/>
        </a:prstGeom>
        <a:ln w="12700">
          <a:solidFill>
            <a:sysClr val="windowText" lastClr="000000"/>
          </a:solid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9</xdr:col>
      <xdr:colOff>549088</xdr:colOff>
      <xdr:row>0</xdr:row>
      <xdr:rowOff>44824</xdr:rowOff>
    </xdr:from>
    <xdr:to>
      <xdr:col>24</xdr:col>
      <xdr:colOff>212911</xdr:colOff>
      <xdr:row>14</xdr:row>
      <xdr:rowOff>145676</xdr:rowOff>
    </xdr:to>
    <xdr:sp macro="" textlink="">
      <xdr:nvSpPr>
        <xdr:cNvPr id="2" name="Rectangle 1">
          <a:extLst>
            <a:ext uri="{FF2B5EF4-FFF2-40B4-BE49-F238E27FC236}">
              <a16:creationId xmlns:a16="http://schemas.microsoft.com/office/drawing/2014/main" id="{00000000-0008-0000-0B00-000002000000}"/>
            </a:ext>
          </a:extLst>
        </xdr:cNvPr>
        <xdr:cNvSpPr/>
      </xdr:nvSpPr>
      <xdr:spPr bwMode="auto">
        <a:xfrm>
          <a:off x="12729882" y="44824"/>
          <a:ext cx="10275794" cy="2297205"/>
        </a:xfrm>
        <a:prstGeom prst="rect">
          <a:avLst/>
        </a:prstGeom>
        <a:noFill/>
        <a:ln w="28575" cap="flat" cmpd="sng" algn="ctr">
          <a:solidFill>
            <a:srgbClr val="C00000"/>
          </a:solidFill>
          <a:prstDash val="solid"/>
          <a:round/>
          <a:headEnd type="none" w="med" len="med"/>
          <a:tailEnd type="none" w="med" len="med"/>
        </a:ln>
        <a:effectLst/>
      </xdr:spPr>
      <xdr:txBody>
        <a:bodyPr vertOverflow="clip" wrap="square" lIns="18288" tIns="0" rIns="0" bIns="0" rtlCol="0" anchor="ctr" upright="1"/>
        <a:lstStyle/>
        <a:p>
          <a:pPr algn="l"/>
          <a:endParaRPr lang="en-US" sz="1100"/>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390525</xdr:colOff>
      <xdr:row>2</xdr:row>
      <xdr:rowOff>295275</xdr:rowOff>
    </xdr:from>
    <xdr:to>
      <xdr:col>1</xdr:col>
      <xdr:colOff>47625</xdr:colOff>
      <xdr:row>3</xdr:row>
      <xdr:rowOff>409575</xdr:rowOff>
    </xdr:to>
    <xdr:pic>
      <xdr:nvPicPr>
        <xdr:cNvPr id="19666" name="Picture 1">
          <a:extLst>
            <a:ext uri="{FF2B5EF4-FFF2-40B4-BE49-F238E27FC236}">
              <a16:creationId xmlns:a16="http://schemas.microsoft.com/office/drawing/2014/main" id="{00000000-0008-0000-1000-0000D24C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0525" y="714375"/>
          <a:ext cx="5905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benifieldw@dot.state.al.us" TargetMode="External"/><Relationship Id="rId2" Type="http://schemas.openxmlformats.org/officeDocument/2006/relationships/hyperlink" Target="http://care.cs.ua.edu/" TargetMode="External"/><Relationship Id="rId1" Type="http://schemas.openxmlformats.org/officeDocument/2006/relationships/hyperlink" Target="http://care.cs.ua.edu/"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Biddickk@dot.state.al.u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5.bin"/><Relationship Id="rId1" Type="http://schemas.openxmlformats.org/officeDocument/2006/relationships/hyperlink" Target="mailto:bordenj@dot.state.al.us"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http://www.cmfclearinghouse.org/" TargetMode="External"/><Relationship Id="rId1" Type="http://schemas.openxmlformats.org/officeDocument/2006/relationships/hyperlink" Target="http://safety.fhwa.dot.gov/provencountermeasures" TargetMode="External"/><Relationship Id="rId4"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tabColor theme="9" tint="0.39997558519241921"/>
    <pageSetUpPr fitToPage="1"/>
  </sheetPr>
  <dimension ref="A1:Q29"/>
  <sheetViews>
    <sheetView zoomScaleNormal="100" workbookViewId="0">
      <selection activeCell="A6" sqref="A6:M6"/>
    </sheetView>
  </sheetViews>
  <sheetFormatPr defaultRowHeight="12.75" x14ac:dyDescent="0.2"/>
  <cols>
    <col min="1" max="16384" width="9.140625" style="662"/>
  </cols>
  <sheetData>
    <row r="1" spans="1:17" ht="15.75" customHeight="1" x14ac:dyDescent="0.2">
      <c r="A1" s="713" t="s">
        <v>847</v>
      </c>
      <c r="B1" s="714"/>
      <c r="C1" s="714"/>
      <c r="D1" s="714"/>
      <c r="E1" s="714"/>
      <c r="F1" s="714"/>
      <c r="G1" s="714"/>
      <c r="H1" s="714"/>
      <c r="I1" s="714"/>
      <c r="J1" s="714"/>
      <c r="K1" s="714"/>
      <c r="L1" s="714"/>
      <c r="M1" s="715"/>
      <c r="N1" s="661"/>
      <c r="O1" s="661"/>
      <c r="P1" s="661"/>
      <c r="Q1" s="661"/>
    </row>
    <row r="2" spans="1:17" ht="23.25" customHeight="1" x14ac:dyDescent="0.2">
      <c r="A2" s="716"/>
      <c r="B2" s="717"/>
      <c r="C2" s="717"/>
      <c r="D2" s="717"/>
      <c r="E2" s="717"/>
      <c r="F2" s="717"/>
      <c r="G2" s="717"/>
      <c r="H2" s="717"/>
      <c r="I2" s="717"/>
      <c r="J2" s="717"/>
      <c r="K2" s="717"/>
      <c r="L2" s="717"/>
      <c r="M2" s="718"/>
      <c r="N2" s="661"/>
      <c r="O2" s="661"/>
      <c r="P2" s="661"/>
      <c r="Q2" s="661"/>
    </row>
    <row r="3" spans="1:17" ht="15.75" customHeight="1" x14ac:dyDescent="0.2">
      <c r="A3" s="716"/>
      <c r="B3" s="717"/>
      <c r="C3" s="717"/>
      <c r="D3" s="717"/>
      <c r="E3" s="717"/>
      <c r="F3" s="717"/>
      <c r="G3" s="717"/>
      <c r="H3" s="717"/>
      <c r="I3" s="717"/>
      <c r="J3" s="717"/>
      <c r="K3" s="717"/>
      <c r="L3" s="717"/>
      <c r="M3" s="718"/>
      <c r="N3" s="661"/>
      <c r="O3" s="661"/>
      <c r="P3" s="661"/>
      <c r="Q3" s="661"/>
    </row>
    <row r="4" spans="1:17" ht="22.15" customHeight="1" x14ac:dyDescent="0.2">
      <c r="A4" s="716"/>
      <c r="B4" s="717"/>
      <c r="C4" s="717"/>
      <c r="D4" s="717"/>
      <c r="E4" s="717"/>
      <c r="F4" s="717"/>
      <c r="G4" s="717"/>
      <c r="H4" s="717"/>
      <c r="I4" s="717"/>
      <c r="J4" s="717"/>
      <c r="K4" s="717"/>
      <c r="L4" s="717"/>
      <c r="M4" s="718"/>
      <c r="N4" s="661"/>
      <c r="O4" s="661"/>
      <c r="P4" s="661"/>
      <c r="Q4" s="661"/>
    </row>
    <row r="5" spans="1:17" ht="6" customHeight="1" x14ac:dyDescent="0.2">
      <c r="A5" s="725"/>
      <c r="B5" s="726"/>
      <c r="C5" s="726"/>
      <c r="D5" s="726"/>
      <c r="E5" s="726"/>
      <c r="F5" s="726"/>
      <c r="G5" s="726"/>
      <c r="H5" s="726"/>
      <c r="I5" s="726"/>
      <c r="J5" s="726"/>
      <c r="K5" s="726"/>
      <c r="L5" s="726"/>
      <c r="M5" s="727"/>
      <c r="N5" s="661"/>
      <c r="O5" s="661"/>
      <c r="P5" s="661"/>
      <c r="Q5" s="661"/>
    </row>
    <row r="6" spans="1:17" ht="117" customHeight="1" x14ac:dyDescent="0.2">
      <c r="A6" s="693" t="s">
        <v>453</v>
      </c>
      <c r="B6" s="694"/>
      <c r="C6" s="694"/>
      <c r="D6" s="694"/>
      <c r="E6" s="694"/>
      <c r="F6" s="694"/>
      <c r="G6" s="694"/>
      <c r="H6" s="694"/>
      <c r="I6" s="694"/>
      <c r="J6" s="694"/>
      <c r="K6" s="694"/>
      <c r="L6" s="694"/>
      <c r="M6" s="695"/>
      <c r="N6" s="661"/>
      <c r="O6" s="661"/>
      <c r="P6" s="661"/>
      <c r="Q6" s="661"/>
    </row>
    <row r="7" spans="1:17" ht="6" customHeight="1" x14ac:dyDescent="0.2">
      <c r="A7" s="693"/>
      <c r="B7" s="694"/>
      <c r="C7" s="694"/>
      <c r="D7" s="694"/>
      <c r="E7" s="694"/>
      <c r="F7" s="694"/>
      <c r="G7" s="694"/>
      <c r="H7" s="694"/>
      <c r="I7" s="694"/>
      <c r="J7" s="694"/>
      <c r="K7" s="694"/>
      <c r="L7" s="694"/>
      <c r="M7" s="695"/>
    </row>
    <row r="8" spans="1:17" ht="83.25" customHeight="1" x14ac:dyDescent="0.2">
      <c r="A8" s="719" t="s">
        <v>741</v>
      </c>
      <c r="B8" s="720"/>
      <c r="C8" s="720"/>
      <c r="D8" s="720"/>
      <c r="E8" s="720"/>
      <c r="F8" s="720"/>
      <c r="G8" s="720"/>
      <c r="H8" s="720"/>
      <c r="I8" s="720"/>
      <c r="J8" s="720"/>
      <c r="K8" s="720"/>
      <c r="L8" s="720"/>
      <c r="M8" s="721"/>
    </row>
    <row r="9" spans="1:17" ht="6" customHeight="1" x14ac:dyDescent="0.2">
      <c r="A9" s="722"/>
      <c r="B9" s="723"/>
      <c r="C9" s="723"/>
      <c r="D9" s="723"/>
      <c r="E9" s="723"/>
      <c r="F9" s="723"/>
      <c r="G9" s="723"/>
      <c r="H9" s="723"/>
      <c r="I9" s="723"/>
      <c r="J9" s="723"/>
      <c r="K9" s="723"/>
      <c r="L9" s="723"/>
      <c r="M9" s="724"/>
    </row>
    <row r="10" spans="1:17" ht="391.5" customHeight="1" x14ac:dyDescent="0.2">
      <c r="A10" s="697" t="s">
        <v>823</v>
      </c>
      <c r="B10" s="698"/>
      <c r="C10" s="698"/>
      <c r="D10" s="698"/>
      <c r="E10" s="698"/>
      <c r="F10" s="698"/>
      <c r="G10" s="698"/>
      <c r="H10" s="698"/>
      <c r="I10" s="698"/>
      <c r="J10" s="698"/>
      <c r="K10" s="698"/>
      <c r="L10" s="698"/>
      <c r="M10" s="699"/>
    </row>
    <row r="11" spans="1:17" ht="6" customHeight="1" x14ac:dyDescent="0.2">
      <c r="A11" s="700"/>
      <c r="B11" s="701"/>
      <c r="C11" s="701"/>
      <c r="D11" s="701"/>
      <c r="E11" s="701"/>
      <c r="F11" s="701"/>
      <c r="G11" s="701"/>
      <c r="H11" s="701"/>
      <c r="I11" s="701"/>
      <c r="J11" s="701"/>
      <c r="K11" s="701"/>
      <c r="L11" s="701"/>
      <c r="M11" s="702"/>
    </row>
    <row r="12" spans="1:17" ht="85.5" customHeight="1" x14ac:dyDescent="0.2">
      <c r="A12" s="693" t="s">
        <v>797</v>
      </c>
      <c r="B12" s="694"/>
      <c r="C12" s="694"/>
      <c r="D12" s="694"/>
      <c r="E12" s="694"/>
      <c r="F12" s="694"/>
      <c r="G12" s="694"/>
      <c r="H12" s="694"/>
      <c r="I12" s="694"/>
      <c r="J12" s="694"/>
      <c r="K12" s="694"/>
      <c r="L12" s="694"/>
      <c r="M12" s="695"/>
    </row>
    <row r="13" spans="1:17" ht="6" customHeight="1" x14ac:dyDescent="0.2">
      <c r="A13" s="700"/>
      <c r="B13" s="701"/>
      <c r="C13" s="701"/>
      <c r="D13" s="701"/>
      <c r="E13" s="701"/>
      <c r="F13" s="701"/>
      <c r="G13" s="701"/>
      <c r="H13" s="701"/>
      <c r="I13" s="701"/>
      <c r="J13" s="701"/>
      <c r="K13" s="701"/>
      <c r="L13" s="701"/>
      <c r="M13" s="702"/>
    </row>
    <row r="14" spans="1:17" ht="39" customHeight="1" x14ac:dyDescent="0.2">
      <c r="A14" s="711" t="s">
        <v>792</v>
      </c>
      <c r="B14" s="696"/>
      <c r="C14" s="696"/>
      <c r="D14" s="696"/>
      <c r="E14" s="696"/>
      <c r="F14" s="696"/>
      <c r="G14" s="696"/>
      <c r="H14" s="696"/>
      <c r="I14" s="696"/>
      <c r="J14" s="696"/>
      <c r="K14" s="696"/>
      <c r="L14" s="696"/>
      <c r="M14" s="712"/>
    </row>
    <row r="15" spans="1:17" ht="12.75" customHeight="1" x14ac:dyDescent="0.2">
      <c r="A15" s="693" t="s">
        <v>794</v>
      </c>
      <c r="B15" s="694"/>
      <c r="C15" s="694"/>
      <c r="D15" s="694"/>
      <c r="E15" s="694"/>
      <c r="F15" s="694"/>
      <c r="G15" s="694"/>
      <c r="H15" s="694"/>
      <c r="I15" s="694"/>
      <c r="J15" s="694"/>
      <c r="K15" s="694"/>
      <c r="L15" s="694"/>
      <c r="M15" s="695"/>
    </row>
    <row r="16" spans="1:17" ht="16.5" x14ac:dyDescent="0.2">
      <c r="A16" s="666"/>
      <c r="B16" s="694" t="s">
        <v>798</v>
      </c>
      <c r="C16" s="694"/>
      <c r="D16" s="696" t="s">
        <v>795</v>
      </c>
      <c r="E16" s="696"/>
      <c r="F16" s="696"/>
      <c r="G16" s="696"/>
      <c r="H16" s="696"/>
      <c r="I16" s="696"/>
      <c r="J16" s="696"/>
      <c r="K16" s="664"/>
      <c r="L16" s="664"/>
      <c r="M16" s="665"/>
    </row>
    <row r="17" spans="1:13" ht="16.5" x14ac:dyDescent="0.2">
      <c r="A17" s="666"/>
      <c r="B17" s="694" t="s">
        <v>799</v>
      </c>
      <c r="C17" s="694"/>
      <c r="D17" s="691" t="s">
        <v>796</v>
      </c>
      <c r="E17" s="691"/>
      <c r="F17" s="691"/>
      <c r="G17" s="691"/>
      <c r="H17" s="691"/>
      <c r="I17" s="691"/>
      <c r="J17" s="691"/>
      <c r="K17" s="656"/>
      <c r="L17" s="657"/>
      <c r="M17" s="658"/>
    </row>
    <row r="18" spans="1:13" ht="16.5" x14ac:dyDescent="0.2">
      <c r="A18" s="703" t="s">
        <v>793</v>
      </c>
      <c r="B18" s="691"/>
      <c r="C18" s="691"/>
      <c r="D18" s="691"/>
      <c r="E18" s="691"/>
      <c r="F18" s="691"/>
      <c r="G18" s="691"/>
      <c r="H18" s="691"/>
      <c r="I18" s="691"/>
      <c r="J18" s="691"/>
      <c r="K18" s="691"/>
      <c r="L18" s="691"/>
      <c r="M18" s="704"/>
    </row>
    <row r="19" spans="1:13" ht="6" customHeight="1" x14ac:dyDescent="0.2">
      <c r="A19" s="708"/>
      <c r="B19" s="709"/>
      <c r="C19" s="709"/>
      <c r="D19" s="709"/>
      <c r="E19" s="709"/>
      <c r="F19" s="709"/>
      <c r="G19" s="709"/>
      <c r="H19" s="709"/>
      <c r="I19" s="709"/>
      <c r="J19" s="709"/>
      <c r="K19" s="709"/>
      <c r="L19" s="709"/>
      <c r="M19" s="710"/>
    </row>
    <row r="20" spans="1:13" s="669" customFormat="1" ht="21" customHeight="1" x14ac:dyDescent="0.2">
      <c r="A20" s="705" t="s">
        <v>443</v>
      </c>
      <c r="B20" s="706"/>
      <c r="C20" s="706"/>
      <c r="D20" s="706"/>
      <c r="E20" s="706"/>
      <c r="F20" s="706"/>
      <c r="G20" s="706"/>
      <c r="H20" s="706"/>
      <c r="I20" s="706"/>
      <c r="J20" s="706"/>
      <c r="K20" s="706"/>
      <c r="L20" s="706"/>
      <c r="M20" s="707"/>
    </row>
    <row r="21" spans="1:13" ht="12.75" customHeight="1" x14ac:dyDescent="0.2">
      <c r="A21" s="693" t="s">
        <v>802</v>
      </c>
      <c r="B21" s="694"/>
      <c r="C21" s="694"/>
      <c r="D21" s="694"/>
      <c r="E21" s="694"/>
      <c r="F21" s="694"/>
      <c r="G21" s="694"/>
      <c r="H21" s="694"/>
      <c r="I21" s="694"/>
      <c r="J21" s="694"/>
      <c r="K21" s="694"/>
      <c r="L21" s="694"/>
      <c r="M21" s="695"/>
    </row>
    <row r="22" spans="1:13" ht="12.75" customHeight="1" x14ac:dyDescent="0.2">
      <c r="A22" s="666"/>
      <c r="B22" s="694" t="s">
        <v>798</v>
      </c>
      <c r="C22" s="694"/>
      <c r="D22" s="696" t="s">
        <v>801</v>
      </c>
      <c r="E22" s="696"/>
      <c r="F22" s="696"/>
      <c r="G22" s="696"/>
      <c r="H22" s="696"/>
      <c r="I22" s="696"/>
      <c r="J22" s="696"/>
      <c r="K22" s="657"/>
      <c r="L22" s="657"/>
      <c r="M22" s="658"/>
    </row>
    <row r="23" spans="1:13" ht="12.75" customHeight="1" x14ac:dyDescent="0.2">
      <c r="A23" s="666"/>
      <c r="B23" s="694" t="s">
        <v>799</v>
      </c>
      <c r="C23" s="694"/>
      <c r="D23" s="691" t="s">
        <v>800</v>
      </c>
      <c r="E23" s="691"/>
      <c r="F23" s="691"/>
      <c r="G23" s="691"/>
      <c r="H23" s="691"/>
      <c r="I23" s="691"/>
      <c r="J23" s="691"/>
      <c r="K23" s="657"/>
      <c r="L23" s="657"/>
      <c r="M23" s="658"/>
    </row>
    <row r="24" spans="1:13" ht="12.75" customHeight="1" thickBot="1" x14ac:dyDescent="0.25">
      <c r="A24" s="667"/>
      <c r="B24" s="668" t="s">
        <v>804</v>
      </c>
      <c r="C24" s="668"/>
      <c r="D24" s="692" t="s">
        <v>803</v>
      </c>
      <c r="E24" s="692"/>
      <c r="F24" s="692"/>
      <c r="G24" s="692"/>
      <c r="H24" s="692"/>
      <c r="I24" s="692"/>
      <c r="J24" s="692"/>
      <c r="K24" s="659"/>
      <c r="L24" s="555"/>
      <c r="M24" s="660"/>
    </row>
    <row r="25" spans="1:13" ht="12.75" customHeight="1" x14ac:dyDescent="0.2">
      <c r="A25" s="663"/>
      <c r="B25" s="663"/>
      <c r="C25" s="663"/>
      <c r="D25" s="663"/>
      <c r="E25" s="663"/>
      <c r="F25" s="663"/>
      <c r="G25" s="663"/>
      <c r="H25" s="663"/>
      <c r="I25" s="663"/>
      <c r="J25" s="663"/>
      <c r="K25" s="663"/>
    </row>
    <row r="26" spans="1:13" ht="12.75" customHeight="1" x14ac:dyDescent="0.2">
      <c r="A26" s="663"/>
      <c r="B26" s="663"/>
      <c r="C26" s="663"/>
      <c r="D26" s="663"/>
      <c r="E26" s="663"/>
      <c r="F26" s="663"/>
      <c r="G26" s="663"/>
      <c r="H26" s="663"/>
      <c r="I26" s="663"/>
      <c r="J26" s="663"/>
      <c r="K26" s="663"/>
    </row>
    <row r="27" spans="1:13" ht="12.75" customHeight="1" x14ac:dyDescent="0.2">
      <c r="A27" s="663"/>
      <c r="B27" s="663"/>
      <c r="C27" s="663"/>
      <c r="K27" s="663"/>
    </row>
    <row r="28" spans="1:13" ht="12.75" customHeight="1" x14ac:dyDescent="0.2">
      <c r="A28" s="663"/>
      <c r="B28" s="663"/>
      <c r="C28" s="663"/>
      <c r="K28" s="663"/>
    </row>
    <row r="29" spans="1:13" ht="12.75" customHeight="1" x14ac:dyDescent="0.2">
      <c r="A29" s="663"/>
      <c r="B29" s="663"/>
      <c r="C29" s="663"/>
      <c r="D29" s="663"/>
      <c r="E29" s="663"/>
      <c r="F29" s="663"/>
      <c r="G29" s="663"/>
      <c r="H29" s="663"/>
      <c r="I29" s="663"/>
      <c r="J29" s="663"/>
      <c r="K29" s="663"/>
    </row>
  </sheetData>
  <sheetProtection algorithmName="SHA-512" hashValue="U/P4Z1E8KMHTyE33PF/AZMnbi2K61NZjTSLYIa+yvNwsqHeg+U6Icnp21FZVTlQdzfnv+cFvbbQ1aPKrSDeA7Q==" saltValue="Hdw220ax9DT0yuaYkmVPtA==" spinCount="100000" sheet="1" objects="1" scenarios="1" selectLockedCells="1" selectUnlockedCells="1"/>
  <mergeCells count="25">
    <mergeCell ref="A1:M4"/>
    <mergeCell ref="A6:M6"/>
    <mergeCell ref="A8:M8"/>
    <mergeCell ref="A9:M9"/>
    <mergeCell ref="A7:M7"/>
    <mergeCell ref="A5:M5"/>
    <mergeCell ref="A10:M10"/>
    <mergeCell ref="A11:M11"/>
    <mergeCell ref="A18:M18"/>
    <mergeCell ref="A20:M20"/>
    <mergeCell ref="A21:M21"/>
    <mergeCell ref="A19:M19"/>
    <mergeCell ref="A12:M12"/>
    <mergeCell ref="A13:M13"/>
    <mergeCell ref="A14:M14"/>
    <mergeCell ref="D17:J17"/>
    <mergeCell ref="D16:J16"/>
    <mergeCell ref="D23:J23"/>
    <mergeCell ref="D24:J24"/>
    <mergeCell ref="A15:M15"/>
    <mergeCell ref="B16:C16"/>
    <mergeCell ref="B17:C17"/>
    <mergeCell ref="B22:C22"/>
    <mergeCell ref="B23:C23"/>
    <mergeCell ref="D22:J22"/>
  </mergeCells>
  <hyperlinks>
    <hyperlink ref="A18" r:id="rId1" display="http://care.cs.ua.edu" xr:uid="{E4148D0C-CC0F-433F-B859-1F4B77A9F4B5}"/>
    <hyperlink ref="A18:M18" r:id="rId2" display="CARE website - http://care.cs.ua.edu" xr:uid="{B6042CF0-DEED-4183-9047-4090CB5C5958}"/>
    <hyperlink ref="D17" r:id="rId3" xr:uid="{3D34277A-D5CC-4B88-8E2C-A9154A296BD4}"/>
    <hyperlink ref="D23" r:id="rId4" xr:uid="{D8E846BF-EA05-4043-AB93-F0F131DD8CE2}"/>
  </hyperlinks>
  <printOptions horizontalCentered="1"/>
  <pageMargins left="0.25" right="0.25" top="0.75" bottom="0.75" header="0.3" footer="0.3"/>
  <pageSetup scale="72" orientation="portrait" r:id="rId5"/>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tabColor theme="9" tint="0.39997558519241921"/>
    <pageSetUpPr fitToPage="1"/>
  </sheetPr>
  <dimension ref="A1:I120"/>
  <sheetViews>
    <sheetView workbookViewId="0">
      <selection activeCell="A3" sqref="A3:C4"/>
    </sheetView>
  </sheetViews>
  <sheetFormatPr defaultRowHeight="12.75" x14ac:dyDescent="0.2"/>
  <cols>
    <col min="1" max="1" width="7.85546875" style="160" customWidth="1"/>
    <col min="2" max="2" width="33.140625" style="540" customWidth="1"/>
    <col min="3" max="3" width="113.42578125" style="549" customWidth="1"/>
  </cols>
  <sheetData>
    <row r="1" spans="1:9" ht="12.75" customHeight="1" x14ac:dyDescent="0.25">
      <c r="A1" s="731" t="s">
        <v>848</v>
      </c>
      <c r="B1" s="731"/>
      <c r="C1" s="731"/>
      <c r="D1" s="57"/>
      <c r="E1" s="57"/>
      <c r="F1" s="57"/>
      <c r="G1" s="42"/>
      <c r="H1" s="42"/>
      <c r="I1" s="42"/>
    </row>
    <row r="2" spans="1:9" ht="12.75" customHeight="1" x14ac:dyDescent="0.25">
      <c r="A2" s="731"/>
      <c r="B2" s="731"/>
      <c r="C2" s="731"/>
      <c r="D2" s="57"/>
      <c r="E2" s="57"/>
      <c r="F2" s="57"/>
      <c r="G2" s="42"/>
      <c r="H2" s="42"/>
      <c r="I2" s="42"/>
    </row>
    <row r="3" spans="1:9" x14ac:dyDescent="0.2">
      <c r="A3" s="732"/>
      <c r="B3" s="732"/>
      <c r="C3" s="732"/>
    </row>
    <row r="4" spans="1:9" x14ac:dyDescent="0.2">
      <c r="A4" s="732"/>
      <c r="B4" s="732"/>
      <c r="C4" s="732"/>
    </row>
    <row r="5" spans="1:9" x14ac:dyDescent="0.2">
      <c r="A5" s="156" t="s">
        <v>103</v>
      </c>
      <c r="B5" s="536" t="s">
        <v>104</v>
      </c>
      <c r="C5" s="544" t="s">
        <v>105</v>
      </c>
      <c r="D5" s="55"/>
      <c r="E5" s="55"/>
      <c r="F5" s="55"/>
    </row>
    <row r="6" spans="1:9" x14ac:dyDescent="0.2">
      <c r="A6" s="738" t="s">
        <v>521</v>
      </c>
      <c r="B6" s="738"/>
      <c r="C6" s="738"/>
      <c r="D6" s="56"/>
      <c r="E6" s="56"/>
      <c r="F6" s="56"/>
    </row>
    <row r="7" spans="1:9" ht="25.5" x14ac:dyDescent="0.2">
      <c r="A7" s="153">
        <v>1</v>
      </c>
      <c r="B7" s="152" t="s">
        <v>106</v>
      </c>
      <c r="C7" s="534" t="s">
        <v>497</v>
      </c>
      <c r="D7" s="51"/>
      <c r="E7" s="51"/>
      <c r="F7" s="51"/>
    </row>
    <row r="8" spans="1:9" ht="12.75" customHeight="1" x14ac:dyDescent="0.2">
      <c r="A8" s="153">
        <v>2</v>
      </c>
      <c r="B8" s="152" t="s">
        <v>113</v>
      </c>
      <c r="C8" s="534" t="s">
        <v>420</v>
      </c>
      <c r="D8" s="53"/>
      <c r="E8" s="53"/>
      <c r="F8" s="53"/>
    </row>
    <row r="9" spans="1:9" x14ac:dyDescent="0.2">
      <c r="A9" s="153">
        <v>3</v>
      </c>
      <c r="B9" s="152" t="s">
        <v>117</v>
      </c>
      <c r="C9" s="534" t="s">
        <v>421</v>
      </c>
      <c r="D9" s="51"/>
      <c r="E9" s="51"/>
      <c r="F9" s="51"/>
    </row>
    <row r="10" spans="1:9" ht="12.75" customHeight="1" x14ac:dyDescent="0.2">
      <c r="A10" s="153">
        <v>4</v>
      </c>
      <c r="B10" s="152" t="s">
        <v>487</v>
      </c>
      <c r="C10" s="534" t="s">
        <v>119</v>
      </c>
      <c r="D10" s="53"/>
      <c r="E10" s="53"/>
      <c r="F10" s="53"/>
    </row>
    <row r="11" spans="1:9" x14ac:dyDescent="0.2">
      <c r="A11" s="153">
        <v>5</v>
      </c>
      <c r="B11" s="152" t="s">
        <v>121</v>
      </c>
      <c r="C11" s="534" t="s">
        <v>422</v>
      </c>
      <c r="D11" s="51"/>
      <c r="E11" s="51"/>
      <c r="F11" s="51"/>
    </row>
    <row r="12" spans="1:9" ht="12.75" customHeight="1" x14ac:dyDescent="0.2">
      <c r="A12" s="153">
        <v>6</v>
      </c>
      <c r="B12" s="152" t="s">
        <v>419</v>
      </c>
      <c r="C12" s="534" t="s">
        <v>122</v>
      </c>
      <c r="D12" s="51"/>
      <c r="E12" s="51"/>
      <c r="F12" s="51"/>
    </row>
    <row r="13" spans="1:9" ht="12.75" customHeight="1" x14ac:dyDescent="0.2">
      <c r="A13" s="153">
        <v>7</v>
      </c>
      <c r="B13" s="152" t="s">
        <v>123</v>
      </c>
      <c r="C13" s="534" t="s">
        <v>469</v>
      </c>
      <c r="D13" s="51"/>
      <c r="E13" s="51"/>
      <c r="F13" s="51"/>
    </row>
    <row r="14" spans="1:9" ht="25.5" x14ac:dyDescent="0.2">
      <c r="A14" s="153">
        <v>8</v>
      </c>
      <c r="B14" s="152" t="s">
        <v>142</v>
      </c>
      <c r="C14" s="534" t="s">
        <v>498</v>
      </c>
      <c r="D14" s="51"/>
      <c r="E14" s="51"/>
      <c r="F14" s="51"/>
    </row>
    <row r="15" spans="1:9" x14ac:dyDescent="0.2">
      <c r="A15" s="153">
        <v>9</v>
      </c>
      <c r="B15" s="152" t="s">
        <v>120</v>
      </c>
      <c r="C15" s="534" t="s">
        <v>468</v>
      </c>
      <c r="D15" s="51"/>
      <c r="E15" s="51"/>
      <c r="F15" s="51"/>
    </row>
    <row r="16" spans="1:9" ht="25.5" x14ac:dyDescent="0.2">
      <c r="A16" s="153">
        <v>10</v>
      </c>
      <c r="B16" s="152" t="s">
        <v>124</v>
      </c>
      <c r="C16" s="534" t="s">
        <v>499</v>
      </c>
      <c r="D16" s="51"/>
      <c r="E16" s="51"/>
      <c r="F16" s="51"/>
    </row>
    <row r="17" spans="1:7" ht="27.6" customHeight="1" x14ac:dyDescent="0.2">
      <c r="A17" s="153">
        <v>11</v>
      </c>
      <c r="B17" s="152" t="s">
        <v>470</v>
      </c>
      <c r="C17" s="534" t="s">
        <v>495</v>
      </c>
      <c r="D17" s="51"/>
      <c r="E17" s="51"/>
      <c r="F17" s="51"/>
    </row>
    <row r="18" spans="1:7" ht="27.6" customHeight="1" x14ac:dyDescent="0.2">
      <c r="A18" s="153">
        <v>12</v>
      </c>
      <c r="B18" s="152" t="s">
        <v>471</v>
      </c>
      <c r="C18" s="534" t="s">
        <v>496</v>
      </c>
      <c r="D18" s="51"/>
      <c r="E18" s="51"/>
      <c r="F18" s="51"/>
    </row>
    <row r="19" spans="1:7" x14ac:dyDescent="0.2">
      <c r="A19" s="153">
        <v>13</v>
      </c>
      <c r="B19" s="152" t="s">
        <v>125</v>
      </c>
      <c r="C19" s="534" t="s">
        <v>437</v>
      </c>
      <c r="D19" s="51"/>
      <c r="E19" s="51"/>
      <c r="F19" s="51"/>
    </row>
    <row r="20" spans="1:7" ht="12.75" customHeight="1" x14ac:dyDescent="0.2">
      <c r="A20" s="153">
        <v>14</v>
      </c>
      <c r="B20" s="152" t="s">
        <v>508</v>
      </c>
      <c r="C20" s="534" t="s">
        <v>508</v>
      </c>
      <c r="D20" s="51"/>
      <c r="E20" s="51"/>
      <c r="F20" s="51"/>
    </row>
    <row r="21" spans="1:7" ht="12.75" customHeight="1" x14ac:dyDescent="0.2">
      <c r="A21" s="153">
        <v>15</v>
      </c>
      <c r="B21" s="152" t="s">
        <v>508</v>
      </c>
      <c r="C21" s="534" t="s">
        <v>508</v>
      </c>
      <c r="D21" s="52"/>
      <c r="E21" s="52"/>
      <c r="F21" s="52"/>
    </row>
    <row r="22" spans="1:7" ht="12.75" customHeight="1" x14ac:dyDescent="0.2">
      <c r="A22" s="153">
        <v>16</v>
      </c>
      <c r="B22" s="152" t="s">
        <v>107</v>
      </c>
      <c r="C22" s="534" t="s">
        <v>467</v>
      </c>
      <c r="D22" s="51"/>
      <c r="E22" s="51"/>
      <c r="F22" s="51"/>
    </row>
    <row r="23" spans="1:7" x14ac:dyDescent="0.2">
      <c r="A23" s="153">
        <v>17</v>
      </c>
      <c r="B23" s="151" t="s">
        <v>145</v>
      </c>
      <c r="C23" s="534" t="s">
        <v>441</v>
      </c>
      <c r="D23" s="51"/>
      <c r="E23" s="51"/>
      <c r="F23" s="51"/>
    </row>
    <row r="24" spans="1:7" x14ac:dyDescent="0.2">
      <c r="A24" s="153">
        <v>18</v>
      </c>
      <c r="B24" s="152" t="s">
        <v>108</v>
      </c>
      <c r="C24" s="534" t="s">
        <v>114</v>
      </c>
      <c r="D24" s="51"/>
      <c r="E24" s="51"/>
      <c r="F24" s="51"/>
    </row>
    <row r="25" spans="1:7" x14ac:dyDescent="0.2">
      <c r="A25" s="153">
        <v>19</v>
      </c>
      <c r="B25" s="152" t="s">
        <v>109</v>
      </c>
      <c r="C25" s="534" t="s">
        <v>115</v>
      </c>
      <c r="D25" s="51"/>
      <c r="E25" s="51"/>
      <c r="F25" s="51"/>
    </row>
    <row r="26" spans="1:7" x14ac:dyDescent="0.2">
      <c r="A26" s="153">
        <v>20</v>
      </c>
      <c r="B26" s="152" t="s">
        <v>110</v>
      </c>
      <c r="C26" s="534" t="s">
        <v>116</v>
      </c>
      <c r="D26" s="51"/>
      <c r="E26" s="51"/>
      <c r="F26" s="51"/>
    </row>
    <row r="27" spans="1:7" x14ac:dyDescent="0.2">
      <c r="A27" s="153">
        <v>21</v>
      </c>
      <c r="B27" s="152" t="s">
        <v>111</v>
      </c>
      <c r="C27" s="534" t="s">
        <v>118</v>
      </c>
      <c r="D27" s="51"/>
      <c r="E27" s="51"/>
      <c r="F27" s="51"/>
    </row>
    <row r="28" spans="1:7" x14ac:dyDescent="0.2">
      <c r="A28" s="153">
        <v>22</v>
      </c>
      <c r="B28" s="152" t="s">
        <v>112</v>
      </c>
      <c r="C28" s="534" t="s">
        <v>436</v>
      </c>
      <c r="D28" s="51"/>
      <c r="E28" s="51"/>
      <c r="F28" s="51"/>
    </row>
    <row r="29" spans="1:7" ht="12.75" customHeight="1" x14ac:dyDescent="0.2">
      <c r="A29" s="153">
        <v>23</v>
      </c>
      <c r="B29" s="152" t="s">
        <v>438</v>
      </c>
      <c r="C29" s="534" t="s">
        <v>472</v>
      </c>
      <c r="D29" s="60"/>
      <c r="E29" s="60"/>
      <c r="F29" s="60"/>
      <c r="G29" s="3"/>
    </row>
    <row r="30" spans="1:7" ht="12.75" customHeight="1" x14ac:dyDescent="0.2">
      <c r="A30" s="679" t="s">
        <v>635</v>
      </c>
      <c r="B30" s="537"/>
      <c r="C30" s="545"/>
      <c r="D30" s="54"/>
      <c r="E30" s="54"/>
      <c r="F30" s="54"/>
      <c r="G30" s="3"/>
    </row>
    <row r="31" spans="1:7" ht="63.75" x14ac:dyDescent="0.2">
      <c r="A31" s="62" t="s">
        <v>522</v>
      </c>
      <c r="B31" s="152" t="s">
        <v>333</v>
      </c>
      <c r="C31" s="534" t="s">
        <v>685</v>
      </c>
      <c r="D31" s="58"/>
      <c r="E31" s="58"/>
      <c r="F31" s="58"/>
      <c r="G31" s="3"/>
    </row>
    <row r="32" spans="1:7" ht="12.75" customHeight="1" x14ac:dyDescent="0.2">
      <c r="A32" s="153">
        <v>32</v>
      </c>
      <c r="B32" s="152" t="s">
        <v>132</v>
      </c>
      <c r="C32" s="534" t="s">
        <v>693</v>
      </c>
      <c r="D32" s="58"/>
      <c r="E32" s="58"/>
      <c r="F32" s="58"/>
      <c r="G32" s="3"/>
    </row>
    <row r="33" spans="1:7" ht="25.5" customHeight="1" x14ac:dyDescent="0.2">
      <c r="A33" s="153">
        <v>33</v>
      </c>
      <c r="B33" s="152" t="s">
        <v>133</v>
      </c>
      <c r="C33" s="534" t="s">
        <v>684</v>
      </c>
      <c r="D33" s="58"/>
      <c r="E33" s="58"/>
      <c r="F33" s="58"/>
      <c r="G33" s="3"/>
    </row>
    <row r="34" spans="1:7" ht="12.75" customHeight="1" x14ac:dyDescent="0.2">
      <c r="A34" s="153">
        <v>34</v>
      </c>
      <c r="B34" s="152" t="s">
        <v>134</v>
      </c>
      <c r="C34" s="534" t="s">
        <v>683</v>
      </c>
      <c r="D34" s="58"/>
      <c r="E34" s="58"/>
      <c r="F34" s="58"/>
      <c r="G34" s="3"/>
    </row>
    <row r="35" spans="1:7" x14ac:dyDescent="0.2">
      <c r="A35" s="153">
        <v>35</v>
      </c>
      <c r="B35" s="152" t="s">
        <v>135</v>
      </c>
      <c r="C35" s="534" t="s">
        <v>424</v>
      </c>
      <c r="D35" s="56"/>
      <c r="E35" s="56"/>
      <c r="F35" s="56"/>
      <c r="G35" s="3"/>
    </row>
    <row r="36" spans="1:7" x14ac:dyDescent="0.2">
      <c r="A36" s="733" t="s">
        <v>818</v>
      </c>
      <c r="B36" s="734"/>
      <c r="C36" s="734"/>
      <c r="D36" s="58"/>
      <c r="E36" s="58"/>
      <c r="F36" s="58"/>
      <c r="G36" s="3"/>
    </row>
    <row r="37" spans="1:7" x14ac:dyDescent="0.2">
      <c r="A37" s="153">
        <v>36</v>
      </c>
      <c r="B37" s="152" t="s">
        <v>431</v>
      </c>
      <c r="C37" s="534" t="s">
        <v>473</v>
      </c>
      <c r="D37" s="59"/>
      <c r="E37" s="59"/>
      <c r="F37" s="59"/>
      <c r="G37" s="3"/>
    </row>
    <row r="38" spans="1:7" x14ac:dyDescent="0.2">
      <c r="A38" s="733" t="s">
        <v>819</v>
      </c>
      <c r="B38" s="734"/>
      <c r="C38" s="734"/>
      <c r="D38" s="58"/>
      <c r="E38" s="58"/>
      <c r="F38" s="58"/>
      <c r="G38" s="3"/>
    </row>
    <row r="39" spans="1:7" x14ac:dyDescent="0.2">
      <c r="A39" s="153">
        <v>37</v>
      </c>
      <c r="B39" s="152" t="s">
        <v>439</v>
      </c>
      <c r="C39" s="534" t="s">
        <v>682</v>
      </c>
      <c r="D39" s="58"/>
      <c r="E39" s="58"/>
      <c r="F39" s="58"/>
      <c r="G39" s="3"/>
    </row>
    <row r="40" spans="1:7" ht="26.45" customHeight="1" x14ac:dyDescent="0.2">
      <c r="A40" s="153">
        <v>38</v>
      </c>
      <c r="B40" s="152" t="s">
        <v>425</v>
      </c>
      <c r="C40" s="534" t="s">
        <v>503</v>
      </c>
      <c r="D40" s="58"/>
      <c r="E40" s="58"/>
      <c r="F40" s="58"/>
      <c r="G40" s="3"/>
    </row>
    <row r="41" spans="1:7" ht="27" customHeight="1" x14ac:dyDescent="0.2">
      <c r="A41" s="153">
        <v>39</v>
      </c>
      <c r="B41" s="152" t="s">
        <v>426</v>
      </c>
      <c r="C41" s="534" t="s">
        <v>504</v>
      </c>
      <c r="D41" s="58"/>
      <c r="E41" s="58"/>
      <c r="F41" s="58"/>
      <c r="G41" s="3"/>
    </row>
    <row r="42" spans="1:7" ht="29.45" customHeight="1" x14ac:dyDescent="0.2">
      <c r="A42" s="153">
        <v>40</v>
      </c>
      <c r="B42" s="152" t="s">
        <v>427</v>
      </c>
      <c r="C42" s="534" t="s">
        <v>505</v>
      </c>
      <c r="D42" s="59"/>
      <c r="E42" s="59"/>
      <c r="F42" s="59"/>
      <c r="G42" s="3"/>
    </row>
    <row r="43" spans="1:7" ht="25.5" customHeight="1" x14ac:dyDescent="0.2">
      <c r="A43" s="153">
        <v>41</v>
      </c>
      <c r="B43" s="152" t="s">
        <v>428</v>
      </c>
      <c r="C43" s="534" t="s">
        <v>506</v>
      </c>
      <c r="D43" s="59"/>
      <c r="E43" s="59"/>
      <c r="F43" s="59"/>
      <c r="G43" s="3"/>
    </row>
    <row r="44" spans="1:7" ht="25.5" x14ac:dyDescent="0.2">
      <c r="A44" s="153">
        <v>42</v>
      </c>
      <c r="B44" s="152" t="s">
        <v>430</v>
      </c>
      <c r="C44" s="546" t="s">
        <v>507</v>
      </c>
      <c r="D44" s="59"/>
      <c r="E44" s="59"/>
      <c r="F44" s="59"/>
      <c r="G44" s="3"/>
    </row>
    <row r="45" spans="1:7" x14ac:dyDescent="0.2">
      <c r="A45" s="153">
        <v>43</v>
      </c>
      <c r="B45" s="152" t="s">
        <v>137</v>
      </c>
      <c r="C45" s="534" t="s">
        <v>143</v>
      </c>
      <c r="D45" s="59"/>
      <c r="E45" s="59"/>
      <c r="F45" s="59"/>
      <c r="G45" s="3"/>
    </row>
    <row r="46" spans="1:7" x14ac:dyDescent="0.2">
      <c r="A46" s="153">
        <v>44</v>
      </c>
      <c r="B46" s="152" t="s">
        <v>138</v>
      </c>
      <c r="C46" s="534" t="s">
        <v>144</v>
      </c>
      <c r="D46" s="59"/>
      <c r="E46" s="59"/>
      <c r="F46" s="59"/>
      <c r="G46" s="3"/>
    </row>
    <row r="47" spans="1:7" x14ac:dyDescent="0.2">
      <c r="A47" s="733" t="s">
        <v>820</v>
      </c>
      <c r="B47" s="734"/>
      <c r="C47" s="734"/>
      <c r="D47" s="58"/>
      <c r="E47" s="58"/>
      <c r="F47" s="58"/>
      <c r="G47" s="3"/>
    </row>
    <row r="48" spans="1:7" x14ac:dyDescent="0.2">
      <c r="A48" s="153">
        <v>45</v>
      </c>
      <c r="B48" s="152" t="s">
        <v>479</v>
      </c>
      <c r="C48" s="534" t="s">
        <v>480</v>
      </c>
      <c r="D48" s="59"/>
      <c r="E48" s="59"/>
      <c r="F48" s="59"/>
      <c r="G48" s="3"/>
    </row>
    <row r="49" spans="1:7" x14ac:dyDescent="0.2">
      <c r="A49" s="153">
        <v>46</v>
      </c>
      <c r="B49" s="152" t="s">
        <v>49</v>
      </c>
      <c r="C49" s="534" t="s">
        <v>481</v>
      </c>
      <c r="D49" s="59"/>
      <c r="E49" s="59"/>
      <c r="F49" s="59"/>
      <c r="G49" s="3"/>
    </row>
    <row r="50" spans="1:7" x14ac:dyDescent="0.2">
      <c r="A50" s="153">
        <v>47</v>
      </c>
      <c r="B50" s="152" t="s">
        <v>139</v>
      </c>
      <c r="C50" s="534" t="s">
        <v>482</v>
      </c>
      <c r="D50" s="59"/>
      <c r="E50" s="59"/>
      <c r="F50" s="59"/>
      <c r="G50" s="3"/>
    </row>
    <row r="51" spans="1:7" x14ac:dyDescent="0.2">
      <c r="A51" s="153">
        <v>48</v>
      </c>
      <c r="B51" s="152" t="s">
        <v>140</v>
      </c>
      <c r="C51" s="546" t="s">
        <v>483</v>
      </c>
      <c r="D51" s="59"/>
      <c r="E51" s="59"/>
      <c r="F51" s="59"/>
      <c r="G51" s="3"/>
    </row>
    <row r="52" spans="1:7" ht="16.5" customHeight="1" x14ac:dyDescent="0.2">
      <c r="A52" s="153">
        <v>49</v>
      </c>
      <c r="B52" s="152" t="s">
        <v>141</v>
      </c>
      <c r="C52" s="546" t="s">
        <v>484</v>
      </c>
      <c r="D52" s="61"/>
      <c r="E52" s="61"/>
      <c r="F52" s="61"/>
      <c r="G52" s="3"/>
    </row>
    <row r="53" spans="1:7" ht="25.5" customHeight="1" x14ac:dyDescent="0.2">
      <c r="A53" s="735" t="s">
        <v>827</v>
      </c>
      <c r="B53" s="736"/>
      <c r="C53" s="737"/>
      <c r="D53" s="59"/>
      <c r="E53" s="59"/>
      <c r="F53" s="59"/>
      <c r="G53" s="3"/>
    </row>
    <row r="54" spans="1:7" ht="25.5" x14ac:dyDescent="0.2">
      <c r="A54" s="535">
        <v>50</v>
      </c>
      <c r="B54" s="152" t="s">
        <v>440</v>
      </c>
      <c r="C54" s="546" t="s">
        <v>829</v>
      </c>
      <c r="D54" s="25"/>
      <c r="E54" s="25"/>
      <c r="F54" s="25"/>
    </row>
    <row r="55" spans="1:7" x14ac:dyDescent="0.2">
      <c r="A55" s="535">
        <v>51</v>
      </c>
      <c r="B55" s="152" t="s">
        <v>645</v>
      </c>
      <c r="C55" s="680" t="s">
        <v>828</v>
      </c>
      <c r="D55" s="25"/>
      <c r="E55" s="25"/>
      <c r="F55" s="25"/>
    </row>
    <row r="56" spans="1:7" ht="25.5" customHeight="1" x14ac:dyDescent="0.2">
      <c r="A56" s="735" t="s">
        <v>817</v>
      </c>
      <c r="B56" s="736"/>
      <c r="C56" s="737"/>
      <c r="D56" s="59"/>
      <c r="E56" s="59"/>
      <c r="F56" s="59"/>
      <c r="G56" s="3"/>
    </row>
    <row r="57" spans="1:7" ht="38.25" x14ac:dyDescent="0.2">
      <c r="A57" s="535">
        <v>52</v>
      </c>
      <c r="B57" s="151" t="s">
        <v>442</v>
      </c>
      <c r="C57" s="534" t="s">
        <v>687</v>
      </c>
      <c r="D57" s="25"/>
      <c r="E57" s="25"/>
      <c r="F57" s="25"/>
    </row>
    <row r="58" spans="1:7" ht="12.75" customHeight="1" x14ac:dyDescent="0.2">
      <c r="A58" s="535">
        <v>53</v>
      </c>
      <c r="B58" s="151" t="s">
        <v>146</v>
      </c>
      <c r="C58" s="534" t="s">
        <v>681</v>
      </c>
      <c r="D58" s="25"/>
      <c r="E58" s="25"/>
      <c r="F58" s="25"/>
    </row>
    <row r="59" spans="1:7" ht="76.5" x14ac:dyDescent="0.2">
      <c r="A59" s="535">
        <v>54</v>
      </c>
      <c r="B59" s="151" t="s">
        <v>532</v>
      </c>
      <c r="C59" s="546" t="s">
        <v>646</v>
      </c>
      <c r="D59" s="25"/>
      <c r="E59" s="25"/>
      <c r="F59" s="25"/>
    </row>
    <row r="60" spans="1:7" ht="280.5" x14ac:dyDescent="0.2">
      <c r="A60" s="535">
        <v>55</v>
      </c>
      <c r="B60" s="152" t="s">
        <v>838</v>
      </c>
      <c r="C60" s="546" t="s">
        <v>845</v>
      </c>
      <c r="D60" s="25"/>
      <c r="E60" s="25"/>
      <c r="F60" s="25"/>
      <c r="G60" s="550"/>
    </row>
    <row r="61" spans="1:7" x14ac:dyDescent="0.2">
      <c r="A61" s="535">
        <v>56</v>
      </c>
      <c r="B61" s="152" t="s">
        <v>843</v>
      </c>
      <c r="C61" s="534" t="s">
        <v>844</v>
      </c>
      <c r="D61" s="25"/>
      <c r="E61" s="25"/>
      <c r="F61" s="25"/>
    </row>
    <row r="62" spans="1:7" x14ac:dyDescent="0.2">
      <c r="A62" s="535">
        <v>57</v>
      </c>
      <c r="B62" s="151" t="s">
        <v>636</v>
      </c>
      <c r="C62" s="534" t="s">
        <v>680</v>
      </c>
      <c r="D62" s="25"/>
      <c r="E62" s="25"/>
      <c r="F62" s="25"/>
    </row>
    <row r="63" spans="1:7" x14ac:dyDescent="0.2">
      <c r="A63" s="535">
        <v>58</v>
      </c>
      <c r="B63" s="152" t="s">
        <v>639</v>
      </c>
      <c r="C63" s="534" t="s">
        <v>491</v>
      </c>
      <c r="D63" s="25"/>
      <c r="E63" s="25"/>
      <c r="F63" s="25"/>
    </row>
    <row r="64" spans="1:7" x14ac:dyDescent="0.2">
      <c r="A64" s="535">
        <v>59</v>
      </c>
      <c r="B64" s="152" t="s">
        <v>640</v>
      </c>
      <c r="C64" s="534" t="s">
        <v>642</v>
      </c>
      <c r="D64" s="25"/>
      <c r="E64" s="25"/>
      <c r="F64" s="25"/>
    </row>
    <row r="65" spans="1:6" x14ac:dyDescent="0.2">
      <c r="A65" s="535">
        <v>60</v>
      </c>
      <c r="B65" s="152" t="s">
        <v>641</v>
      </c>
      <c r="C65" s="534" t="s">
        <v>643</v>
      </c>
      <c r="D65" s="25"/>
      <c r="E65" s="25"/>
      <c r="F65" s="25"/>
    </row>
    <row r="66" spans="1:6" x14ac:dyDescent="0.2">
      <c r="A66" s="535">
        <v>61</v>
      </c>
      <c r="B66" s="157" t="s">
        <v>644</v>
      </c>
      <c r="C66" s="546" t="s">
        <v>653</v>
      </c>
      <c r="D66" s="25"/>
      <c r="E66" s="25"/>
      <c r="F66" s="25"/>
    </row>
    <row r="67" spans="1:6" ht="12.75" customHeight="1" x14ac:dyDescent="0.2">
      <c r="A67" s="535">
        <v>62</v>
      </c>
      <c r="B67" s="152" t="s">
        <v>655</v>
      </c>
      <c r="C67" s="534" t="s">
        <v>679</v>
      </c>
      <c r="D67" s="25"/>
      <c r="E67" s="25"/>
      <c r="F67" s="25"/>
    </row>
    <row r="68" spans="1:6" x14ac:dyDescent="0.2">
      <c r="A68" s="535">
        <v>63</v>
      </c>
      <c r="B68" s="152" t="s">
        <v>656</v>
      </c>
      <c r="C68" s="546" t="s">
        <v>654</v>
      </c>
      <c r="D68" s="25"/>
      <c r="E68" s="25"/>
      <c r="F68" s="25"/>
    </row>
    <row r="69" spans="1:6" ht="25.5" x14ac:dyDescent="0.2">
      <c r="A69" s="535">
        <v>64</v>
      </c>
      <c r="B69" s="157" t="s">
        <v>657</v>
      </c>
      <c r="C69" s="546" t="s">
        <v>840</v>
      </c>
      <c r="D69" s="25"/>
      <c r="E69" s="25"/>
      <c r="F69" s="25"/>
    </row>
    <row r="70" spans="1:6" ht="25.5" x14ac:dyDescent="0.2">
      <c r="A70" s="535">
        <v>65</v>
      </c>
      <c r="B70" s="157" t="s">
        <v>658</v>
      </c>
      <c r="C70" s="546" t="s">
        <v>841</v>
      </c>
      <c r="D70" s="25"/>
      <c r="E70" s="25"/>
      <c r="F70" s="25"/>
    </row>
    <row r="71" spans="1:6" ht="25.5" x14ac:dyDescent="0.2">
      <c r="A71" s="535">
        <v>66</v>
      </c>
      <c r="B71" s="157" t="s">
        <v>659</v>
      </c>
      <c r="C71" s="546" t="s">
        <v>678</v>
      </c>
      <c r="D71" s="25"/>
      <c r="E71" s="25"/>
      <c r="F71" s="25"/>
    </row>
    <row r="72" spans="1:6" ht="24.75" customHeight="1" x14ac:dyDescent="0.2">
      <c r="A72" s="735" t="s">
        <v>821</v>
      </c>
      <c r="B72" s="736"/>
      <c r="C72" s="737"/>
      <c r="D72" s="25"/>
      <c r="E72" s="25"/>
      <c r="F72" s="25"/>
    </row>
    <row r="73" spans="1:6" ht="25.5" x14ac:dyDescent="0.2">
      <c r="A73" s="535">
        <v>67</v>
      </c>
      <c r="B73" s="151" t="s">
        <v>417</v>
      </c>
      <c r="C73" s="534" t="s">
        <v>677</v>
      </c>
      <c r="D73" s="25"/>
      <c r="E73" s="25"/>
      <c r="F73" s="25"/>
    </row>
    <row r="74" spans="1:6" ht="25.5" x14ac:dyDescent="0.2">
      <c r="A74" s="535">
        <v>68</v>
      </c>
      <c r="B74" s="157" t="s">
        <v>639</v>
      </c>
      <c r="C74" s="546" t="s">
        <v>668</v>
      </c>
      <c r="D74" s="25"/>
      <c r="E74" s="25"/>
      <c r="F74" s="25"/>
    </row>
    <row r="75" spans="1:6" x14ac:dyDescent="0.2">
      <c r="A75" s="535">
        <v>69</v>
      </c>
      <c r="B75" s="157" t="s">
        <v>640</v>
      </c>
      <c r="C75" s="546" t="s">
        <v>669</v>
      </c>
      <c r="D75" s="25"/>
      <c r="E75" s="25"/>
      <c r="F75" s="25"/>
    </row>
    <row r="76" spans="1:6" x14ac:dyDescent="0.2">
      <c r="A76" s="535">
        <v>70</v>
      </c>
      <c r="B76" s="157" t="s">
        <v>641</v>
      </c>
      <c r="C76" s="546" t="s">
        <v>670</v>
      </c>
      <c r="D76" s="25"/>
      <c r="E76" s="25"/>
      <c r="F76" s="25"/>
    </row>
    <row r="77" spans="1:6" x14ac:dyDescent="0.2">
      <c r="A77" s="535">
        <v>71</v>
      </c>
      <c r="B77" s="157" t="s">
        <v>644</v>
      </c>
      <c r="C77" s="546" t="s">
        <v>671</v>
      </c>
      <c r="D77" s="25"/>
      <c r="E77" s="25"/>
      <c r="F77" s="25"/>
    </row>
    <row r="78" spans="1:6" ht="12.75" customHeight="1" x14ac:dyDescent="0.2">
      <c r="A78" s="535">
        <v>72</v>
      </c>
      <c r="B78" s="157" t="s">
        <v>638</v>
      </c>
      <c r="C78" s="546" t="s">
        <v>835</v>
      </c>
      <c r="D78" s="25"/>
      <c r="E78" s="25"/>
      <c r="F78" s="25"/>
    </row>
    <row r="79" spans="1:6" ht="25.5" x14ac:dyDescent="0.2">
      <c r="A79" s="535">
        <v>73</v>
      </c>
      <c r="B79" s="157" t="s">
        <v>662</v>
      </c>
      <c r="C79" s="546" t="s">
        <v>834</v>
      </c>
      <c r="D79" s="25"/>
      <c r="E79" s="25"/>
      <c r="F79" s="25"/>
    </row>
    <row r="80" spans="1:6" ht="25.5" x14ac:dyDescent="0.2">
      <c r="A80" s="535">
        <v>74</v>
      </c>
      <c r="B80" s="157" t="s">
        <v>661</v>
      </c>
      <c r="C80" s="546" t="s">
        <v>686</v>
      </c>
      <c r="D80" s="25"/>
      <c r="E80" s="25"/>
      <c r="F80" s="25"/>
    </row>
    <row r="81" spans="1:7" ht="76.5" x14ac:dyDescent="0.2">
      <c r="A81" s="535">
        <v>75</v>
      </c>
      <c r="B81" s="151" t="s">
        <v>532</v>
      </c>
      <c r="C81" s="546" t="s">
        <v>646</v>
      </c>
      <c r="D81" s="25"/>
      <c r="E81" s="25"/>
      <c r="F81" s="25"/>
    </row>
    <row r="82" spans="1:7" ht="25.5" x14ac:dyDescent="0.2">
      <c r="A82" s="535">
        <v>76</v>
      </c>
      <c r="B82" s="152" t="s">
        <v>637</v>
      </c>
      <c r="C82" s="546" t="s">
        <v>672</v>
      </c>
      <c r="D82" s="25"/>
      <c r="E82" s="25"/>
      <c r="F82" s="25"/>
      <c r="G82" s="550"/>
    </row>
    <row r="83" spans="1:7" x14ac:dyDescent="0.2">
      <c r="A83" s="535">
        <v>77</v>
      </c>
      <c r="B83" s="152" t="s">
        <v>465</v>
      </c>
      <c r="C83" s="534" t="s">
        <v>673</v>
      </c>
      <c r="D83" s="25"/>
      <c r="E83" s="25"/>
      <c r="F83" s="25"/>
    </row>
    <row r="84" spans="1:7" ht="25.5" x14ac:dyDescent="0.2">
      <c r="A84" s="535">
        <v>78</v>
      </c>
      <c r="B84" s="157" t="s">
        <v>660</v>
      </c>
      <c r="C84" s="546" t="s">
        <v>674</v>
      </c>
      <c r="D84" s="25"/>
      <c r="E84" s="25"/>
      <c r="F84" s="25"/>
    </row>
    <row r="85" spans="1:7" ht="38.25" x14ac:dyDescent="0.2">
      <c r="A85" s="535">
        <v>79</v>
      </c>
      <c r="B85" s="157" t="s">
        <v>663</v>
      </c>
      <c r="C85" s="546" t="s">
        <v>675</v>
      </c>
      <c r="D85" s="25"/>
      <c r="E85" s="25"/>
      <c r="F85" s="25"/>
    </row>
    <row r="86" spans="1:7" x14ac:dyDescent="0.2">
      <c r="A86" s="728" t="s">
        <v>822</v>
      </c>
      <c r="B86" s="729"/>
      <c r="C86" s="730"/>
      <c r="D86" s="25"/>
      <c r="E86" s="25"/>
      <c r="F86" s="25"/>
    </row>
    <row r="87" spans="1:7" x14ac:dyDescent="0.2">
      <c r="A87" s="535">
        <v>80</v>
      </c>
      <c r="B87" s="152" t="s">
        <v>697</v>
      </c>
      <c r="C87" s="680" t="s">
        <v>701</v>
      </c>
      <c r="D87" s="550"/>
      <c r="E87" s="25"/>
      <c r="F87" s="25"/>
    </row>
    <row r="88" spans="1:7" x14ac:dyDescent="0.2">
      <c r="A88" s="535">
        <v>81</v>
      </c>
      <c r="B88" s="152" t="s">
        <v>698</v>
      </c>
      <c r="C88" s="680" t="s">
        <v>702</v>
      </c>
      <c r="D88" s="550"/>
      <c r="E88" s="25"/>
      <c r="F88" s="25"/>
    </row>
    <row r="89" spans="1:7" x14ac:dyDescent="0.2">
      <c r="A89" s="535">
        <v>82</v>
      </c>
      <c r="B89" s="152" t="s">
        <v>699</v>
      </c>
      <c r="C89" s="680" t="s">
        <v>703</v>
      </c>
      <c r="D89" s="550"/>
      <c r="E89" s="25"/>
      <c r="F89" s="25"/>
    </row>
    <row r="90" spans="1:7" x14ac:dyDescent="0.2">
      <c r="A90" s="535">
        <v>83</v>
      </c>
      <c r="B90" s="152" t="s">
        <v>700</v>
      </c>
      <c r="C90" s="680" t="s">
        <v>704</v>
      </c>
      <c r="D90" s="550"/>
      <c r="E90" s="25"/>
      <c r="F90" s="25"/>
    </row>
    <row r="91" spans="1:7" x14ac:dyDescent="0.2">
      <c r="A91" s="728" t="s">
        <v>830</v>
      </c>
      <c r="B91" s="729"/>
      <c r="C91" s="730"/>
      <c r="D91" s="25"/>
      <c r="E91" s="25"/>
      <c r="F91" s="25"/>
    </row>
    <row r="92" spans="1:7" x14ac:dyDescent="0.2">
      <c r="A92" s="535">
        <v>84</v>
      </c>
      <c r="B92" s="682" t="s">
        <v>665</v>
      </c>
      <c r="C92" s="680" t="s">
        <v>831</v>
      </c>
      <c r="D92" s="550"/>
      <c r="E92" s="25"/>
      <c r="F92" s="25"/>
    </row>
    <row r="93" spans="1:7" x14ac:dyDescent="0.2">
      <c r="A93" s="535">
        <v>85</v>
      </c>
      <c r="B93" s="157" t="s">
        <v>666</v>
      </c>
      <c r="C93" s="546" t="s">
        <v>710</v>
      </c>
      <c r="D93" s="550"/>
      <c r="E93" s="25"/>
      <c r="F93" s="25"/>
    </row>
    <row r="94" spans="1:7" x14ac:dyDescent="0.2">
      <c r="A94" s="535">
        <v>86</v>
      </c>
      <c r="B94" s="682" t="s">
        <v>667</v>
      </c>
      <c r="C94" s="680" t="s">
        <v>832</v>
      </c>
      <c r="D94" s="550"/>
      <c r="E94" s="25"/>
      <c r="F94" s="25"/>
    </row>
    <row r="95" spans="1:7" ht="51" x14ac:dyDescent="0.2">
      <c r="A95" s="535">
        <v>87</v>
      </c>
      <c r="B95" s="157" t="s">
        <v>664</v>
      </c>
      <c r="C95" s="546" t="s">
        <v>676</v>
      </c>
      <c r="D95" s="25"/>
      <c r="E95" s="25"/>
      <c r="F95" s="25"/>
    </row>
    <row r="96" spans="1:7" x14ac:dyDescent="0.2">
      <c r="A96" s="158"/>
      <c r="B96" s="538"/>
      <c r="C96" s="547"/>
      <c r="D96" s="25"/>
      <c r="E96" s="25"/>
      <c r="F96" s="25"/>
    </row>
    <row r="97" spans="1:6" x14ac:dyDescent="0.2">
      <c r="A97" s="158"/>
      <c r="B97" s="538"/>
      <c r="C97" s="547"/>
      <c r="D97" s="25"/>
      <c r="E97" s="25"/>
      <c r="F97" s="25"/>
    </row>
    <row r="98" spans="1:6" x14ac:dyDescent="0.2">
      <c r="A98" s="158"/>
      <c r="B98" s="538"/>
      <c r="C98" s="547"/>
      <c r="D98" s="25"/>
      <c r="E98" s="25"/>
      <c r="F98" s="25"/>
    </row>
    <row r="99" spans="1:6" ht="14.25" x14ac:dyDescent="0.2">
      <c r="A99" s="159"/>
      <c r="B99" s="539"/>
      <c r="C99" s="548"/>
      <c r="D99" s="43"/>
      <c r="E99" s="43"/>
      <c r="F99" s="43"/>
    </row>
    <row r="100" spans="1:6" ht="14.25" x14ac:dyDescent="0.2">
      <c r="A100" s="159"/>
      <c r="B100" s="539"/>
      <c r="C100" s="548"/>
      <c r="D100" s="43"/>
      <c r="E100" s="43"/>
      <c r="F100" s="43"/>
    </row>
    <row r="101" spans="1:6" ht="14.25" x14ac:dyDescent="0.2">
      <c r="A101" s="159"/>
      <c r="B101" s="539"/>
      <c r="C101" s="548"/>
      <c r="D101" s="43"/>
      <c r="E101" s="43"/>
      <c r="F101" s="43"/>
    </row>
    <row r="102" spans="1:6" ht="14.25" x14ac:dyDescent="0.2">
      <c r="A102" s="159"/>
      <c r="B102" s="539"/>
      <c r="C102" s="548"/>
      <c r="D102" s="43"/>
      <c r="E102" s="43"/>
      <c r="F102" s="43"/>
    </row>
    <row r="103" spans="1:6" ht="14.25" x14ac:dyDescent="0.2">
      <c r="A103" s="159"/>
      <c r="B103" s="539"/>
      <c r="C103" s="548"/>
      <c r="D103" s="43"/>
      <c r="E103" s="43"/>
      <c r="F103" s="43"/>
    </row>
    <row r="104" spans="1:6" ht="14.25" x14ac:dyDescent="0.2">
      <c r="A104" s="159"/>
      <c r="B104" s="539"/>
      <c r="C104" s="548"/>
      <c r="D104" s="43"/>
      <c r="E104" s="43"/>
      <c r="F104" s="43"/>
    </row>
    <row r="105" spans="1:6" ht="14.25" x14ac:dyDescent="0.2">
      <c r="A105" s="159"/>
      <c r="B105" s="539"/>
      <c r="C105" s="548"/>
      <c r="D105" s="43"/>
      <c r="E105" s="43"/>
      <c r="F105" s="43"/>
    </row>
    <row r="106" spans="1:6" ht="14.25" x14ac:dyDescent="0.2">
      <c r="A106" s="159"/>
      <c r="B106" s="539"/>
      <c r="C106" s="548"/>
      <c r="D106" s="43"/>
      <c r="E106" s="43"/>
      <c r="F106" s="43"/>
    </row>
    <row r="107" spans="1:6" ht="14.25" x14ac:dyDescent="0.2">
      <c r="A107" s="159"/>
      <c r="B107" s="539"/>
      <c r="C107" s="548"/>
      <c r="D107" s="43"/>
      <c r="E107" s="43"/>
      <c r="F107" s="43"/>
    </row>
    <row r="108" spans="1:6" ht="14.25" x14ac:dyDescent="0.2">
      <c r="A108" s="159"/>
      <c r="B108" s="539"/>
      <c r="C108" s="548"/>
      <c r="D108" s="43"/>
      <c r="E108" s="43"/>
      <c r="F108" s="43"/>
    </row>
    <row r="109" spans="1:6" ht="14.25" x14ac:dyDescent="0.2">
      <c r="A109" s="159"/>
      <c r="B109" s="539"/>
      <c r="C109" s="548"/>
      <c r="D109" s="43"/>
      <c r="E109" s="43"/>
      <c r="F109" s="43"/>
    </row>
    <row r="110" spans="1:6" ht="14.25" x14ac:dyDescent="0.2">
      <c r="A110" s="159"/>
      <c r="B110" s="539"/>
      <c r="C110" s="548"/>
      <c r="D110" s="43"/>
      <c r="E110" s="43"/>
      <c r="F110" s="43"/>
    </row>
    <row r="111" spans="1:6" ht="14.25" x14ac:dyDescent="0.2">
      <c r="A111" s="159"/>
      <c r="B111" s="539"/>
      <c r="C111" s="548"/>
      <c r="D111" s="43"/>
      <c r="E111" s="43"/>
      <c r="F111" s="43"/>
    </row>
    <row r="112" spans="1:6" ht="14.25" x14ac:dyDescent="0.2">
      <c r="A112" s="159"/>
      <c r="B112" s="539"/>
      <c r="C112" s="548"/>
      <c r="D112" s="43"/>
      <c r="E112" s="43"/>
      <c r="F112" s="43"/>
    </row>
    <row r="113" spans="1:6" ht="14.25" x14ac:dyDescent="0.2">
      <c r="A113" s="159"/>
      <c r="B113" s="539"/>
      <c r="C113" s="548"/>
      <c r="D113" s="43"/>
      <c r="E113" s="43"/>
      <c r="F113" s="43"/>
    </row>
    <row r="114" spans="1:6" ht="14.25" x14ac:dyDescent="0.2">
      <c r="A114" s="159"/>
      <c r="B114" s="539"/>
      <c r="C114" s="548"/>
      <c r="D114" s="43"/>
      <c r="E114" s="43"/>
      <c r="F114" s="43"/>
    </row>
    <row r="115" spans="1:6" ht="14.25" x14ac:dyDescent="0.2">
      <c r="A115" s="159"/>
      <c r="B115" s="539"/>
      <c r="C115" s="548"/>
      <c r="D115" s="43"/>
      <c r="E115" s="43"/>
      <c r="F115" s="43"/>
    </row>
    <row r="116" spans="1:6" ht="14.25" x14ac:dyDescent="0.2">
      <c r="A116" s="159"/>
      <c r="B116" s="539"/>
      <c r="C116" s="548"/>
      <c r="D116" s="43"/>
      <c r="E116" s="43"/>
      <c r="F116" s="43"/>
    </row>
    <row r="117" spans="1:6" ht="14.25" x14ac:dyDescent="0.2">
      <c r="A117" s="159"/>
      <c r="B117" s="539"/>
      <c r="C117" s="548"/>
      <c r="D117" s="43"/>
      <c r="E117" s="43"/>
      <c r="F117" s="43"/>
    </row>
    <row r="118" spans="1:6" ht="14.25" x14ac:dyDescent="0.2">
      <c r="A118" s="159"/>
      <c r="B118" s="539"/>
      <c r="C118" s="548"/>
      <c r="D118" s="43"/>
      <c r="E118" s="43"/>
      <c r="F118" s="43"/>
    </row>
    <row r="119" spans="1:6" ht="14.25" x14ac:dyDescent="0.2">
      <c r="A119" s="159"/>
      <c r="B119" s="539"/>
      <c r="C119" s="548"/>
      <c r="D119" s="43"/>
      <c r="E119" s="43"/>
      <c r="F119" s="43"/>
    </row>
    <row r="120" spans="1:6" ht="14.25" x14ac:dyDescent="0.2">
      <c r="A120" s="159"/>
      <c r="B120" s="539"/>
      <c r="C120" s="548"/>
      <c r="D120" s="43"/>
      <c r="E120" s="43"/>
      <c r="F120" s="43"/>
    </row>
  </sheetData>
  <sheetProtection algorithmName="SHA-512" hashValue="sb3+bsLoIlBiwUYJnlw5gDiLDxd9hsI+esolLbB8UaQzhgKWZislF3R5401Z/KNg6RGLE2FEP9ZmnbkyIIYrog==" saltValue="qonhIf4SzfWY9A0VPCjM7w==" spinCount="100000" sheet="1" objects="1" scenarios="1" selectLockedCells="1" selectUnlockedCells="1"/>
  <mergeCells count="11">
    <mergeCell ref="A91:C91"/>
    <mergeCell ref="A1:C2"/>
    <mergeCell ref="A3:C4"/>
    <mergeCell ref="A86:C86"/>
    <mergeCell ref="A36:C36"/>
    <mergeCell ref="A53:C53"/>
    <mergeCell ref="A6:C6"/>
    <mergeCell ref="A56:C56"/>
    <mergeCell ref="A72:C72"/>
    <mergeCell ref="A47:C47"/>
    <mergeCell ref="A38:C38"/>
  </mergeCells>
  <pageMargins left="0.25" right="0.25" top="0.75" bottom="0.75" header="0.3" footer="0.3"/>
  <pageSetup scale="88" fitToHeight="0"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theme="3" tint="0.59999389629810485"/>
    <pageSetUpPr fitToPage="1"/>
  </sheetPr>
  <dimension ref="A1:BF255"/>
  <sheetViews>
    <sheetView zoomScaleNormal="100" zoomScaleSheetLayoutView="100" workbookViewId="0">
      <selection activeCell="J6" sqref="J6:L30"/>
    </sheetView>
  </sheetViews>
  <sheetFormatPr defaultColWidth="9.140625" defaultRowHeight="12.75" x14ac:dyDescent="0.2"/>
  <cols>
    <col min="1" max="1" width="6.7109375" style="7" customWidth="1"/>
    <col min="2" max="2" width="13.85546875" style="7" customWidth="1"/>
    <col min="3" max="3" width="12.7109375" style="7" customWidth="1"/>
    <col min="4" max="4" width="12" style="7" bestFit="1" customWidth="1"/>
    <col min="5" max="5" width="16.5703125" style="7" bestFit="1" customWidth="1"/>
    <col min="6" max="6" width="12.85546875" style="7" bestFit="1" customWidth="1"/>
    <col min="7" max="7" width="13.28515625" style="7" bestFit="1" customWidth="1"/>
    <col min="8" max="8" width="13.42578125" style="7" bestFit="1" customWidth="1"/>
    <col min="9" max="9" width="11.28515625" style="7" bestFit="1" customWidth="1"/>
    <col min="10" max="10" width="13.28515625" style="7" bestFit="1" customWidth="1"/>
    <col min="11" max="11" width="19.140625" style="7" customWidth="1"/>
    <col min="12" max="12" width="59.7109375" style="7" customWidth="1"/>
    <col min="13" max="13" width="10.28515625" style="317" hidden="1" customWidth="1"/>
    <col min="14" max="14" width="10.28515625" style="318" hidden="1" customWidth="1"/>
    <col min="15" max="19" width="9.28515625" style="318" hidden="1" customWidth="1"/>
    <col min="20" max="20" width="9.28515625" style="319" hidden="1" customWidth="1"/>
    <col min="21" max="25" width="9.28515625" style="318" hidden="1" customWidth="1"/>
    <col min="26" max="26" width="9.28515625" style="319" hidden="1" customWidth="1"/>
    <col min="27" max="29" width="10.85546875" style="318" hidden="1" customWidth="1"/>
    <col min="30" max="31" width="9.28515625" style="318" hidden="1" customWidth="1"/>
    <col min="32" max="32" width="9.28515625" style="319" hidden="1" customWidth="1"/>
    <col min="33" max="37" width="9.28515625" style="318" hidden="1" customWidth="1"/>
    <col min="38" max="38" width="9.28515625" style="319" hidden="1" customWidth="1"/>
    <col min="39" max="43" width="9.28515625" style="318" hidden="1" customWidth="1"/>
    <col min="44" max="44" width="9.28515625" style="319" hidden="1" customWidth="1"/>
    <col min="45" max="47" width="10.85546875" style="318" hidden="1" customWidth="1"/>
    <col min="48" max="49" width="9.28515625" style="318" hidden="1" customWidth="1"/>
    <col min="50" max="50" width="9.28515625" style="319" hidden="1" customWidth="1"/>
    <col min="51" max="51" width="2.7109375" style="7" customWidth="1"/>
    <col min="52" max="52" width="20.5703125" style="7" customWidth="1"/>
    <col min="53" max="55" width="13.5703125" style="7" customWidth="1"/>
    <col min="56" max="16384" width="9.140625" style="7"/>
  </cols>
  <sheetData>
    <row r="1" spans="1:58" ht="17.25" customHeight="1" x14ac:dyDescent="0.2">
      <c r="A1" s="743" t="s">
        <v>846</v>
      </c>
      <c r="B1" s="744"/>
      <c r="C1" s="744"/>
      <c r="D1" s="744"/>
      <c r="E1" s="744"/>
      <c r="F1" s="744"/>
      <c r="G1" s="744"/>
      <c r="H1" s="744"/>
      <c r="I1" s="744"/>
      <c r="J1" s="744"/>
      <c r="K1" s="744"/>
      <c r="L1" s="618"/>
      <c r="M1" s="320"/>
      <c r="N1" s="320"/>
      <c r="O1" s="616"/>
      <c r="P1" s="617"/>
      <c r="Q1" s="617"/>
      <c r="R1" s="617"/>
      <c r="S1" s="617"/>
      <c r="T1" s="618"/>
      <c r="U1" s="616"/>
      <c r="V1" s="617"/>
      <c r="W1" s="617"/>
      <c r="X1" s="617"/>
      <c r="Y1" s="617"/>
      <c r="Z1" s="618"/>
      <c r="AA1" s="320"/>
      <c r="AB1" s="320"/>
      <c r="AC1" s="320"/>
      <c r="AD1" s="320"/>
      <c r="AE1" s="320"/>
      <c r="AF1" s="276"/>
      <c r="AG1" s="320"/>
      <c r="AH1" s="320"/>
      <c r="AI1" s="320"/>
      <c r="AJ1" s="320"/>
      <c r="AK1" s="320"/>
      <c r="AL1" s="320"/>
      <c r="AM1" s="616"/>
      <c r="AN1" s="617"/>
      <c r="AO1" s="617"/>
      <c r="AP1" s="617"/>
      <c r="AQ1" s="617"/>
      <c r="AR1" s="618"/>
      <c r="AS1" s="519"/>
      <c r="AT1" s="320"/>
      <c r="AU1" s="320"/>
      <c r="AV1" s="320"/>
      <c r="AW1" s="320"/>
      <c r="AX1" s="276"/>
      <c r="AZ1" s="742" t="s">
        <v>92</v>
      </c>
      <c r="BA1" s="742"/>
      <c r="BB1" s="742"/>
      <c r="BC1" s="742"/>
    </row>
    <row r="2" spans="1:58" ht="17.45" customHeight="1" x14ac:dyDescent="0.2">
      <c r="A2" s="725"/>
      <c r="B2" s="726"/>
      <c r="C2" s="726"/>
      <c r="D2" s="726"/>
      <c r="E2" s="726"/>
      <c r="F2" s="726"/>
      <c r="G2" s="726"/>
      <c r="H2" s="726"/>
      <c r="I2" s="726"/>
      <c r="J2" s="726"/>
      <c r="K2" s="726"/>
      <c r="L2" s="276"/>
      <c r="M2" s="320"/>
      <c r="N2" s="320"/>
      <c r="O2" s="519"/>
      <c r="P2" s="320"/>
      <c r="Q2" s="320"/>
      <c r="R2" s="320"/>
      <c r="S2" s="624"/>
      <c r="T2" s="276"/>
      <c r="U2" s="519"/>
      <c r="V2" s="320"/>
      <c r="W2" s="320"/>
      <c r="X2" s="320"/>
      <c r="Y2" s="320"/>
      <c r="Z2" s="276"/>
      <c r="AA2" s="320"/>
      <c r="AB2" s="320"/>
      <c r="AC2" s="320"/>
      <c r="AD2" s="320"/>
      <c r="AE2" s="320"/>
      <c r="AF2" s="276"/>
      <c r="AG2" s="320"/>
      <c r="AH2" s="320"/>
      <c r="AI2" s="320"/>
      <c r="AJ2" s="320"/>
      <c r="AK2" s="320"/>
      <c r="AL2" s="320"/>
      <c r="AM2" s="519"/>
      <c r="AN2" s="320"/>
      <c r="AO2" s="320"/>
      <c r="AP2" s="320"/>
      <c r="AQ2" s="320"/>
      <c r="AR2" s="276"/>
      <c r="AS2" s="519"/>
      <c r="AT2" s="320"/>
      <c r="AU2" s="320"/>
      <c r="AV2" s="320"/>
      <c r="AW2" s="320"/>
      <c r="AX2" s="276"/>
      <c r="AZ2" s="741" t="s">
        <v>462</v>
      </c>
      <c r="BA2" s="741"/>
      <c r="BB2" s="741"/>
      <c r="BC2" s="741"/>
    </row>
    <row r="3" spans="1:58" ht="17.45" customHeight="1" x14ac:dyDescent="0.2">
      <c r="A3" s="725"/>
      <c r="B3" s="726"/>
      <c r="C3" s="726"/>
      <c r="D3" s="726"/>
      <c r="E3" s="726"/>
      <c r="F3" s="726"/>
      <c r="G3" s="726"/>
      <c r="H3" s="726"/>
      <c r="I3" s="726"/>
      <c r="J3" s="726"/>
      <c r="K3" s="726"/>
      <c r="L3" s="276"/>
      <c r="M3" s="320"/>
      <c r="N3" s="320"/>
      <c r="O3" s="519"/>
      <c r="P3" s="320"/>
      <c r="Q3" s="320"/>
      <c r="R3" s="320"/>
      <c r="S3" s="624"/>
      <c r="T3" s="276"/>
      <c r="U3" s="519"/>
      <c r="V3" s="320"/>
      <c r="W3" s="320"/>
      <c r="X3" s="320"/>
      <c r="Y3" s="320"/>
      <c r="Z3" s="276"/>
      <c r="AA3" s="320"/>
      <c r="AB3" s="320"/>
      <c r="AC3" s="320"/>
      <c r="AD3" s="320"/>
      <c r="AE3" s="320"/>
      <c r="AF3" s="276"/>
      <c r="AG3" s="320"/>
      <c r="AH3" s="320"/>
      <c r="AI3" s="320"/>
      <c r="AJ3" s="320"/>
      <c r="AK3" s="320"/>
      <c r="AL3" s="320"/>
      <c r="AM3" s="519"/>
      <c r="AN3" s="320"/>
      <c r="AO3" s="320"/>
      <c r="AP3" s="320"/>
      <c r="AQ3" s="320"/>
      <c r="AR3" s="276"/>
      <c r="AS3" s="519"/>
      <c r="AT3" s="320"/>
      <c r="AU3" s="320"/>
      <c r="AV3" s="320"/>
      <c r="AW3" s="320"/>
      <c r="AX3" s="276"/>
      <c r="AZ3" s="740" t="s">
        <v>463</v>
      </c>
      <c r="BA3" s="740"/>
      <c r="BB3" s="740"/>
      <c r="BC3" s="740"/>
    </row>
    <row r="4" spans="1:58" ht="17.45" customHeight="1" thickBot="1" x14ac:dyDescent="0.25">
      <c r="A4" s="725"/>
      <c r="B4" s="726"/>
      <c r="C4" s="726"/>
      <c r="D4" s="726"/>
      <c r="E4" s="726"/>
      <c r="F4" s="726"/>
      <c r="G4" s="726"/>
      <c r="H4" s="726"/>
      <c r="I4" s="726"/>
      <c r="J4" s="726"/>
      <c r="K4" s="726"/>
      <c r="L4" s="276"/>
      <c r="M4" s="320"/>
      <c r="N4" s="320"/>
      <c r="O4" s="620">
        <f>'Worksheet 2a'!D13</f>
        <v>0</v>
      </c>
      <c r="P4" s="621"/>
      <c r="Q4" s="621"/>
      <c r="R4" s="621"/>
      <c r="S4" s="621"/>
      <c r="T4" s="622"/>
      <c r="U4" s="620">
        <f>'Worksheet 2a'!D27</f>
        <v>0</v>
      </c>
      <c r="V4" s="621"/>
      <c r="W4" s="621"/>
      <c r="X4" s="621"/>
      <c r="Y4" s="621"/>
      <c r="Z4" s="622"/>
      <c r="AA4" s="619">
        <f>'Worksheet 2a'!D41</f>
        <v>0</v>
      </c>
      <c r="AB4" s="621"/>
      <c r="AC4" s="621"/>
      <c r="AD4" s="621"/>
      <c r="AE4" s="621"/>
      <c r="AF4" s="622"/>
      <c r="AG4" s="619">
        <f>'Worksheet 2b'!D13</f>
        <v>0</v>
      </c>
      <c r="AH4" s="623"/>
      <c r="AI4" s="623"/>
      <c r="AJ4" s="623"/>
      <c r="AK4" s="623"/>
      <c r="AL4" s="623"/>
      <c r="AM4" s="620">
        <f>'Worksheet 2b'!D27</f>
        <v>0</v>
      </c>
      <c r="AN4" s="621"/>
      <c r="AO4" s="621"/>
      <c r="AP4" s="621"/>
      <c r="AQ4" s="621"/>
      <c r="AR4" s="622"/>
      <c r="AS4" s="619">
        <f>'Worksheet 2b'!D41</f>
        <v>0</v>
      </c>
      <c r="AT4" s="621"/>
      <c r="AU4" s="621"/>
      <c r="AV4" s="621"/>
      <c r="AW4" s="621"/>
      <c r="AX4" s="622"/>
      <c r="AZ4" s="739" t="s">
        <v>464</v>
      </c>
      <c r="BA4" s="739"/>
      <c r="BB4" s="739"/>
      <c r="BC4" s="739"/>
    </row>
    <row r="5" spans="1:58" ht="52.5" thickBot="1" x14ac:dyDescent="0.3">
      <c r="A5" s="686"/>
      <c r="B5" s="687" t="s">
        <v>452</v>
      </c>
      <c r="C5" s="687" t="s">
        <v>41</v>
      </c>
      <c r="D5" s="687" t="s">
        <v>531</v>
      </c>
      <c r="E5" s="687" t="s">
        <v>692</v>
      </c>
      <c r="F5" s="688" t="s">
        <v>560</v>
      </c>
      <c r="G5" s="689" t="s">
        <v>604</v>
      </c>
      <c r="H5" s="688" t="s">
        <v>605</v>
      </c>
      <c r="I5" s="687" t="s">
        <v>606</v>
      </c>
      <c r="J5" s="687" t="s">
        <v>527</v>
      </c>
      <c r="K5" s="689" t="s">
        <v>546</v>
      </c>
      <c r="L5" s="690" t="s">
        <v>42</v>
      </c>
      <c r="M5" s="308" t="s">
        <v>578</v>
      </c>
      <c r="N5" s="307" t="s">
        <v>561</v>
      </c>
      <c r="O5" s="305" t="s">
        <v>579</v>
      </c>
      <c r="P5" s="306" t="s">
        <v>580</v>
      </c>
      <c r="Q5" s="306" t="s">
        <v>581</v>
      </c>
      <c r="R5" s="306" t="s">
        <v>582</v>
      </c>
      <c r="S5" s="307" t="s">
        <v>583</v>
      </c>
      <c r="T5" s="308" t="s">
        <v>584</v>
      </c>
      <c r="U5" s="305" t="s">
        <v>585</v>
      </c>
      <c r="V5" s="306" t="s">
        <v>586</v>
      </c>
      <c r="W5" s="306" t="s">
        <v>587</v>
      </c>
      <c r="X5" s="306" t="s">
        <v>588</v>
      </c>
      <c r="Y5" s="307" t="s">
        <v>589</v>
      </c>
      <c r="Z5" s="308" t="s">
        <v>590</v>
      </c>
      <c r="AA5" s="305" t="s">
        <v>591</v>
      </c>
      <c r="AB5" s="306" t="s">
        <v>592</v>
      </c>
      <c r="AC5" s="306" t="s">
        <v>593</v>
      </c>
      <c r="AD5" s="306" t="s">
        <v>594</v>
      </c>
      <c r="AE5" s="307" t="s">
        <v>595</v>
      </c>
      <c r="AF5" s="308" t="s">
        <v>596</v>
      </c>
      <c r="AG5" s="305" t="s">
        <v>617</v>
      </c>
      <c r="AH5" s="306" t="s">
        <v>618</v>
      </c>
      <c r="AI5" s="306" t="s">
        <v>619</v>
      </c>
      <c r="AJ5" s="306" t="s">
        <v>621</v>
      </c>
      <c r="AK5" s="307" t="s">
        <v>622</v>
      </c>
      <c r="AL5" s="308" t="s">
        <v>623</v>
      </c>
      <c r="AM5" s="305" t="s">
        <v>624</v>
      </c>
      <c r="AN5" s="306" t="s">
        <v>625</v>
      </c>
      <c r="AO5" s="306" t="s">
        <v>626</v>
      </c>
      <c r="AP5" s="306" t="s">
        <v>620</v>
      </c>
      <c r="AQ5" s="307" t="s">
        <v>627</v>
      </c>
      <c r="AR5" s="308" t="s">
        <v>628</v>
      </c>
      <c r="AS5" s="305" t="s">
        <v>629</v>
      </c>
      <c r="AT5" s="306" t="s">
        <v>630</v>
      </c>
      <c r="AU5" s="306" t="s">
        <v>631</v>
      </c>
      <c r="AV5" s="306" t="s">
        <v>632</v>
      </c>
      <c r="AW5" s="307" t="s">
        <v>633</v>
      </c>
      <c r="AX5" s="308" t="s">
        <v>634</v>
      </c>
      <c r="AY5" s="8"/>
    </row>
    <row r="6" spans="1:58" ht="12.75" customHeight="1" x14ac:dyDescent="0.2">
      <c r="A6" s="683">
        <v>1</v>
      </c>
      <c r="B6" s="177">
        <v>9999001</v>
      </c>
      <c r="C6" s="178">
        <v>41585</v>
      </c>
      <c r="D6" s="179" t="s">
        <v>536</v>
      </c>
      <c r="E6" s="179" t="s">
        <v>54</v>
      </c>
      <c r="F6" s="179" t="s">
        <v>538</v>
      </c>
      <c r="G6" s="177" t="s">
        <v>530</v>
      </c>
      <c r="H6" s="177" t="s">
        <v>530</v>
      </c>
      <c r="I6" s="177" t="s">
        <v>530</v>
      </c>
      <c r="J6" s="177" t="s">
        <v>530</v>
      </c>
      <c r="K6" s="179" t="s">
        <v>548</v>
      </c>
      <c r="L6" s="180"/>
      <c r="M6" s="315">
        <f t="shared" ref="M6:M69" si="0">1-N6</f>
        <v>0</v>
      </c>
      <c r="N6" s="316">
        <f t="shared" ref="N6:N69" si="1">IF(F6="Related",S6*Y6*AE6*AK6*AQ6*AW6,1)</f>
        <v>1</v>
      </c>
      <c r="O6" s="310" t="str">
        <f ca="1">IF(OR(ISBLANK('Worksheet 2a'!$D$13),ISBLANK($D6),ISBLANK($E6),ISERROR(VLOOKUP('Worksheet 2a'!$D$13,INDIRECT(VLOOKUP('Crash Summary Worksheet'!$D6,'Crash Types &amp; Calculations'!$M$5:$N$9,2,FALSE)),VLOOKUP('Crash Summary Worksheet'!$E6,'Crash Types &amp; Calculations'!$D$5:$K$25,8,FALSE),FALSE))),"-",VLOOKUP('Worksheet 2a'!$D$13,INDIRECT(VLOOKUP('Crash Summary Worksheet'!$D6,'Crash Types &amp; Calculations'!$M$5:$N$9,2,FALSE)),VLOOKUP('Crash Summary Worksheet'!$E6,'Crash Types &amp; Calculations'!$D$5:$K$25,8,FALSE),FALSE))</f>
        <v>-</v>
      </c>
      <c r="P6" s="311" t="str">
        <f ca="1">IF(OR(ISBLANK('Worksheet 2a'!$D$13),ISBLANK($D6),ISBLANK($E6)),"-",VLOOKUP('Worksheet 2a'!$D$13,INDIRECT(VLOOKUP('Crash Summary Worksheet'!$D6,'Crash Types &amp; Calculations'!$M$5:$N$9,2,FALSE)),MATCH("All",'CMFs Fatal'!$A$1:$T$1,0),FALSE))</f>
        <v>-</v>
      </c>
      <c r="Q6" s="311" t="str">
        <f ca="1">IF(OR(ISBLANK('Worksheet 2a'!$D$13),ISBLANK($D6),ISBLANK($E6),$H6="N",ISBLANK($H6)),"-",VLOOKUP('Worksheet 2a'!$D$13,INDIRECT(VLOOKUP('Crash Summary Worksheet'!$D6,'Crash Types &amp; Calculations'!$M$5:$N$9,2,FALSE)),VLOOKUP("Wet Pavement",'Crash Types &amp; Calculations'!$D$5:$K$25,8,FALSE),FALSE))</f>
        <v>-</v>
      </c>
      <c r="R6" s="312" t="str">
        <f ca="1">IF(OR(ISBLANK('Worksheet 2a'!$D$13),ISBLANK($D6),ISBLANK($E6),$G6="N",ISBLANK($G6)),"-",VLOOKUP('Worksheet 2a'!$D$13,INDIRECT(VLOOKUP('Crash Summary Worksheet'!$D6,'Crash Types &amp; Calculations'!$M$5:$N$9,2,FALSE)),VLOOKUP("Night",'Crash Types &amp; Calculations'!$D$5:$K$25,8,FALSE),FALSE))</f>
        <v>-</v>
      </c>
      <c r="S6" s="309">
        <f>IF(ISBLANK('Worksheet 2a'!$D$13),1,IF(MIN(O6,P6,Q6,R6)=MAX(O6,P6,Q6,R6),MIN(O6,P6,Q6,R6),MIN(O6,P6,Q6,R6)*MAX(O6,P6,Q6,R6)))</f>
        <v>1</v>
      </c>
      <c r="T6" s="314">
        <f t="shared" ref="T6:T69" si="2">IF(SUM(1-$S6,1-$Y6,1-$AE6,1-$AK6,1-$AQ6,1-$AW6)=0,0,$M6*(1-S6)/SUM(1-$S6,1-$Y6,1-$AE6,1-$AK6,1-$AQ6,1-$AW6))</f>
        <v>0</v>
      </c>
      <c r="U6" s="310" t="str">
        <f ca="1">IF(OR(ISBLANK('Worksheet 2a'!$D$27),ISBLANK($D6),ISBLANK($E6),ISERROR(VLOOKUP('Worksheet 2a'!$D$27,INDIRECT(VLOOKUP('Crash Summary Worksheet'!$D6,'Crash Types &amp; Calculations'!$M$5:$N$9,2,FALSE)),VLOOKUP('Crash Summary Worksheet'!$E6,'Crash Types &amp; Calculations'!$D$5:$K$25,8,FALSE),FALSE))),"-",VLOOKUP('Worksheet 2a'!$D$27,INDIRECT(VLOOKUP('Crash Summary Worksheet'!$D6,'Crash Types &amp; Calculations'!$M$5:$N$9,2,FALSE)),VLOOKUP('Crash Summary Worksheet'!$E6,'Crash Types &amp; Calculations'!$D$5:$K$25,8,FALSE),FALSE))</f>
        <v>-</v>
      </c>
      <c r="V6" s="311" t="str">
        <f ca="1">IF(OR(ISBLANK('Worksheet 2a'!$D$27),ISBLANK($D6),ISBLANK($E6)),"-",VLOOKUP('Worksheet 2a'!$D$27,INDIRECT(VLOOKUP('Crash Summary Worksheet'!$D6,'Crash Types &amp; Calculations'!$M$5:$N$9,2,FALSE)),MATCH("All",'CMFs Fatal'!$A$1:$T$1,0),FALSE))</f>
        <v>-</v>
      </c>
      <c r="W6" s="311" t="str">
        <f ca="1">IF(OR(ISBLANK('Worksheet 2a'!$D$27),ISBLANK($D6),ISBLANK($E6),$H6="N",ISBLANK($H6)),"-",VLOOKUP('Worksheet 2a'!$D$27,INDIRECT(VLOOKUP('Crash Summary Worksheet'!$D6,'Crash Types &amp; Calculations'!$M$5:$N$9,2,FALSE)),VLOOKUP("Wet Pavement",'Crash Types &amp; Calculations'!$D$5:$K$25,8,FALSE),FALSE))</f>
        <v>-</v>
      </c>
      <c r="X6" s="312" t="str">
        <f ca="1">IF(OR(ISBLANK('Worksheet 2a'!$D$27),ISBLANK($D6),ISBLANK($E6),$G6="N",ISBLANK($G6)),"-",VLOOKUP('Worksheet 2a'!$D$27,INDIRECT(VLOOKUP('Crash Summary Worksheet'!$D6,'Crash Types &amp; Calculations'!$M$5:$N$9,2,FALSE)),VLOOKUP("Night",'Crash Types &amp; Calculations'!$D$5:$K$25,8,FALSE),FALSE))</f>
        <v>-</v>
      </c>
      <c r="Y6" s="309">
        <f>IF(ISBLANK('Worksheet 2a'!$D$27),1,IF(MIN(U6,V6,W6,X6)=MAX(U6,V6,W6,X6),MIN(U6,V6,W6,X6),MIN(U6,V6,W6,X6)*MAX(U6,V6,W6,X6)))</f>
        <v>1</v>
      </c>
      <c r="Z6" s="314">
        <f t="shared" ref="Z6:Z69" si="3">IF(SUM(1-$S6,1-$Y6,1-$AE6,1-$AK6,1-$AQ6,1-$AW6)=0,0,$M6*(1-Y6)/SUM(1-$S6,1-$Y6,1-$AE6,1-$AK6,1-$AQ6,1-$AW6))</f>
        <v>0</v>
      </c>
      <c r="AA6" s="310" t="str">
        <f ca="1">IF(OR(ISBLANK('Worksheet 2a'!$D$41),ISBLANK($D6),ISBLANK($E6),ISERROR(VLOOKUP('Worksheet 2a'!$D$41,INDIRECT(VLOOKUP('Crash Summary Worksheet'!$D6,'Crash Types &amp; Calculations'!$M$5:$N$9,2,FALSE)),VLOOKUP('Crash Summary Worksheet'!$E6,'Crash Types &amp; Calculations'!$D$5:$K$25,8,FALSE),FALSE))),"-",VLOOKUP('Worksheet 2a'!$D$41,INDIRECT(VLOOKUP('Crash Summary Worksheet'!$D6,'Crash Types &amp; Calculations'!$M$5:$N$9,2,FALSE)),VLOOKUP('Crash Summary Worksheet'!$E6,'Crash Types &amp; Calculations'!$D$5:$K$25,8,FALSE),FALSE))</f>
        <v>-</v>
      </c>
      <c r="AB6" s="311" t="str">
        <f ca="1">IF(OR(ISBLANK('Worksheet 2a'!$D$41),ISBLANK($D6),ISBLANK($E6)),"-",VLOOKUP('Worksheet 2a'!$D$41,INDIRECT(VLOOKUP('Crash Summary Worksheet'!$D6,'Crash Types &amp; Calculations'!$M$5:$N$9,2,FALSE)),MATCH("All",'CMFs Fatal'!$A$1:$T$1,0),FALSE))</f>
        <v>-</v>
      </c>
      <c r="AC6" s="311" t="str">
        <f ca="1">IF(OR(ISBLANK('Worksheet 2a'!$D$41),ISBLANK($D6),ISBLANK($E6),$H6="N",ISBLANK($H6)),"-",VLOOKUP('Worksheet 2a'!$D$41,INDIRECT(VLOOKUP('Crash Summary Worksheet'!$D6,'Crash Types &amp; Calculations'!$M$5:$N$9,2,FALSE)),VLOOKUP("Wet Pavement",'Crash Types &amp; Calculations'!$D$5:$K$25,8,FALSE),FALSE))</f>
        <v>-</v>
      </c>
      <c r="AD6" s="313" t="str">
        <f ca="1">IF(OR(ISBLANK('Worksheet 2a'!$D$41),ISBLANK($D6),ISBLANK($E6),$G6="N",ISBLANK($G6)),"-",VLOOKUP('Worksheet 2a'!$D$41,INDIRECT(VLOOKUP('Crash Summary Worksheet'!$D6,'Crash Types &amp; Calculations'!$M$5:$N$9,2,FALSE)),VLOOKUP("Night",'Crash Types &amp; Calculations'!$D$5:$K$25,8,FALSE),FALSE))</f>
        <v>-</v>
      </c>
      <c r="AE6" s="309">
        <f>IF(ISBLANK('Worksheet 2a'!$D$41),1,IF(MIN(AA6,AB6,AC6,AD6)=MAX(AA6,AB6,AC6,AD6),MIN(AA6,AB6,AC6,AD6),MIN(AA6,AB6,AC6,AD6)*MAX(AA6,AB6,AC6,AD6)))</f>
        <v>1</v>
      </c>
      <c r="AF6" s="314">
        <f t="shared" ref="AF6:AF69" si="4">IF(SUM(1-$S6,1-$Y6,1-$AE6,1-$AK6,1-$AQ6,1-$AW6)=0,0,$M6*(1-AE6)/SUM(1-$S6,1-$Y6,1-$AE6,1-$AK6,1-$AQ6,1-$AW6))</f>
        <v>0</v>
      </c>
      <c r="AG6" s="310" t="str">
        <f ca="1">IF(OR(ISBLANK('Worksheet 2b'!$D$13),ISBLANK($D6),ISBLANK($E6),ISERROR(VLOOKUP('Worksheet 2b'!$D$13,INDIRECT(VLOOKUP('Crash Summary Worksheet'!$D6,'Crash Types &amp; Calculations'!$M$5:$N$9,2,FALSE)),VLOOKUP('Crash Summary Worksheet'!$E6,'Crash Types &amp; Calculations'!$D$5:$K$25,8,FALSE),FALSE))),"-",VLOOKUP('Worksheet 2b'!$D$13,INDIRECT(VLOOKUP('Crash Summary Worksheet'!$D6,'Crash Types &amp; Calculations'!$M$5:$N$9,2,FALSE)),VLOOKUP('Crash Summary Worksheet'!$E6,'Crash Types &amp; Calculations'!$D$5:$K$25,8,FALSE),FALSE))</f>
        <v>-</v>
      </c>
      <c r="AH6" s="311" t="str">
        <f ca="1">IF(OR(ISBLANK('Worksheet 2b'!$D$13),ISBLANK($D6),ISBLANK($E6)),"-",VLOOKUP('Worksheet 2b'!$D$13,INDIRECT(VLOOKUP('Crash Summary Worksheet'!$D6,'Crash Types &amp; Calculations'!$M$5:$N$9,2,FALSE)),MATCH("All",'CMFs Fatal'!$A$1:$T$1,0),FALSE))</f>
        <v>-</v>
      </c>
      <c r="AI6" s="311" t="str">
        <f ca="1">IF(OR(ISBLANK('Worksheet 2b'!$D$13),ISBLANK($D6),ISBLANK($E6),$H6="N",ISBLANK($H6)),"-",VLOOKUP('Worksheet 2b'!$D$13,INDIRECT(VLOOKUP('Crash Summary Worksheet'!$D6,'Crash Types &amp; Calculations'!$M$5:$N$9,2,FALSE)),VLOOKUP("Wet Pavement",'Crash Types &amp; Calculations'!$D$5:$K$25,8,FALSE),FALSE))</f>
        <v>-</v>
      </c>
      <c r="AJ6" s="312" t="str">
        <f ca="1">IF(OR(ISBLANK('Worksheet 2b'!$D$13),ISBLANK($D6),ISBLANK($E6),$G6="N",ISBLANK($G6)),"-",VLOOKUP('Worksheet 2b'!$D$13,INDIRECT(VLOOKUP('Crash Summary Worksheet'!$D6,'Crash Types &amp; Calculations'!$M$5:$N$9,2,FALSE)),VLOOKUP("Night",'Crash Types &amp; Calculations'!$D$5:$K$25,8,FALSE),FALSE))</f>
        <v>-</v>
      </c>
      <c r="AK6" s="309">
        <f>IF(ISBLANK('Worksheet 2b'!$D$13),1,IF(MIN(AG6,AH6,AI6,AJ6)=MAX(AG6,AH6,AI6,AJ6),MIN(AG6,AH6,AI6,AJ6),MIN(AG6,AH6,AI6,AJ6)*MAX(AG6,AH6,AI6,AJ6)))</f>
        <v>1</v>
      </c>
      <c r="AL6" s="314">
        <f t="shared" ref="AL6:AL69" si="5">IF(SUM(1-$S6,1-$Y6,1-$AE6,1-$AK6,1-$AQ6,1-$AW6)=0,0,$M6*(1-AK6)/SUM(1-$S6,1-$Y6,1-$AE6,1-$AK6,1-$AQ6,1-$AW6))</f>
        <v>0</v>
      </c>
      <c r="AM6" s="310" t="str">
        <f ca="1">IF(OR(ISBLANK('Worksheet 2b'!$D$27),ISBLANK($D6),ISBLANK($E6),ISERROR(VLOOKUP('Worksheet 2b'!$D$27,INDIRECT(VLOOKUP('Crash Summary Worksheet'!$D6,'Crash Types &amp; Calculations'!$M$5:$N$9,2,FALSE)),VLOOKUP('Crash Summary Worksheet'!$E6,'Crash Types &amp; Calculations'!$D$5:$K$25,8,FALSE),FALSE))),"-",VLOOKUP('Worksheet 2b'!$D$27,INDIRECT(VLOOKUP('Crash Summary Worksheet'!$D6,'Crash Types &amp; Calculations'!$M$5:$N$9,2,FALSE)),VLOOKUP('Crash Summary Worksheet'!$E6,'Crash Types &amp; Calculations'!$D$5:$K$25,8,FALSE),FALSE))</f>
        <v>-</v>
      </c>
      <c r="AN6" s="311" t="str">
        <f ca="1">IF(OR(ISBLANK('Worksheet 2b'!$D$27),ISBLANK($D6),ISBLANK($E6)),"-",VLOOKUP('Worksheet 2b'!$D$27,INDIRECT(VLOOKUP('Crash Summary Worksheet'!$D6,'Crash Types &amp; Calculations'!$M$5:$N$9,2,FALSE)),MATCH("All",'CMFs Fatal'!$A$1:$T$1,0),FALSE))</f>
        <v>-</v>
      </c>
      <c r="AO6" s="311" t="str">
        <f ca="1">IF(OR(ISBLANK('Worksheet 2b'!$D$27),ISBLANK($D6),ISBLANK($E6),$H6="N",ISBLANK($H6)),"-",VLOOKUP('Worksheet 2b'!$D$27,INDIRECT(VLOOKUP('Crash Summary Worksheet'!$D6,'Crash Types &amp; Calculations'!$M$5:$N$9,2,FALSE)),VLOOKUP("Wet Pavement",'Crash Types &amp; Calculations'!$D$5:$K$25,8,FALSE),FALSE))</f>
        <v>-</v>
      </c>
      <c r="AP6" s="312" t="str">
        <f ca="1">IF(OR(ISBLANK('Worksheet 2b'!$D$27),ISBLANK($D6),ISBLANK($E6),$G6="N",ISBLANK($G6)),"-",VLOOKUP('Worksheet 2b'!$D$27,INDIRECT(VLOOKUP('Crash Summary Worksheet'!$D6,'Crash Types &amp; Calculations'!$M$5:$N$9,2,FALSE)),VLOOKUP("Night",'Crash Types &amp; Calculations'!$D$5:$K$25,8,FALSE),FALSE))</f>
        <v>-</v>
      </c>
      <c r="AQ6" s="309">
        <f>IF(ISBLANK('Worksheet 2b'!$D$27),1,IF(MIN(AM6,AN6,AO6,AP6)=MAX(AM6,AN6,AO6,AP6),MIN(AM6,AN6,AO6,AP6),MIN(AM6,AN6,AO6,AP6)*MAX(AM6,AN6,AO6,AP6)))</f>
        <v>1</v>
      </c>
      <c r="AR6" s="314">
        <f t="shared" ref="AR6:AR69" si="6">IF(SUM(1-$S6,1-$Y6,1-$AE6,1-$AK6,1-$AQ6,1-$AW6)=0,0,$M6*(1-AQ6)/SUM(1-$S6,1-$Y6,1-$AE6,1-$AK6,1-$AQ6,1-$AW6))</f>
        <v>0</v>
      </c>
      <c r="AS6" s="310" t="str">
        <f ca="1">IF(OR(ISBLANK('Worksheet 2b'!$D$41),ISBLANK($D6),ISBLANK($E6),ISERROR(VLOOKUP('Worksheet 2b'!$D$41,INDIRECT(VLOOKUP('Crash Summary Worksheet'!$D6,'Crash Types &amp; Calculations'!$M$5:$N$9,2,FALSE)),VLOOKUP('Crash Summary Worksheet'!$E6,'Crash Types &amp; Calculations'!$D$5:$K$25,8,FALSE),FALSE))),"-",VLOOKUP('Worksheet 2b'!$D$41,INDIRECT(VLOOKUP('Crash Summary Worksheet'!$D6,'Crash Types &amp; Calculations'!$M$5:$N$9,2,FALSE)),VLOOKUP('Crash Summary Worksheet'!$E6,'Crash Types &amp; Calculations'!$D$5:$K$25,8,FALSE),FALSE))</f>
        <v>-</v>
      </c>
      <c r="AT6" s="311" t="str">
        <f ca="1">IF(OR(ISBLANK('Worksheet 2b'!$D$41),ISBLANK($D6),ISBLANK($E6)),"-",VLOOKUP('Worksheet 2b'!$D$41,INDIRECT(VLOOKUP('Crash Summary Worksheet'!$D6,'Crash Types &amp; Calculations'!$M$5:$N$9,2,FALSE)),MATCH("All",'CMFs Fatal'!$A$1:$T$1,0),FALSE))</f>
        <v>-</v>
      </c>
      <c r="AU6" s="311" t="str">
        <f ca="1">IF(OR(ISBLANK('Worksheet 2b'!$D$41),ISBLANK($D6),ISBLANK($E6),$H6="N",ISBLANK($H6)),"-",VLOOKUP('Worksheet 2b'!$D$41,INDIRECT(VLOOKUP('Crash Summary Worksheet'!$D6,'Crash Types &amp; Calculations'!$M$5:$N$9,2,FALSE)),VLOOKUP("Wet Pavement",'Crash Types &amp; Calculations'!$D$5:$K$25,8,FALSE),FALSE))</f>
        <v>-</v>
      </c>
      <c r="AV6" s="313" t="str">
        <f ca="1">IF(OR(ISBLANK('Worksheet 2b'!$D$41),ISBLANK($D6),ISBLANK($E6),$G6="N",ISBLANK($G6)),"-",VLOOKUP('Worksheet 2b'!$D$41,INDIRECT(VLOOKUP('Crash Summary Worksheet'!$D6,'Crash Types &amp; Calculations'!$M$5:$N$9,2,FALSE)),VLOOKUP("Night",'Crash Types &amp; Calculations'!$D$5:$K$25,8,FALSE),FALSE))</f>
        <v>-</v>
      </c>
      <c r="AW6" s="309">
        <f>IF(ISBLANK('Worksheet 2b'!$D$41),1,IF(MIN(AS6,AT6,AU6,AV6)=MAX(AS6,AT6,AU6,AV6),MIN(AS6,AT6,AU6,AV6),MIN(AS6,AT6,AU6,AV6)*MAX(AS6,AT6,AU6,AV6)))</f>
        <v>1</v>
      </c>
      <c r="AX6" s="314">
        <f t="shared" ref="AX6:AX69" si="7">IF(SUM(1-$S6,1-$Y6,1-$AE6,1-$AK6,1-$AQ6,1-$AW6)=0,0,$M6*(1-AW6)/SUM(1-$S6,1-$Y6,1-$AE6,1-$AK6,1-$AQ6,1-$AW6))</f>
        <v>0</v>
      </c>
    </row>
    <row r="7" spans="1:58" ht="12.75" customHeight="1" x14ac:dyDescent="0.2">
      <c r="A7" s="684">
        <v>2</v>
      </c>
      <c r="B7" s="139">
        <v>9999002</v>
      </c>
      <c r="C7" s="140">
        <v>41626</v>
      </c>
      <c r="D7" s="215" t="s">
        <v>4</v>
      </c>
      <c r="E7" s="138" t="s">
        <v>54</v>
      </c>
      <c r="F7" s="138" t="s">
        <v>538</v>
      </c>
      <c r="G7" s="139" t="s">
        <v>530</v>
      </c>
      <c r="H7" s="139" t="s">
        <v>530</v>
      </c>
      <c r="I7" s="139" t="s">
        <v>530</v>
      </c>
      <c r="J7" s="139" t="s">
        <v>530</v>
      </c>
      <c r="K7" s="138" t="s">
        <v>548</v>
      </c>
      <c r="L7" s="214"/>
      <c r="M7" s="315">
        <f t="shared" si="0"/>
        <v>0</v>
      </c>
      <c r="N7" s="316">
        <f t="shared" si="1"/>
        <v>1</v>
      </c>
      <c r="O7" s="310" t="str">
        <f ca="1">IF(OR(ISBLANK('Worksheet 2a'!$D$13),ISBLANK($D7),ISBLANK($E7),ISERROR(VLOOKUP('Worksheet 2a'!$D$13,INDIRECT(VLOOKUP('Crash Summary Worksheet'!$D7,'Crash Types &amp; Calculations'!$M$5:$N$9,2,FALSE)),VLOOKUP('Crash Summary Worksheet'!$E7,'Crash Types &amp; Calculations'!$D$5:$K$25,8,FALSE),FALSE))),"-",VLOOKUP('Worksheet 2a'!$D$13,INDIRECT(VLOOKUP('Crash Summary Worksheet'!$D7,'Crash Types &amp; Calculations'!$M$5:$N$9,2,FALSE)),VLOOKUP('Crash Summary Worksheet'!$E7,'Crash Types &amp; Calculations'!$D$5:$K$25,8,FALSE),FALSE))</f>
        <v>-</v>
      </c>
      <c r="P7" s="311" t="str">
        <f ca="1">IF(OR(ISBLANK('Worksheet 2a'!$D$13),ISBLANK($D7),ISBLANK($E7)),"-",VLOOKUP('Worksheet 2a'!$D$13,INDIRECT(VLOOKUP('Crash Summary Worksheet'!$D7,'Crash Types &amp; Calculations'!$M$5:$N$9,2,FALSE)),MATCH("All",'CMFs Fatal'!$A$1:$T$1,0),FALSE))</f>
        <v>-</v>
      </c>
      <c r="Q7" s="311" t="str">
        <f ca="1">IF(OR(ISBLANK('Worksheet 2a'!$D$13),ISBLANK($D7),ISBLANK($E7),$H7="N",ISBLANK($H7)),"-",VLOOKUP('Worksheet 2a'!$D$13,INDIRECT(VLOOKUP('Crash Summary Worksheet'!$D7,'Crash Types &amp; Calculations'!$M$5:$N$9,2,FALSE)),VLOOKUP("Wet Pavement",'Crash Types &amp; Calculations'!$D$5:$K$25,8,FALSE),FALSE))</f>
        <v>-</v>
      </c>
      <c r="R7" s="312" t="str">
        <f ca="1">IF(OR(ISBLANK('Worksheet 2a'!$D$13),ISBLANK($D7),ISBLANK($E7),$G7="N",ISBLANK($G7)),"-",VLOOKUP('Worksheet 2a'!$D$13,INDIRECT(VLOOKUP('Crash Summary Worksheet'!$D7,'Crash Types &amp; Calculations'!$M$5:$N$9,2,FALSE)),VLOOKUP("Night",'Crash Types &amp; Calculations'!$D$5:$K$25,8,FALSE),FALSE))</f>
        <v>-</v>
      </c>
      <c r="S7" s="309">
        <f>IF(ISBLANK('Worksheet 2a'!$D$13),1,IF(MIN(O7,P7,Q7,R7)=MAX(O7,P7,Q7,R7),MIN(O7,P7,Q7,R7),MIN(O7,P7,Q7,R7)*MAX(O7,P7,Q7,R7)))</f>
        <v>1</v>
      </c>
      <c r="T7" s="314">
        <f t="shared" si="2"/>
        <v>0</v>
      </c>
      <c r="U7" s="310" t="str">
        <f ca="1">IF(OR(ISBLANK('Worksheet 2a'!$D$27),ISBLANK($D7),ISBLANK($E7),ISERROR(VLOOKUP('Worksheet 2a'!$D$27,INDIRECT(VLOOKUP('Crash Summary Worksheet'!$D7,'Crash Types &amp; Calculations'!$M$5:$N$9,2,FALSE)),VLOOKUP('Crash Summary Worksheet'!$E7,'Crash Types &amp; Calculations'!$D$5:$K$25,8,FALSE),FALSE))),"-",VLOOKUP('Worksheet 2a'!$D$27,INDIRECT(VLOOKUP('Crash Summary Worksheet'!$D7,'Crash Types &amp; Calculations'!$M$5:$N$9,2,FALSE)),VLOOKUP('Crash Summary Worksheet'!$E7,'Crash Types &amp; Calculations'!$D$5:$K$25,8,FALSE),FALSE))</f>
        <v>-</v>
      </c>
      <c r="V7" s="311" t="str">
        <f ca="1">IF(OR(ISBLANK('Worksheet 2a'!$D$27),ISBLANK($D7),ISBLANK($E7)),"-",VLOOKUP('Worksheet 2a'!$D$27,INDIRECT(VLOOKUP('Crash Summary Worksheet'!$D7,'Crash Types &amp; Calculations'!$M$5:$N$9,2,FALSE)),MATCH("All",'CMFs Fatal'!$A$1:$T$1,0),FALSE))</f>
        <v>-</v>
      </c>
      <c r="W7" s="311" t="str">
        <f ca="1">IF(OR(ISBLANK('Worksheet 2a'!$D$27),ISBLANK($D7),ISBLANK($E7),$H7="N",ISBLANK($H7)),"-",VLOOKUP('Worksheet 2a'!$D$27,INDIRECT(VLOOKUP('Crash Summary Worksheet'!$D7,'Crash Types &amp; Calculations'!$M$5:$N$9,2,FALSE)),VLOOKUP("Wet Pavement",'Crash Types &amp; Calculations'!$D$5:$K$25,8,FALSE),FALSE))</f>
        <v>-</v>
      </c>
      <c r="X7" s="312" t="str">
        <f ca="1">IF(OR(ISBLANK('Worksheet 2a'!$D$27),ISBLANK($D7),ISBLANK($E7),$G7="N",ISBLANK($G7)),"-",VLOOKUP('Worksheet 2a'!$D$27,INDIRECT(VLOOKUP('Crash Summary Worksheet'!$D7,'Crash Types &amp; Calculations'!$M$5:$N$9,2,FALSE)),VLOOKUP("Night",'Crash Types &amp; Calculations'!$D$5:$K$25,8,FALSE),FALSE))</f>
        <v>-</v>
      </c>
      <c r="Y7" s="309">
        <f>IF(ISBLANK('Worksheet 2a'!$D$27),1,IF(MIN(U7,V7,W7,X7)=MAX(U7,V7,W7,X7),MIN(U7,V7,W7,X7),MIN(U7,V7,W7,X7)*MAX(U7,V7,W7,X7)))</f>
        <v>1</v>
      </c>
      <c r="Z7" s="314">
        <f t="shared" si="3"/>
        <v>0</v>
      </c>
      <c r="AA7" s="310" t="str">
        <f ca="1">IF(OR(ISBLANK('Worksheet 2a'!$D$41),ISBLANK($D7),ISBLANK($E7),ISERROR(VLOOKUP('Worksheet 2a'!$D$41,INDIRECT(VLOOKUP('Crash Summary Worksheet'!$D7,'Crash Types &amp; Calculations'!$M$5:$N$9,2,FALSE)),VLOOKUP('Crash Summary Worksheet'!$E7,'Crash Types &amp; Calculations'!$D$5:$K$25,8,FALSE),FALSE))),"-",VLOOKUP('Worksheet 2a'!$D$41,INDIRECT(VLOOKUP('Crash Summary Worksheet'!$D7,'Crash Types &amp; Calculations'!$M$5:$N$9,2,FALSE)),VLOOKUP('Crash Summary Worksheet'!$E7,'Crash Types &amp; Calculations'!$D$5:$K$25,8,FALSE),FALSE))</f>
        <v>-</v>
      </c>
      <c r="AB7" s="311" t="str">
        <f ca="1">IF(OR(ISBLANK('Worksheet 2a'!$D$41),ISBLANK($D7),ISBLANK($E7)),"-",VLOOKUP('Worksheet 2a'!$D$41,INDIRECT(VLOOKUP('Crash Summary Worksheet'!$D7,'Crash Types &amp; Calculations'!$M$5:$N$9,2,FALSE)),MATCH("All",'CMFs Fatal'!$A$1:$T$1,0),FALSE))</f>
        <v>-</v>
      </c>
      <c r="AC7" s="311" t="str">
        <f ca="1">IF(OR(ISBLANK('Worksheet 2a'!$D$41),ISBLANK($D7),ISBLANK($E7),$H7="N",ISBLANK($H7)),"-",VLOOKUP('Worksheet 2a'!$D$41,INDIRECT(VLOOKUP('Crash Summary Worksheet'!$D7,'Crash Types &amp; Calculations'!$M$5:$N$9,2,FALSE)),VLOOKUP("Wet Pavement",'Crash Types &amp; Calculations'!$D$5:$K$25,8,FALSE),FALSE))</f>
        <v>-</v>
      </c>
      <c r="AD7" s="313" t="str">
        <f ca="1">IF(OR(ISBLANK('Worksheet 2a'!$D$41),ISBLANK($D7),ISBLANK($E7),$G7="N",ISBLANK($G7)),"-",VLOOKUP('Worksheet 2a'!$D$41,INDIRECT(VLOOKUP('Crash Summary Worksheet'!$D7,'Crash Types &amp; Calculations'!$M$5:$N$9,2,FALSE)),VLOOKUP("Night",'Crash Types &amp; Calculations'!$D$5:$K$25,8,FALSE),FALSE))</f>
        <v>-</v>
      </c>
      <c r="AE7" s="309">
        <f>IF(ISBLANK('Worksheet 2a'!$D$41),1,IF(MIN(AA7,AB7,AC7,AD7)=MAX(AA7,AB7,AC7,AD7),MIN(AA7,AB7,AC7,AD7),MIN(AA7,AB7,AC7,AD7)*MAX(AA7,AB7,AC7,AD7)))</f>
        <v>1</v>
      </c>
      <c r="AF7" s="314">
        <f t="shared" si="4"/>
        <v>0</v>
      </c>
      <c r="AG7" s="310" t="str">
        <f ca="1">IF(OR(ISBLANK('Worksheet 2b'!$D$13),ISBLANK($D7),ISBLANK($E7),ISERROR(VLOOKUP('Worksheet 2b'!$D$13,INDIRECT(VLOOKUP('Crash Summary Worksheet'!$D7,'Crash Types &amp; Calculations'!$M$5:$N$9,2,FALSE)),VLOOKUP('Crash Summary Worksheet'!$E7,'Crash Types &amp; Calculations'!$D$5:$K$25,8,FALSE),FALSE))),"-",VLOOKUP('Worksheet 2b'!$D$13,INDIRECT(VLOOKUP('Crash Summary Worksheet'!$D7,'Crash Types &amp; Calculations'!$M$5:$N$9,2,FALSE)),VLOOKUP('Crash Summary Worksheet'!$E7,'Crash Types &amp; Calculations'!$D$5:$K$25,8,FALSE),FALSE))</f>
        <v>-</v>
      </c>
      <c r="AH7" s="311" t="str">
        <f ca="1">IF(OR(ISBLANK('Worksheet 2b'!$D$13),ISBLANK($D7),ISBLANK($E7)),"-",VLOOKUP('Worksheet 2b'!$D$13,INDIRECT(VLOOKUP('Crash Summary Worksheet'!$D7,'Crash Types &amp; Calculations'!$M$5:$N$9,2,FALSE)),MATCH("All",'CMFs Fatal'!$A$1:$T$1,0),FALSE))</f>
        <v>-</v>
      </c>
      <c r="AI7" s="311" t="str">
        <f ca="1">IF(OR(ISBLANK('Worksheet 2b'!$D$13),ISBLANK($D7),ISBLANK($E7),$H7="N",ISBLANK($H7)),"-",VLOOKUP('Worksheet 2b'!$D$13,INDIRECT(VLOOKUP('Crash Summary Worksheet'!$D7,'Crash Types &amp; Calculations'!$M$5:$N$9,2,FALSE)),VLOOKUP("Wet Pavement",'Crash Types &amp; Calculations'!$D$5:$K$25,8,FALSE),FALSE))</f>
        <v>-</v>
      </c>
      <c r="AJ7" s="312" t="str">
        <f ca="1">IF(OR(ISBLANK('Worksheet 2b'!$D$13),ISBLANK($D7),ISBLANK($E7),$G7="N",ISBLANK($G7)),"-",VLOOKUP('Worksheet 2b'!$D$13,INDIRECT(VLOOKUP('Crash Summary Worksheet'!$D7,'Crash Types &amp; Calculations'!$M$5:$N$9,2,FALSE)),VLOOKUP("Night",'Crash Types &amp; Calculations'!$D$5:$K$25,8,FALSE),FALSE))</f>
        <v>-</v>
      </c>
      <c r="AK7" s="309">
        <f>IF(ISBLANK('Worksheet 2b'!$D$13),1,IF(MIN(AG7,AH7,AI7,AJ7)=MAX(AG7,AH7,AI7,AJ7),MIN(AG7,AH7,AI7,AJ7),MIN(AG7,AH7,AI7,AJ7)*MAX(AG7,AH7,AI7,AJ7)))</f>
        <v>1</v>
      </c>
      <c r="AL7" s="314">
        <f t="shared" si="5"/>
        <v>0</v>
      </c>
      <c r="AM7" s="310" t="str">
        <f ca="1">IF(OR(ISBLANK('Worksheet 2b'!$D$27),ISBLANK($D7),ISBLANK($E7),ISERROR(VLOOKUP('Worksheet 2b'!$D$27,INDIRECT(VLOOKUP('Crash Summary Worksheet'!$D7,'Crash Types &amp; Calculations'!$M$5:$N$9,2,FALSE)),VLOOKUP('Crash Summary Worksheet'!$E7,'Crash Types &amp; Calculations'!$D$5:$K$25,8,FALSE),FALSE))),"-",VLOOKUP('Worksheet 2b'!$D$27,INDIRECT(VLOOKUP('Crash Summary Worksheet'!$D7,'Crash Types &amp; Calculations'!$M$5:$N$9,2,FALSE)),VLOOKUP('Crash Summary Worksheet'!$E7,'Crash Types &amp; Calculations'!$D$5:$K$25,8,FALSE),FALSE))</f>
        <v>-</v>
      </c>
      <c r="AN7" s="311" t="str">
        <f ca="1">IF(OR(ISBLANK('Worksheet 2b'!$D$27),ISBLANK($D7),ISBLANK($E7)),"-",VLOOKUP('Worksheet 2b'!$D$27,INDIRECT(VLOOKUP('Crash Summary Worksheet'!$D7,'Crash Types &amp; Calculations'!$M$5:$N$9,2,FALSE)),MATCH("All",'CMFs Fatal'!$A$1:$T$1,0),FALSE))</f>
        <v>-</v>
      </c>
      <c r="AO7" s="311" t="str">
        <f ca="1">IF(OR(ISBLANK('Worksheet 2b'!$D$27),ISBLANK($D7),ISBLANK($E7),$H7="N",ISBLANK($H7)),"-",VLOOKUP('Worksheet 2b'!$D$27,INDIRECT(VLOOKUP('Crash Summary Worksheet'!$D7,'Crash Types &amp; Calculations'!$M$5:$N$9,2,FALSE)),VLOOKUP("Wet Pavement",'Crash Types &amp; Calculations'!$D$5:$K$25,8,FALSE),FALSE))</f>
        <v>-</v>
      </c>
      <c r="AP7" s="312" t="str">
        <f ca="1">IF(OR(ISBLANK('Worksheet 2b'!$D$27),ISBLANK($D7),ISBLANK($E7),$G7="N",ISBLANK($G7)),"-",VLOOKUP('Worksheet 2b'!$D$27,INDIRECT(VLOOKUP('Crash Summary Worksheet'!$D7,'Crash Types &amp; Calculations'!$M$5:$N$9,2,FALSE)),VLOOKUP("Night",'Crash Types &amp; Calculations'!$D$5:$K$25,8,FALSE),FALSE))</f>
        <v>-</v>
      </c>
      <c r="AQ7" s="309">
        <f>IF(ISBLANK('Worksheet 2b'!$D$27),1,IF(MIN(AM7,AN7,AO7,AP7)=MAX(AM7,AN7,AO7,AP7),MIN(AM7,AN7,AO7,AP7),MIN(AM7,AN7,AO7,AP7)*MAX(AM7,AN7,AO7,AP7)))</f>
        <v>1</v>
      </c>
      <c r="AR7" s="314">
        <f t="shared" si="6"/>
        <v>0</v>
      </c>
      <c r="AS7" s="310" t="str">
        <f ca="1">IF(OR(ISBLANK('Worksheet 2b'!$D$41),ISBLANK($D7),ISBLANK($E7),ISERROR(VLOOKUP('Worksheet 2b'!$D$41,INDIRECT(VLOOKUP('Crash Summary Worksheet'!$D7,'Crash Types &amp; Calculations'!$M$5:$N$9,2,FALSE)),VLOOKUP('Crash Summary Worksheet'!$E7,'Crash Types &amp; Calculations'!$D$5:$K$25,8,FALSE),FALSE))),"-",VLOOKUP('Worksheet 2b'!$D$41,INDIRECT(VLOOKUP('Crash Summary Worksheet'!$D7,'Crash Types &amp; Calculations'!$M$5:$N$9,2,FALSE)),VLOOKUP('Crash Summary Worksheet'!$E7,'Crash Types &amp; Calculations'!$D$5:$K$25,8,FALSE),FALSE))</f>
        <v>-</v>
      </c>
      <c r="AT7" s="311" t="str">
        <f ca="1">IF(OR(ISBLANK('Worksheet 2b'!$D$41),ISBLANK($D7),ISBLANK($E7)),"-",VLOOKUP('Worksheet 2b'!$D$41,INDIRECT(VLOOKUP('Crash Summary Worksheet'!$D7,'Crash Types &amp; Calculations'!$M$5:$N$9,2,FALSE)),MATCH("All",'CMFs Fatal'!$A$1:$T$1,0),FALSE))</f>
        <v>-</v>
      </c>
      <c r="AU7" s="311" t="str">
        <f ca="1">IF(OR(ISBLANK('Worksheet 2b'!$D$41),ISBLANK($D7),ISBLANK($E7),$H7="N",ISBLANK($H7)),"-",VLOOKUP('Worksheet 2b'!$D$41,INDIRECT(VLOOKUP('Crash Summary Worksheet'!$D7,'Crash Types &amp; Calculations'!$M$5:$N$9,2,FALSE)),VLOOKUP("Wet Pavement",'Crash Types &amp; Calculations'!$D$5:$K$25,8,FALSE),FALSE))</f>
        <v>-</v>
      </c>
      <c r="AV7" s="313" t="str">
        <f ca="1">IF(OR(ISBLANK('Worksheet 2b'!$D$41),ISBLANK($D7),ISBLANK($E7),$G7="N",ISBLANK($G7)),"-",VLOOKUP('Worksheet 2b'!$D$41,INDIRECT(VLOOKUP('Crash Summary Worksheet'!$D7,'Crash Types &amp; Calculations'!$M$5:$N$9,2,FALSE)),VLOOKUP("Night",'Crash Types &amp; Calculations'!$D$5:$K$25,8,FALSE),FALSE))</f>
        <v>-</v>
      </c>
      <c r="AW7" s="309">
        <f>IF(ISBLANK('Worksheet 2b'!$D$41),1,IF(MIN(AS7,AT7,AU7,AV7)=MAX(AS7,AT7,AU7,AV7),MIN(AS7,AT7,AU7,AV7),MIN(AS7,AT7,AU7,AV7)*MAX(AS7,AT7,AU7,AV7)))</f>
        <v>1</v>
      </c>
      <c r="AX7" s="314">
        <f t="shared" si="7"/>
        <v>0</v>
      </c>
    </row>
    <row r="8" spans="1:58" ht="12.75" customHeight="1" x14ac:dyDescent="0.2">
      <c r="A8" s="684">
        <v>3</v>
      </c>
      <c r="B8" s="139">
        <v>9999003</v>
      </c>
      <c r="C8" s="140">
        <v>41628</v>
      </c>
      <c r="D8" s="138" t="s">
        <v>534</v>
      </c>
      <c r="E8" s="138" t="s">
        <v>54</v>
      </c>
      <c r="F8" s="138" t="s">
        <v>538</v>
      </c>
      <c r="G8" s="139" t="s">
        <v>529</v>
      </c>
      <c r="H8" s="139" t="s">
        <v>530</v>
      </c>
      <c r="I8" s="139" t="s">
        <v>530</v>
      </c>
      <c r="J8" s="139" t="s">
        <v>530</v>
      </c>
      <c r="K8" s="138" t="s">
        <v>549</v>
      </c>
      <c r="L8" s="141"/>
      <c r="M8" s="315">
        <f t="shared" si="0"/>
        <v>0</v>
      </c>
      <c r="N8" s="316">
        <f t="shared" si="1"/>
        <v>1</v>
      </c>
      <c r="O8" s="310" t="str">
        <f ca="1">IF(OR(ISBLANK('Worksheet 2a'!$D$13),ISBLANK($D8),ISBLANK($E8),ISERROR(VLOOKUP('Worksheet 2a'!$D$13,INDIRECT(VLOOKUP('Crash Summary Worksheet'!$D8,'Crash Types &amp; Calculations'!$M$5:$N$9,2,FALSE)),VLOOKUP('Crash Summary Worksheet'!$E8,'Crash Types &amp; Calculations'!$D$5:$K$25,8,FALSE),FALSE))),"-",VLOOKUP('Worksheet 2a'!$D$13,INDIRECT(VLOOKUP('Crash Summary Worksheet'!$D8,'Crash Types &amp; Calculations'!$M$5:$N$9,2,FALSE)),VLOOKUP('Crash Summary Worksheet'!$E8,'Crash Types &amp; Calculations'!$D$5:$K$25,8,FALSE),FALSE))</f>
        <v>-</v>
      </c>
      <c r="P8" s="311" t="str">
        <f ca="1">IF(OR(ISBLANK('Worksheet 2a'!$D$13),ISBLANK($D8),ISBLANK($E8)),"-",VLOOKUP('Worksheet 2a'!$D$13,INDIRECT(VLOOKUP('Crash Summary Worksheet'!$D8,'Crash Types &amp; Calculations'!$M$5:$N$9,2,FALSE)),MATCH("All",'CMFs Fatal'!$A$1:$T$1,0),FALSE))</f>
        <v>-</v>
      </c>
      <c r="Q8" s="311" t="str">
        <f ca="1">IF(OR(ISBLANK('Worksheet 2a'!$D$13),ISBLANK($D8),ISBLANK($E8),$H8="N",ISBLANK($H8)),"-",VLOOKUP('Worksheet 2a'!$D$13,INDIRECT(VLOOKUP('Crash Summary Worksheet'!$D8,'Crash Types &amp; Calculations'!$M$5:$N$9,2,FALSE)),VLOOKUP("Wet Pavement",'Crash Types &amp; Calculations'!$D$5:$K$25,8,FALSE),FALSE))</f>
        <v>-</v>
      </c>
      <c r="R8" s="312" t="str">
        <f ca="1">IF(OR(ISBLANK('Worksheet 2a'!$D$13),ISBLANK($D8),ISBLANK($E8),$G8="N",ISBLANK($G8)),"-",VLOOKUP('Worksheet 2a'!$D$13,INDIRECT(VLOOKUP('Crash Summary Worksheet'!$D8,'Crash Types &amp; Calculations'!$M$5:$N$9,2,FALSE)),VLOOKUP("Night",'Crash Types &amp; Calculations'!$D$5:$K$25,8,FALSE),FALSE))</f>
        <v>-</v>
      </c>
      <c r="S8" s="309">
        <f>IF(ISBLANK('Worksheet 2a'!$D$13),1,IF(MIN(O8,P8,Q8,R8)=MAX(O8,P8,Q8,R8),MIN(O8,P8,Q8,R8),MIN(O8,P8,Q8,R8)*MAX(O8,P8,Q8,R8)))</f>
        <v>1</v>
      </c>
      <c r="T8" s="314">
        <f t="shared" si="2"/>
        <v>0</v>
      </c>
      <c r="U8" s="310" t="str">
        <f ca="1">IF(OR(ISBLANK('Worksheet 2a'!$D$27),ISBLANK($D8),ISBLANK($E8),ISERROR(VLOOKUP('Worksheet 2a'!$D$27,INDIRECT(VLOOKUP('Crash Summary Worksheet'!$D8,'Crash Types &amp; Calculations'!$M$5:$N$9,2,FALSE)),VLOOKUP('Crash Summary Worksheet'!$E8,'Crash Types &amp; Calculations'!$D$5:$K$25,8,FALSE),FALSE))),"-",VLOOKUP('Worksheet 2a'!$D$27,INDIRECT(VLOOKUP('Crash Summary Worksheet'!$D8,'Crash Types &amp; Calculations'!$M$5:$N$9,2,FALSE)),VLOOKUP('Crash Summary Worksheet'!$E8,'Crash Types &amp; Calculations'!$D$5:$K$25,8,FALSE),FALSE))</f>
        <v>-</v>
      </c>
      <c r="V8" s="311" t="str">
        <f ca="1">IF(OR(ISBLANK('Worksheet 2a'!$D$27),ISBLANK($D8),ISBLANK($E8)),"-",VLOOKUP('Worksheet 2a'!$D$27,INDIRECT(VLOOKUP('Crash Summary Worksheet'!$D8,'Crash Types &amp; Calculations'!$M$5:$N$9,2,FALSE)),MATCH("All",'CMFs Fatal'!$A$1:$T$1,0),FALSE))</f>
        <v>-</v>
      </c>
      <c r="W8" s="311" t="str">
        <f ca="1">IF(OR(ISBLANK('Worksheet 2a'!$D$27),ISBLANK($D8),ISBLANK($E8),$H8="N",ISBLANK($H8)),"-",VLOOKUP('Worksheet 2a'!$D$27,INDIRECT(VLOOKUP('Crash Summary Worksheet'!$D8,'Crash Types &amp; Calculations'!$M$5:$N$9,2,FALSE)),VLOOKUP("Wet Pavement",'Crash Types &amp; Calculations'!$D$5:$K$25,8,FALSE),FALSE))</f>
        <v>-</v>
      </c>
      <c r="X8" s="312" t="str">
        <f ca="1">IF(OR(ISBLANK('Worksheet 2a'!$D$27),ISBLANK($D8),ISBLANK($E8),$G8="N",ISBLANK($G8)),"-",VLOOKUP('Worksheet 2a'!$D$27,INDIRECT(VLOOKUP('Crash Summary Worksheet'!$D8,'Crash Types &amp; Calculations'!$M$5:$N$9,2,FALSE)),VLOOKUP("Night",'Crash Types &amp; Calculations'!$D$5:$K$25,8,FALSE),FALSE))</f>
        <v>-</v>
      </c>
      <c r="Y8" s="309">
        <f>IF(ISBLANK('Worksheet 2a'!$D$27),1,IF(MIN(U8,V8,W8,X8)=MAX(U8,V8,W8,X8),MIN(U8,V8,W8,X8),MIN(U8,V8,W8,X8)*MAX(U8,V8,W8,X8)))</f>
        <v>1</v>
      </c>
      <c r="Z8" s="314">
        <f t="shared" si="3"/>
        <v>0</v>
      </c>
      <c r="AA8" s="310" t="str">
        <f ca="1">IF(OR(ISBLANK('Worksheet 2a'!$D$41),ISBLANK($D8),ISBLANK($E8),ISERROR(VLOOKUP('Worksheet 2a'!$D$41,INDIRECT(VLOOKUP('Crash Summary Worksheet'!$D8,'Crash Types &amp; Calculations'!$M$5:$N$9,2,FALSE)),VLOOKUP('Crash Summary Worksheet'!$E8,'Crash Types &amp; Calculations'!$D$5:$K$25,8,FALSE),FALSE))),"-",VLOOKUP('Worksheet 2a'!$D$41,INDIRECT(VLOOKUP('Crash Summary Worksheet'!$D8,'Crash Types &amp; Calculations'!$M$5:$N$9,2,FALSE)),VLOOKUP('Crash Summary Worksheet'!$E8,'Crash Types &amp; Calculations'!$D$5:$K$25,8,FALSE),FALSE))</f>
        <v>-</v>
      </c>
      <c r="AB8" s="311" t="str">
        <f ca="1">IF(OR(ISBLANK('Worksheet 2a'!$D$41),ISBLANK($D8),ISBLANK($E8)),"-",VLOOKUP('Worksheet 2a'!$D$41,INDIRECT(VLOOKUP('Crash Summary Worksheet'!$D8,'Crash Types &amp; Calculations'!$M$5:$N$9,2,FALSE)),MATCH("All",'CMFs Fatal'!$A$1:$T$1,0),FALSE))</f>
        <v>-</v>
      </c>
      <c r="AC8" s="311" t="str">
        <f ca="1">IF(OR(ISBLANK('Worksheet 2a'!$D$41),ISBLANK($D8),ISBLANK($E8),$H8="N",ISBLANK($H8)),"-",VLOOKUP('Worksheet 2a'!$D$41,INDIRECT(VLOOKUP('Crash Summary Worksheet'!$D8,'Crash Types &amp; Calculations'!$M$5:$N$9,2,FALSE)),VLOOKUP("Wet Pavement",'Crash Types &amp; Calculations'!$D$5:$K$25,8,FALSE),FALSE))</f>
        <v>-</v>
      </c>
      <c r="AD8" s="313" t="str">
        <f ca="1">IF(OR(ISBLANK('Worksheet 2a'!$D$41),ISBLANK($D8),ISBLANK($E8),$G8="N",ISBLANK($G8)),"-",VLOOKUP('Worksheet 2a'!$D$41,INDIRECT(VLOOKUP('Crash Summary Worksheet'!$D8,'Crash Types &amp; Calculations'!$M$5:$N$9,2,FALSE)),VLOOKUP("Night",'Crash Types &amp; Calculations'!$D$5:$K$25,8,FALSE),FALSE))</f>
        <v>-</v>
      </c>
      <c r="AE8" s="309">
        <f>IF(ISBLANK('Worksheet 2a'!$D$41),1,IF(MIN(AA8,AB8,AC8,AD8)=MAX(AA8,AB8,AC8,AD8),MIN(AA8,AB8,AC8,AD8),MIN(AA8,AB8,AC8,AD8)*MAX(AA8,AB8,AC8,AD8)))</f>
        <v>1</v>
      </c>
      <c r="AF8" s="314">
        <f t="shared" si="4"/>
        <v>0</v>
      </c>
      <c r="AG8" s="310" t="str">
        <f ca="1">IF(OR(ISBLANK('Worksheet 2b'!$D$13),ISBLANK($D8),ISBLANK($E8),ISERROR(VLOOKUP('Worksheet 2b'!$D$13,INDIRECT(VLOOKUP('Crash Summary Worksheet'!$D8,'Crash Types &amp; Calculations'!$M$5:$N$9,2,FALSE)),VLOOKUP('Crash Summary Worksheet'!$E8,'Crash Types &amp; Calculations'!$D$5:$K$25,8,FALSE),FALSE))),"-",VLOOKUP('Worksheet 2b'!$D$13,INDIRECT(VLOOKUP('Crash Summary Worksheet'!$D8,'Crash Types &amp; Calculations'!$M$5:$N$9,2,FALSE)),VLOOKUP('Crash Summary Worksheet'!$E8,'Crash Types &amp; Calculations'!$D$5:$K$25,8,FALSE),FALSE))</f>
        <v>-</v>
      </c>
      <c r="AH8" s="311" t="str">
        <f ca="1">IF(OR(ISBLANK('Worksheet 2b'!$D$13),ISBLANK($D8),ISBLANK($E8)),"-",VLOOKUP('Worksheet 2b'!$D$13,INDIRECT(VLOOKUP('Crash Summary Worksheet'!$D8,'Crash Types &amp; Calculations'!$M$5:$N$9,2,FALSE)),MATCH("All",'CMFs Fatal'!$A$1:$T$1,0),FALSE))</f>
        <v>-</v>
      </c>
      <c r="AI8" s="311" t="str">
        <f ca="1">IF(OR(ISBLANK('Worksheet 2b'!$D$13),ISBLANK($D8),ISBLANK($E8),$H8="N",ISBLANK($H8)),"-",VLOOKUP('Worksheet 2b'!$D$13,INDIRECT(VLOOKUP('Crash Summary Worksheet'!$D8,'Crash Types &amp; Calculations'!$M$5:$N$9,2,FALSE)),VLOOKUP("Wet Pavement",'Crash Types &amp; Calculations'!$D$5:$K$25,8,FALSE),FALSE))</f>
        <v>-</v>
      </c>
      <c r="AJ8" s="312" t="str">
        <f ca="1">IF(OR(ISBLANK('Worksheet 2b'!$D$13),ISBLANK($D8),ISBLANK($E8),$G8="N",ISBLANK($G8)),"-",VLOOKUP('Worksheet 2b'!$D$13,INDIRECT(VLOOKUP('Crash Summary Worksheet'!$D8,'Crash Types &amp; Calculations'!$M$5:$N$9,2,FALSE)),VLOOKUP("Night",'Crash Types &amp; Calculations'!$D$5:$K$25,8,FALSE),FALSE))</f>
        <v>-</v>
      </c>
      <c r="AK8" s="309">
        <f>IF(ISBLANK('Worksheet 2b'!$D$13),1,IF(MIN(AG8,AH8,AI8,AJ8)=MAX(AG8,AH8,AI8,AJ8),MIN(AG8,AH8,AI8,AJ8),MIN(AG8,AH8,AI8,AJ8)*MAX(AG8,AH8,AI8,AJ8)))</f>
        <v>1</v>
      </c>
      <c r="AL8" s="314">
        <f t="shared" si="5"/>
        <v>0</v>
      </c>
      <c r="AM8" s="310" t="str">
        <f ca="1">IF(OR(ISBLANK('Worksheet 2b'!$D$27),ISBLANK($D8),ISBLANK($E8),ISERROR(VLOOKUP('Worksheet 2b'!$D$27,INDIRECT(VLOOKUP('Crash Summary Worksheet'!$D8,'Crash Types &amp; Calculations'!$M$5:$N$9,2,FALSE)),VLOOKUP('Crash Summary Worksheet'!$E8,'Crash Types &amp; Calculations'!$D$5:$K$25,8,FALSE),FALSE))),"-",VLOOKUP('Worksheet 2b'!$D$27,INDIRECT(VLOOKUP('Crash Summary Worksheet'!$D8,'Crash Types &amp; Calculations'!$M$5:$N$9,2,FALSE)),VLOOKUP('Crash Summary Worksheet'!$E8,'Crash Types &amp; Calculations'!$D$5:$K$25,8,FALSE),FALSE))</f>
        <v>-</v>
      </c>
      <c r="AN8" s="311" t="str">
        <f ca="1">IF(OR(ISBLANK('Worksheet 2b'!$D$27),ISBLANK($D8),ISBLANK($E8)),"-",VLOOKUP('Worksheet 2b'!$D$27,INDIRECT(VLOOKUP('Crash Summary Worksheet'!$D8,'Crash Types &amp; Calculations'!$M$5:$N$9,2,FALSE)),MATCH("All",'CMFs Fatal'!$A$1:$T$1,0),FALSE))</f>
        <v>-</v>
      </c>
      <c r="AO8" s="311" t="str">
        <f ca="1">IF(OR(ISBLANK('Worksheet 2b'!$D$27),ISBLANK($D8),ISBLANK($E8),$H8="N",ISBLANK($H8)),"-",VLOOKUP('Worksheet 2b'!$D$27,INDIRECT(VLOOKUP('Crash Summary Worksheet'!$D8,'Crash Types &amp; Calculations'!$M$5:$N$9,2,FALSE)),VLOOKUP("Wet Pavement",'Crash Types &amp; Calculations'!$D$5:$K$25,8,FALSE),FALSE))</f>
        <v>-</v>
      </c>
      <c r="AP8" s="312" t="str">
        <f ca="1">IF(OR(ISBLANK('Worksheet 2b'!$D$27),ISBLANK($D8),ISBLANK($E8),$G8="N",ISBLANK($G8)),"-",VLOOKUP('Worksheet 2b'!$D$27,INDIRECT(VLOOKUP('Crash Summary Worksheet'!$D8,'Crash Types &amp; Calculations'!$M$5:$N$9,2,FALSE)),VLOOKUP("Night",'Crash Types &amp; Calculations'!$D$5:$K$25,8,FALSE),FALSE))</f>
        <v>-</v>
      </c>
      <c r="AQ8" s="309">
        <f>IF(ISBLANK('Worksheet 2b'!$D$27),1,IF(MIN(AM8,AN8,AO8,AP8)=MAX(AM8,AN8,AO8,AP8),MIN(AM8,AN8,AO8,AP8),MIN(AM8,AN8,AO8,AP8)*MAX(AM8,AN8,AO8,AP8)))</f>
        <v>1</v>
      </c>
      <c r="AR8" s="314">
        <f t="shared" si="6"/>
        <v>0</v>
      </c>
      <c r="AS8" s="310" t="str">
        <f ca="1">IF(OR(ISBLANK('Worksheet 2b'!$D$41),ISBLANK($D8),ISBLANK($E8),ISERROR(VLOOKUP('Worksheet 2b'!$D$41,INDIRECT(VLOOKUP('Crash Summary Worksheet'!$D8,'Crash Types &amp; Calculations'!$M$5:$N$9,2,FALSE)),VLOOKUP('Crash Summary Worksheet'!$E8,'Crash Types &amp; Calculations'!$D$5:$K$25,8,FALSE),FALSE))),"-",VLOOKUP('Worksheet 2b'!$D$41,INDIRECT(VLOOKUP('Crash Summary Worksheet'!$D8,'Crash Types &amp; Calculations'!$M$5:$N$9,2,FALSE)),VLOOKUP('Crash Summary Worksheet'!$E8,'Crash Types &amp; Calculations'!$D$5:$K$25,8,FALSE),FALSE))</f>
        <v>-</v>
      </c>
      <c r="AT8" s="311" t="str">
        <f ca="1">IF(OR(ISBLANK('Worksheet 2b'!$D$41),ISBLANK($D8),ISBLANK($E8)),"-",VLOOKUP('Worksheet 2b'!$D$41,INDIRECT(VLOOKUP('Crash Summary Worksheet'!$D8,'Crash Types &amp; Calculations'!$M$5:$N$9,2,FALSE)),MATCH("All",'CMFs Fatal'!$A$1:$T$1,0),FALSE))</f>
        <v>-</v>
      </c>
      <c r="AU8" s="311" t="str">
        <f ca="1">IF(OR(ISBLANK('Worksheet 2b'!$D$41),ISBLANK($D8),ISBLANK($E8),$H8="N",ISBLANK($H8)),"-",VLOOKUP('Worksheet 2b'!$D$41,INDIRECT(VLOOKUP('Crash Summary Worksheet'!$D8,'Crash Types &amp; Calculations'!$M$5:$N$9,2,FALSE)),VLOOKUP("Wet Pavement",'Crash Types &amp; Calculations'!$D$5:$K$25,8,FALSE),FALSE))</f>
        <v>-</v>
      </c>
      <c r="AV8" s="313" t="str">
        <f ca="1">IF(OR(ISBLANK('Worksheet 2b'!$D$41),ISBLANK($D8),ISBLANK($E8),$G8="N",ISBLANK($G8)),"-",VLOOKUP('Worksheet 2b'!$D$41,INDIRECT(VLOOKUP('Crash Summary Worksheet'!$D8,'Crash Types &amp; Calculations'!$M$5:$N$9,2,FALSE)),VLOOKUP("Night",'Crash Types &amp; Calculations'!$D$5:$K$25,8,FALSE),FALSE))</f>
        <v>-</v>
      </c>
      <c r="AW8" s="309">
        <f>IF(ISBLANK('Worksheet 2b'!$D$41),1,IF(MIN(AS8,AT8,AU8,AV8)=MAX(AS8,AT8,AU8,AV8),MIN(AS8,AT8,AU8,AV8),MIN(AS8,AT8,AU8,AV8)*MAX(AS8,AT8,AU8,AV8)))</f>
        <v>1</v>
      </c>
      <c r="AX8" s="314">
        <f t="shared" si="7"/>
        <v>0</v>
      </c>
    </row>
    <row r="9" spans="1:58" ht="12.75" customHeight="1" x14ac:dyDescent="0.2">
      <c r="A9" s="684">
        <v>4</v>
      </c>
      <c r="B9" s="139">
        <v>9999004</v>
      </c>
      <c r="C9" s="140">
        <v>41806</v>
      </c>
      <c r="D9" s="138" t="s">
        <v>534</v>
      </c>
      <c r="E9" s="138" t="s">
        <v>10</v>
      </c>
      <c r="F9" s="138" t="s">
        <v>538</v>
      </c>
      <c r="G9" s="139" t="s">
        <v>529</v>
      </c>
      <c r="H9" s="139" t="s">
        <v>530</v>
      </c>
      <c r="I9" s="139" t="s">
        <v>530</v>
      </c>
      <c r="J9" s="139" t="s">
        <v>530</v>
      </c>
      <c r="K9" s="138" t="s">
        <v>548</v>
      </c>
      <c r="L9" s="141"/>
      <c r="M9" s="315">
        <f t="shared" si="0"/>
        <v>0</v>
      </c>
      <c r="N9" s="316">
        <f t="shared" si="1"/>
        <v>1</v>
      </c>
      <c r="O9" s="310" t="str">
        <f ca="1">IF(OR(ISBLANK('Worksheet 2a'!$D$13),ISBLANK($D9),ISBLANK($E9),ISERROR(VLOOKUP('Worksheet 2a'!$D$13,INDIRECT(VLOOKUP('Crash Summary Worksheet'!$D9,'Crash Types &amp; Calculations'!$M$5:$N$9,2,FALSE)),VLOOKUP('Crash Summary Worksheet'!$E9,'Crash Types &amp; Calculations'!$D$5:$K$25,8,FALSE),FALSE))),"-",VLOOKUP('Worksheet 2a'!$D$13,INDIRECT(VLOOKUP('Crash Summary Worksheet'!$D9,'Crash Types &amp; Calculations'!$M$5:$N$9,2,FALSE)),VLOOKUP('Crash Summary Worksheet'!$E9,'Crash Types &amp; Calculations'!$D$5:$K$25,8,FALSE),FALSE))</f>
        <v>-</v>
      </c>
      <c r="P9" s="311" t="str">
        <f ca="1">IF(OR(ISBLANK('Worksheet 2a'!$D$13),ISBLANK($D9),ISBLANK($E9)),"-",VLOOKUP('Worksheet 2a'!$D$13,INDIRECT(VLOOKUP('Crash Summary Worksheet'!$D9,'Crash Types &amp; Calculations'!$M$5:$N$9,2,FALSE)),MATCH("All",'CMFs Fatal'!$A$1:$T$1,0),FALSE))</f>
        <v>-</v>
      </c>
      <c r="Q9" s="311" t="str">
        <f ca="1">IF(OR(ISBLANK('Worksheet 2a'!$D$13),ISBLANK($D9),ISBLANK($E9),$H9="N",ISBLANK($H9)),"-",VLOOKUP('Worksheet 2a'!$D$13,INDIRECT(VLOOKUP('Crash Summary Worksheet'!$D9,'Crash Types &amp; Calculations'!$M$5:$N$9,2,FALSE)),VLOOKUP("Wet Pavement",'Crash Types &amp; Calculations'!$D$5:$K$25,8,FALSE),FALSE))</f>
        <v>-</v>
      </c>
      <c r="R9" s="312" t="str">
        <f ca="1">IF(OR(ISBLANK('Worksheet 2a'!$D$13),ISBLANK($D9),ISBLANK($E9),$G9="N",ISBLANK($G9)),"-",VLOOKUP('Worksheet 2a'!$D$13,INDIRECT(VLOOKUP('Crash Summary Worksheet'!$D9,'Crash Types &amp; Calculations'!$M$5:$N$9,2,FALSE)),VLOOKUP("Night",'Crash Types &amp; Calculations'!$D$5:$K$25,8,FALSE),FALSE))</f>
        <v>-</v>
      </c>
      <c r="S9" s="309">
        <f>IF(ISBLANK('Worksheet 2a'!$D$13),1,IF(MIN(O9,P9,Q9,R9)=MAX(O9,P9,Q9,R9),MIN(O9,P9,Q9,R9),MIN(O9,P9,Q9,R9)*MAX(O9,P9,Q9,R9)))</f>
        <v>1</v>
      </c>
      <c r="T9" s="314">
        <f t="shared" si="2"/>
        <v>0</v>
      </c>
      <c r="U9" s="310" t="str">
        <f ca="1">IF(OR(ISBLANK('Worksheet 2a'!$D$27),ISBLANK($D9),ISBLANK($E9),ISERROR(VLOOKUP('Worksheet 2a'!$D$27,INDIRECT(VLOOKUP('Crash Summary Worksheet'!$D9,'Crash Types &amp; Calculations'!$M$5:$N$9,2,FALSE)),VLOOKUP('Crash Summary Worksheet'!$E9,'Crash Types &amp; Calculations'!$D$5:$K$25,8,FALSE),FALSE))),"-",VLOOKUP('Worksheet 2a'!$D$27,INDIRECT(VLOOKUP('Crash Summary Worksheet'!$D9,'Crash Types &amp; Calculations'!$M$5:$N$9,2,FALSE)),VLOOKUP('Crash Summary Worksheet'!$E9,'Crash Types &amp; Calculations'!$D$5:$K$25,8,FALSE),FALSE))</f>
        <v>-</v>
      </c>
      <c r="V9" s="311" t="str">
        <f ca="1">IF(OR(ISBLANK('Worksheet 2a'!$D$27),ISBLANK($D9),ISBLANK($E9)),"-",VLOOKUP('Worksheet 2a'!$D$27,INDIRECT(VLOOKUP('Crash Summary Worksheet'!$D9,'Crash Types &amp; Calculations'!$M$5:$N$9,2,FALSE)),MATCH("All",'CMFs Fatal'!$A$1:$T$1,0),FALSE))</f>
        <v>-</v>
      </c>
      <c r="W9" s="311" t="str">
        <f ca="1">IF(OR(ISBLANK('Worksheet 2a'!$D$27),ISBLANK($D9),ISBLANK($E9),$H9="N",ISBLANK($H9)),"-",VLOOKUP('Worksheet 2a'!$D$27,INDIRECT(VLOOKUP('Crash Summary Worksheet'!$D9,'Crash Types &amp; Calculations'!$M$5:$N$9,2,FALSE)),VLOOKUP("Wet Pavement",'Crash Types &amp; Calculations'!$D$5:$K$25,8,FALSE),FALSE))</f>
        <v>-</v>
      </c>
      <c r="X9" s="312" t="str">
        <f ca="1">IF(OR(ISBLANK('Worksheet 2a'!$D$27),ISBLANK($D9),ISBLANK($E9),$G9="N",ISBLANK($G9)),"-",VLOOKUP('Worksheet 2a'!$D$27,INDIRECT(VLOOKUP('Crash Summary Worksheet'!$D9,'Crash Types &amp; Calculations'!$M$5:$N$9,2,FALSE)),VLOOKUP("Night",'Crash Types &amp; Calculations'!$D$5:$K$25,8,FALSE),FALSE))</f>
        <v>-</v>
      </c>
      <c r="Y9" s="309">
        <f>IF(ISBLANK('Worksheet 2a'!$D$27),1,IF(MIN(U9,V9,W9,X9)=MAX(U9,V9,W9,X9),MIN(U9,V9,W9,X9),MIN(U9,V9,W9,X9)*MAX(U9,V9,W9,X9)))</f>
        <v>1</v>
      </c>
      <c r="Z9" s="314">
        <f t="shared" si="3"/>
        <v>0</v>
      </c>
      <c r="AA9" s="310" t="str">
        <f ca="1">IF(OR(ISBLANK('Worksheet 2a'!$D$41),ISBLANK($D9),ISBLANK($E9),ISERROR(VLOOKUP('Worksheet 2a'!$D$41,INDIRECT(VLOOKUP('Crash Summary Worksheet'!$D9,'Crash Types &amp; Calculations'!$M$5:$N$9,2,FALSE)),VLOOKUP('Crash Summary Worksheet'!$E9,'Crash Types &amp; Calculations'!$D$5:$K$25,8,FALSE),FALSE))),"-",VLOOKUP('Worksheet 2a'!$D$41,INDIRECT(VLOOKUP('Crash Summary Worksheet'!$D9,'Crash Types &amp; Calculations'!$M$5:$N$9,2,FALSE)),VLOOKUP('Crash Summary Worksheet'!$E9,'Crash Types &amp; Calculations'!$D$5:$K$25,8,FALSE),FALSE))</f>
        <v>-</v>
      </c>
      <c r="AB9" s="311" t="str">
        <f ca="1">IF(OR(ISBLANK('Worksheet 2a'!$D$41),ISBLANK($D9),ISBLANK($E9)),"-",VLOOKUP('Worksheet 2a'!$D$41,INDIRECT(VLOOKUP('Crash Summary Worksheet'!$D9,'Crash Types &amp; Calculations'!$M$5:$N$9,2,FALSE)),MATCH("All",'CMFs Fatal'!$A$1:$T$1,0),FALSE))</f>
        <v>-</v>
      </c>
      <c r="AC9" s="311" t="str">
        <f ca="1">IF(OR(ISBLANK('Worksheet 2a'!$D$41),ISBLANK($D9),ISBLANK($E9),$H9="N",ISBLANK($H9)),"-",VLOOKUP('Worksheet 2a'!$D$41,INDIRECT(VLOOKUP('Crash Summary Worksheet'!$D9,'Crash Types &amp; Calculations'!$M$5:$N$9,2,FALSE)),VLOOKUP("Wet Pavement",'Crash Types &amp; Calculations'!$D$5:$K$25,8,FALSE),FALSE))</f>
        <v>-</v>
      </c>
      <c r="AD9" s="313" t="str">
        <f ca="1">IF(OR(ISBLANK('Worksheet 2a'!$D$41),ISBLANK($D9),ISBLANK($E9),$G9="N",ISBLANK($G9)),"-",VLOOKUP('Worksheet 2a'!$D$41,INDIRECT(VLOOKUP('Crash Summary Worksheet'!$D9,'Crash Types &amp; Calculations'!$M$5:$N$9,2,FALSE)),VLOOKUP("Night",'Crash Types &amp; Calculations'!$D$5:$K$25,8,FALSE),FALSE))</f>
        <v>-</v>
      </c>
      <c r="AE9" s="309">
        <f>IF(ISBLANK('Worksheet 2a'!$D$41),1,IF(MIN(AA9,AB9,AC9,AD9)=MAX(AA9,AB9,AC9,AD9),MIN(AA9,AB9,AC9,AD9),MIN(AA9,AB9,AC9,AD9)*MAX(AA9,AB9,AC9,AD9)))</f>
        <v>1</v>
      </c>
      <c r="AF9" s="314">
        <f t="shared" si="4"/>
        <v>0</v>
      </c>
      <c r="AG9" s="310" t="str">
        <f ca="1">IF(OR(ISBLANK('Worksheet 2b'!$D$13),ISBLANK($D9),ISBLANK($E9),ISERROR(VLOOKUP('Worksheet 2b'!$D$13,INDIRECT(VLOOKUP('Crash Summary Worksheet'!$D9,'Crash Types &amp; Calculations'!$M$5:$N$9,2,FALSE)),VLOOKUP('Crash Summary Worksheet'!$E9,'Crash Types &amp; Calculations'!$D$5:$K$25,8,FALSE),FALSE))),"-",VLOOKUP('Worksheet 2b'!$D$13,INDIRECT(VLOOKUP('Crash Summary Worksheet'!$D9,'Crash Types &amp; Calculations'!$M$5:$N$9,2,FALSE)),VLOOKUP('Crash Summary Worksheet'!$E9,'Crash Types &amp; Calculations'!$D$5:$K$25,8,FALSE),FALSE))</f>
        <v>-</v>
      </c>
      <c r="AH9" s="311" t="str">
        <f ca="1">IF(OR(ISBLANK('Worksheet 2b'!$D$13),ISBLANK($D9),ISBLANK($E9)),"-",VLOOKUP('Worksheet 2b'!$D$13,INDIRECT(VLOOKUP('Crash Summary Worksheet'!$D9,'Crash Types &amp; Calculations'!$M$5:$N$9,2,FALSE)),MATCH("All",'CMFs Fatal'!$A$1:$T$1,0),FALSE))</f>
        <v>-</v>
      </c>
      <c r="AI9" s="311" t="str">
        <f ca="1">IF(OR(ISBLANK('Worksheet 2b'!$D$13),ISBLANK($D9),ISBLANK($E9),$H9="N",ISBLANK($H9)),"-",VLOOKUP('Worksheet 2b'!$D$13,INDIRECT(VLOOKUP('Crash Summary Worksheet'!$D9,'Crash Types &amp; Calculations'!$M$5:$N$9,2,FALSE)),VLOOKUP("Wet Pavement",'Crash Types &amp; Calculations'!$D$5:$K$25,8,FALSE),FALSE))</f>
        <v>-</v>
      </c>
      <c r="AJ9" s="312" t="str">
        <f ca="1">IF(OR(ISBLANK('Worksheet 2b'!$D$13),ISBLANK($D9),ISBLANK($E9),$G9="N",ISBLANK($G9)),"-",VLOOKUP('Worksheet 2b'!$D$13,INDIRECT(VLOOKUP('Crash Summary Worksheet'!$D9,'Crash Types &amp; Calculations'!$M$5:$N$9,2,FALSE)),VLOOKUP("Night",'Crash Types &amp; Calculations'!$D$5:$K$25,8,FALSE),FALSE))</f>
        <v>-</v>
      </c>
      <c r="AK9" s="309">
        <f>IF(ISBLANK('Worksheet 2b'!$D$13),1,IF(MIN(AG9,AH9,AI9,AJ9)=MAX(AG9,AH9,AI9,AJ9),MIN(AG9,AH9,AI9,AJ9),MIN(AG9,AH9,AI9,AJ9)*MAX(AG9,AH9,AI9,AJ9)))</f>
        <v>1</v>
      </c>
      <c r="AL9" s="314">
        <f t="shared" si="5"/>
        <v>0</v>
      </c>
      <c r="AM9" s="310" t="str">
        <f ca="1">IF(OR(ISBLANK('Worksheet 2b'!$D$27),ISBLANK($D9),ISBLANK($E9),ISERROR(VLOOKUP('Worksheet 2b'!$D$27,INDIRECT(VLOOKUP('Crash Summary Worksheet'!$D9,'Crash Types &amp; Calculations'!$M$5:$N$9,2,FALSE)),VLOOKUP('Crash Summary Worksheet'!$E9,'Crash Types &amp; Calculations'!$D$5:$K$25,8,FALSE),FALSE))),"-",VLOOKUP('Worksheet 2b'!$D$27,INDIRECT(VLOOKUP('Crash Summary Worksheet'!$D9,'Crash Types &amp; Calculations'!$M$5:$N$9,2,FALSE)),VLOOKUP('Crash Summary Worksheet'!$E9,'Crash Types &amp; Calculations'!$D$5:$K$25,8,FALSE),FALSE))</f>
        <v>-</v>
      </c>
      <c r="AN9" s="311" t="str">
        <f ca="1">IF(OR(ISBLANK('Worksheet 2b'!$D$27),ISBLANK($D9),ISBLANK($E9)),"-",VLOOKUP('Worksheet 2b'!$D$27,INDIRECT(VLOOKUP('Crash Summary Worksheet'!$D9,'Crash Types &amp; Calculations'!$M$5:$N$9,2,FALSE)),MATCH("All",'CMFs Fatal'!$A$1:$T$1,0),FALSE))</f>
        <v>-</v>
      </c>
      <c r="AO9" s="311" t="str">
        <f ca="1">IF(OR(ISBLANK('Worksheet 2b'!$D$27),ISBLANK($D9),ISBLANK($E9),$H9="N",ISBLANK($H9)),"-",VLOOKUP('Worksheet 2b'!$D$27,INDIRECT(VLOOKUP('Crash Summary Worksheet'!$D9,'Crash Types &amp; Calculations'!$M$5:$N$9,2,FALSE)),VLOOKUP("Wet Pavement",'Crash Types &amp; Calculations'!$D$5:$K$25,8,FALSE),FALSE))</f>
        <v>-</v>
      </c>
      <c r="AP9" s="312" t="str">
        <f ca="1">IF(OR(ISBLANK('Worksheet 2b'!$D$27),ISBLANK($D9),ISBLANK($E9),$G9="N",ISBLANK($G9)),"-",VLOOKUP('Worksheet 2b'!$D$27,INDIRECT(VLOOKUP('Crash Summary Worksheet'!$D9,'Crash Types &amp; Calculations'!$M$5:$N$9,2,FALSE)),VLOOKUP("Night",'Crash Types &amp; Calculations'!$D$5:$K$25,8,FALSE),FALSE))</f>
        <v>-</v>
      </c>
      <c r="AQ9" s="309">
        <f>IF(ISBLANK('Worksheet 2b'!$D$27),1,IF(MIN(AM9,AN9,AO9,AP9)=MAX(AM9,AN9,AO9,AP9),MIN(AM9,AN9,AO9,AP9),MIN(AM9,AN9,AO9,AP9)*MAX(AM9,AN9,AO9,AP9)))</f>
        <v>1</v>
      </c>
      <c r="AR9" s="314">
        <f t="shared" si="6"/>
        <v>0</v>
      </c>
      <c r="AS9" s="310" t="str">
        <f ca="1">IF(OR(ISBLANK('Worksheet 2b'!$D$41),ISBLANK($D9),ISBLANK($E9),ISERROR(VLOOKUP('Worksheet 2b'!$D$41,INDIRECT(VLOOKUP('Crash Summary Worksheet'!$D9,'Crash Types &amp; Calculations'!$M$5:$N$9,2,FALSE)),VLOOKUP('Crash Summary Worksheet'!$E9,'Crash Types &amp; Calculations'!$D$5:$K$25,8,FALSE),FALSE))),"-",VLOOKUP('Worksheet 2b'!$D$41,INDIRECT(VLOOKUP('Crash Summary Worksheet'!$D9,'Crash Types &amp; Calculations'!$M$5:$N$9,2,FALSE)),VLOOKUP('Crash Summary Worksheet'!$E9,'Crash Types &amp; Calculations'!$D$5:$K$25,8,FALSE),FALSE))</f>
        <v>-</v>
      </c>
      <c r="AT9" s="311" t="str">
        <f ca="1">IF(OR(ISBLANK('Worksheet 2b'!$D$41),ISBLANK($D9),ISBLANK($E9)),"-",VLOOKUP('Worksheet 2b'!$D$41,INDIRECT(VLOOKUP('Crash Summary Worksheet'!$D9,'Crash Types &amp; Calculations'!$M$5:$N$9,2,FALSE)),MATCH("All",'CMFs Fatal'!$A$1:$T$1,0),FALSE))</f>
        <v>-</v>
      </c>
      <c r="AU9" s="311" t="str">
        <f ca="1">IF(OR(ISBLANK('Worksheet 2b'!$D$41),ISBLANK($D9),ISBLANK($E9),$H9="N",ISBLANK($H9)),"-",VLOOKUP('Worksheet 2b'!$D$41,INDIRECT(VLOOKUP('Crash Summary Worksheet'!$D9,'Crash Types &amp; Calculations'!$M$5:$N$9,2,FALSE)),VLOOKUP("Wet Pavement",'Crash Types &amp; Calculations'!$D$5:$K$25,8,FALSE),FALSE))</f>
        <v>-</v>
      </c>
      <c r="AV9" s="313" t="str">
        <f ca="1">IF(OR(ISBLANK('Worksheet 2b'!$D$41),ISBLANK($D9),ISBLANK($E9),$G9="N",ISBLANK($G9)),"-",VLOOKUP('Worksheet 2b'!$D$41,INDIRECT(VLOOKUP('Crash Summary Worksheet'!$D9,'Crash Types &amp; Calculations'!$M$5:$N$9,2,FALSE)),VLOOKUP("Night",'Crash Types &amp; Calculations'!$D$5:$K$25,8,FALSE),FALSE))</f>
        <v>-</v>
      </c>
      <c r="AW9" s="309">
        <f>IF(ISBLANK('Worksheet 2b'!$D$41),1,IF(MIN(AS9,AT9,AU9,AV9)=MAX(AS9,AT9,AU9,AV9),MIN(AS9,AT9,AU9,AV9),MIN(AS9,AT9,AU9,AV9)*MAX(AS9,AT9,AU9,AV9)))</f>
        <v>1</v>
      </c>
      <c r="AX9" s="314">
        <f t="shared" si="7"/>
        <v>0</v>
      </c>
    </row>
    <row r="10" spans="1:58" ht="12.75" customHeight="1" x14ac:dyDescent="0.2">
      <c r="A10" s="684">
        <v>5</v>
      </c>
      <c r="B10" s="139">
        <v>9999005</v>
      </c>
      <c r="C10" s="140">
        <v>41964</v>
      </c>
      <c r="D10" s="138" t="s">
        <v>535</v>
      </c>
      <c r="E10" s="138" t="s">
        <v>54</v>
      </c>
      <c r="F10" s="138" t="s">
        <v>538</v>
      </c>
      <c r="G10" s="139" t="s">
        <v>530</v>
      </c>
      <c r="H10" s="139" t="s">
        <v>529</v>
      </c>
      <c r="I10" s="139" t="s">
        <v>530</v>
      </c>
      <c r="J10" s="139" t="s">
        <v>530</v>
      </c>
      <c r="K10" s="138" t="s">
        <v>552</v>
      </c>
      <c r="L10" s="141"/>
      <c r="M10" s="315">
        <f t="shared" si="0"/>
        <v>0</v>
      </c>
      <c r="N10" s="316">
        <f t="shared" si="1"/>
        <v>1</v>
      </c>
      <c r="O10" s="310" t="str">
        <f ca="1">IF(OR(ISBLANK('Worksheet 2a'!$D$13),ISBLANK($D10),ISBLANK($E10),ISERROR(VLOOKUP('Worksheet 2a'!$D$13,INDIRECT(VLOOKUP('Crash Summary Worksheet'!$D10,'Crash Types &amp; Calculations'!$M$5:$N$9,2,FALSE)),VLOOKUP('Crash Summary Worksheet'!$E10,'Crash Types &amp; Calculations'!$D$5:$K$25,8,FALSE),FALSE))),"-",VLOOKUP('Worksheet 2a'!$D$13,INDIRECT(VLOOKUP('Crash Summary Worksheet'!$D10,'Crash Types &amp; Calculations'!$M$5:$N$9,2,FALSE)),VLOOKUP('Crash Summary Worksheet'!$E10,'Crash Types &amp; Calculations'!$D$5:$K$25,8,FALSE),FALSE))</f>
        <v>-</v>
      </c>
      <c r="P10" s="311" t="str">
        <f ca="1">IF(OR(ISBLANK('Worksheet 2a'!$D$13),ISBLANK($D10),ISBLANK($E10)),"-",VLOOKUP('Worksheet 2a'!$D$13,INDIRECT(VLOOKUP('Crash Summary Worksheet'!$D10,'Crash Types &amp; Calculations'!$M$5:$N$9,2,FALSE)),MATCH("All",'CMFs Fatal'!$A$1:$T$1,0),FALSE))</f>
        <v>-</v>
      </c>
      <c r="Q10" s="311" t="str">
        <f ca="1">IF(OR(ISBLANK('Worksheet 2a'!$D$13),ISBLANK($D10),ISBLANK($E10),$H10="N",ISBLANK($H10)),"-",VLOOKUP('Worksheet 2a'!$D$13,INDIRECT(VLOOKUP('Crash Summary Worksheet'!$D10,'Crash Types &amp; Calculations'!$M$5:$N$9,2,FALSE)),VLOOKUP("Wet Pavement",'Crash Types &amp; Calculations'!$D$5:$K$25,8,FALSE),FALSE))</f>
        <v>-</v>
      </c>
      <c r="R10" s="312" t="str">
        <f ca="1">IF(OR(ISBLANK('Worksheet 2a'!$D$13),ISBLANK($D10),ISBLANK($E10),$G10="N",ISBLANK($G10)),"-",VLOOKUP('Worksheet 2a'!$D$13,INDIRECT(VLOOKUP('Crash Summary Worksheet'!$D10,'Crash Types &amp; Calculations'!$M$5:$N$9,2,FALSE)),VLOOKUP("Night",'Crash Types &amp; Calculations'!$D$5:$K$25,8,FALSE),FALSE))</f>
        <v>-</v>
      </c>
      <c r="S10" s="309">
        <f>IF(ISBLANK('Worksheet 2a'!$D$13),1,IF(MIN(O10,P10,Q10,R10)=MAX(O10,P10,Q10,R10),MIN(O10,P10,Q10,R10),MIN(O10,P10,Q10,R10)*MAX(O10,P10,Q10,R10)))</f>
        <v>1</v>
      </c>
      <c r="T10" s="314">
        <f t="shared" si="2"/>
        <v>0</v>
      </c>
      <c r="U10" s="310" t="str">
        <f ca="1">IF(OR(ISBLANK('Worksheet 2a'!$D$27),ISBLANK($D10),ISBLANK($E10),ISERROR(VLOOKUP('Worksheet 2a'!$D$27,INDIRECT(VLOOKUP('Crash Summary Worksheet'!$D10,'Crash Types &amp; Calculations'!$M$5:$N$9,2,FALSE)),VLOOKUP('Crash Summary Worksheet'!$E10,'Crash Types &amp; Calculations'!$D$5:$K$25,8,FALSE),FALSE))),"-",VLOOKUP('Worksheet 2a'!$D$27,INDIRECT(VLOOKUP('Crash Summary Worksheet'!$D10,'Crash Types &amp; Calculations'!$M$5:$N$9,2,FALSE)),VLOOKUP('Crash Summary Worksheet'!$E10,'Crash Types &amp; Calculations'!$D$5:$K$25,8,FALSE),FALSE))</f>
        <v>-</v>
      </c>
      <c r="V10" s="311" t="str">
        <f ca="1">IF(OR(ISBLANK('Worksheet 2a'!$D$27),ISBLANK($D10),ISBLANK($E10)),"-",VLOOKUP('Worksheet 2a'!$D$27,INDIRECT(VLOOKUP('Crash Summary Worksheet'!$D10,'Crash Types &amp; Calculations'!$M$5:$N$9,2,FALSE)),MATCH("All",'CMFs Fatal'!$A$1:$T$1,0),FALSE))</f>
        <v>-</v>
      </c>
      <c r="W10" s="311" t="str">
        <f ca="1">IF(OR(ISBLANK('Worksheet 2a'!$D$27),ISBLANK($D10),ISBLANK($E10),$H10="N",ISBLANK($H10)),"-",VLOOKUP('Worksheet 2a'!$D$27,INDIRECT(VLOOKUP('Crash Summary Worksheet'!$D10,'Crash Types &amp; Calculations'!$M$5:$N$9,2,FALSE)),VLOOKUP("Wet Pavement",'Crash Types &amp; Calculations'!$D$5:$K$25,8,FALSE),FALSE))</f>
        <v>-</v>
      </c>
      <c r="X10" s="312" t="str">
        <f ca="1">IF(OR(ISBLANK('Worksheet 2a'!$D$27),ISBLANK($D10),ISBLANK($E10),$G10="N",ISBLANK($G10)),"-",VLOOKUP('Worksheet 2a'!$D$27,INDIRECT(VLOOKUP('Crash Summary Worksheet'!$D10,'Crash Types &amp; Calculations'!$M$5:$N$9,2,FALSE)),VLOOKUP("Night",'Crash Types &amp; Calculations'!$D$5:$K$25,8,FALSE),FALSE))</f>
        <v>-</v>
      </c>
      <c r="Y10" s="309">
        <f>IF(ISBLANK('Worksheet 2a'!$D$27),1,IF(MIN(U10,V10,W10,X10)=MAX(U10,V10,W10,X10),MIN(U10,V10,W10,X10),MIN(U10,V10,W10,X10)*MAX(U10,V10,W10,X10)))</f>
        <v>1</v>
      </c>
      <c r="Z10" s="314">
        <f t="shared" si="3"/>
        <v>0</v>
      </c>
      <c r="AA10" s="310" t="str">
        <f ca="1">IF(OR(ISBLANK('Worksheet 2a'!$D$41),ISBLANK($D10),ISBLANK($E10),ISERROR(VLOOKUP('Worksheet 2a'!$D$41,INDIRECT(VLOOKUP('Crash Summary Worksheet'!$D10,'Crash Types &amp; Calculations'!$M$5:$N$9,2,FALSE)),VLOOKUP('Crash Summary Worksheet'!$E10,'Crash Types &amp; Calculations'!$D$5:$K$25,8,FALSE),FALSE))),"-",VLOOKUP('Worksheet 2a'!$D$41,INDIRECT(VLOOKUP('Crash Summary Worksheet'!$D10,'Crash Types &amp; Calculations'!$M$5:$N$9,2,FALSE)),VLOOKUP('Crash Summary Worksheet'!$E10,'Crash Types &amp; Calculations'!$D$5:$K$25,8,FALSE),FALSE))</f>
        <v>-</v>
      </c>
      <c r="AB10" s="311" t="str">
        <f ca="1">IF(OR(ISBLANK('Worksheet 2a'!$D$41),ISBLANK($D10),ISBLANK($E10)),"-",VLOOKUP('Worksheet 2a'!$D$41,INDIRECT(VLOOKUP('Crash Summary Worksheet'!$D10,'Crash Types &amp; Calculations'!$M$5:$N$9,2,FALSE)),MATCH("All",'CMFs Fatal'!$A$1:$T$1,0),FALSE))</f>
        <v>-</v>
      </c>
      <c r="AC10" s="311" t="str">
        <f ca="1">IF(OR(ISBLANK('Worksheet 2a'!$D$41),ISBLANK($D10),ISBLANK($E10),$H10="N",ISBLANK($H10)),"-",VLOOKUP('Worksheet 2a'!$D$41,INDIRECT(VLOOKUP('Crash Summary Worksheet'!$D10,'Crash Types &amp; Calculations'!$M$5:$N$9,2,FALSE)),VLOOKUP("Wet Pavement",'Crash Types &amp; Calculations'!$D$5:$K$25,8,FALSE),FALSE))</f>
        <v>-</v>
      </c>
      <c r="AD10" s="313" t="str">
        <f ca="1">IF(OR(ISBLANK('Worksheet 2a'!$D$41),ISBLANK($D10),ISBLANK($E10),$G10="N",ISBLANK($G10)),"-",VLOOKUP('Worksheet 2a'!$D$41,INDIRECT(VLOOKUP('Crash Summary Worksheet'!$D10,'Crash Types &amp; Calculations'!$M$5:$N$9,2,FALSE)),VLOOKUP("Night",'Crash Types &amp; Calculations'!$D$5:$K$25,8,FALSE),FALSE))</f>
        <v>-</v>
      </c>
      <c r="AE10" s="309">
        <f>IF(ISBLANK('Worksheet 2a'!$D$41),1,IF(MIN(AA10,AB10,AC10,AD10)=MAX(AA10,AB10,AC10,AD10),MIN(AA10,AB10,AC10,AD10),MIN(AA10,AB10,AC10,AD10)*MAX(AA10,AB10,AC10,AD10)))</f>
        <v>1</v>
      </c>
      <c r="AF10" s="314">
        <f t="shared" si="4"/>
        <v>0</v>
      </c>
      <c r="AG10" s="310" t="str">
        <f ca="1">IF(OR(ISBLANK('Worksheet 2b'!$D$13),ISBLANK($D10),ISBLANK($E10),ISERROR(VLOOKUP('Worksheet 2b'!$D$13,INDIRECT(VLOOKUP('Crash Summary Worksheet'!$D10,'Crash Types &amp; Calculations'!$M$5:$N$9,2,FALSE)),VLOOKUP('Crash Summary Worksheet'!$E10,'Crash Types &amp; Calculations'!$D$5:$K$25,8,FALSE),FALSE))),"-",VLOOKUP('Worksheet 2b'!$D$13,INDIRECT(VLOOKUP('Crash Summary Worksheet'!$D10,'Crash Types &amp; Calculations'!$M$5:$N$9,2,FALSE)),VLOOKUP('Crash Summary Worksheet'!$E10,'Crash Types &amp; Calculations'!$D$5:$K$25,8,FALSE),FALSE))</f>
        <v>-</v>
      </c>
      <c r="AH10" s="311" t="str">
        <f ca="1">IF(OR(ISBLANK('Worksheet 2b'!$D$13),ISBLANK($D10),ISBLANK($E10)),"-",VLOOKUP('Worksheet 2b'!$D$13,INDIRECT(VLOOKUP('Crash Summary Worksheet'!$D10,'Crash Types &amp; Calculations'!$M$5:$N$9,2,FALSE)),MATCH("All",'CMFs Fatal'!$A$1:$T$1,0),FALSE))</f>
        <v>-</v>
      </c>
      <c r="AI10" s="311" t="str">
        <f ca="1">IF(OR(ISBLANK('Worksheet 2b'!$D$13),ISBLANK($D10),ISBLANK($E10),$H10="N",ISBLANK($H10)),"-",VLOOKUP('Worksheet 2b'!$D$13,INDIRECT(VLOOKUP('Crash Summary Worksheet'!$D10,'Crash Types &amp; Calculations'!$M$5:$N$9,2,FALSE)),VLOOKUP("Wet Pavement",'Crash Types &amp; Calculations'!$D$5:$K$25,8,FALSE),FALSE))</f>
        <v>-</v>
      </c>
      <c r="AJ10" s="312" t="str">
        <f ca="1">IF(OR(ISBLANK('Worksheet 2b'!$D$13),ISBLANK($D10),ISBLANK($E10),$G10="N",ISBLANK($G10)),"-",VLOOKUP('Worksheet 2b'!$D$13,INDIRECT(VLOOKUP('Crash Summary Worksheet'!$D10,'Crash Types &amp; Calculations'!$M$5:$N$9,2,FALSE)),VLOOKUP("Night",'Crash Types &amp; Calculations'!$D$5:$K$25,8,FALSE),FALSE))</f>
        <v>-</v>
      </c>
      <c r="AK10" s="309">
        <f>IF(ISBLANK('Worksheet 2b'!$D$13),1,IF(MIN(AG10,AH10,AI10,AJ10)=MAX(AG10,AH10,AI10,AJ10),MIN(AG10,AH10,AI10,AJ10),MIN(AG10,AH10,AI10,AJ10)*MAX(AG10,AH10,AI10,AJ10)))</f>
        <v>1</v>
      </c>
      <c r="AL10" s="314">
        <f t="shared" si="5"/>
        <v>0</v>
      </c>
      <c r="AM10" s="310" t="str">
        <f ca="1">IF(OR(ISBLANK('Worksheet 2b'!$D$27),ISBLANK($D10),ISBLANK($E10),ISERROR(VLOOKUP('Worksheet 2b'!$D$27,INDIRECT(VLOOKUP('Crash Summary Worksheet'!$D10,'Crash Types &amp; Calculations'!$M$5:$N$9,2,FALSE)),VLOOKUP('Crash Summary Worksheet'!$E10,'Crash Types &amp; Calculations'!$D$5:$K$25,8,FALSE),FALSE))),"-",VLOOKUP('Worksheet 2b'!$D$27,INDIRECT(VLOOKUP('Crash Summary Worksheet'!$D10,'Crash Types &amp; Calculations'!$M$5:$N$9,2,FALSE)),VLOOKUP('Crash Summary Worksheet'!$E10,'Crash Types &amp; Calculations'!$D$5:$K$25,8,FALSE),FALSE))</f>
        <v>-</v>
      </c>
      <c r="AN10" s="311" t="str">
        <f ca="1">IF(OR(ISBLANK('Worksheet 2b'!$D$27),ISBLANK($D10),ISBLANK($E10)),"-",VLOOKUP('Worksheet 2b'!$D$27,INDIRECT(VLOOKUP('Crash Summary Worksheet'!$D10,'Crash Types &amp; Calculations'!$M$5:$N$9,2,FALSE)),MATCH("All",'CMFs Fatal'!$A$1:$T$1,0),FALSE))</f>
        <v>-</v>
      </c>
      <c r="AO10" s="311" t="str">
        <f ca="1">IF(OR(ISBLANK('Worksheet 2b'!$D$27),ISBLANK($D10),ISBLANK($E10),$H10="N",ISBLANK($H10)),"-",VLOOKUP('Worksheet 2b'!$D$27,INDIRECT(VLOOKUP('Crash Summary Worksheet'!$D10,'Crash Types &amp; Calculations'!$M$5:$N$9,2,FALSE)),VLOOKUP("Wet Pavement",'Crash Types &amp; Calculations'!$D$5:$K$25,8,FALSE),FALSE))</f>
        <v>-</v>
      </c>
      <c r="AP10" s="312" t="str">
        <f ca="1">IF(OR(ISBLANK('Worksheet 2b'!$D$27),ISBLANK($D10),ISBLANK($E10),$G10="N",ISBLANK($G10)),"-",VLOOKUP('Worksheet 2b'!$D$27,INDIRECT(VLOOKUP('Crash Summary Worksheet'!$D10,'Crash Types &amp; Calculations'!$M$5:$N$9,2,FALSE)),VLOOKUP("Night",'Crash Types &amp; Calculations'!$D$5:$K$25,8,FALSE),FALSE))</f>
        <v>-</v>
      </c>
      <c r="AQ10" s="309">
        <f>IF(ISBLANK('Worksheet 2b'!$D$27),1,IF(MIN(AM10,AN10,AO10,AP10)=MAX(AM10,AN10,AO10,AP10),MIN(AM10,AN10,AO10,AP10),MIN(AM10,AN10,AO10,AP10)*MAX(AM10,AN10,AO10,AP10)))</f>
        <v>1</v>
      </c>
      <c r="AR10" s="314">
        <f t="shared" si="6"/>
        <v>0</v>
      </c>
      <c r="AS10" s="310" t="str">
        <f ca="1">IF(OR(ISBLANK('Worksheet 2b'!$D$41),ISBLANK($D10),ISBLANK($E10),ISERROR(VLOOKUP('Worksheet 2b'!$D$41,INDIRECT(VLOOKUP('Crash Summary Worksheet'!$D10,'Crash Types &amp; Calculations'!$M$5:$N$9,2,FALSE)),VLOOKUP('Crash Summary Worksheet'!$E10,'Crash Types &amp; Calculations'!$D$5:$K$25,8,FALSE),FALSE))),"-",VLOOKUP('Worksheet 2b'!$D$41,INDIRECT(VLOOKUP('Crash Summary Worksheet'!$D10,'Crash Types &amp; Calculations'!$M$5:$N$9,2,FALSE)),VLOOKUP('Crash Summary Worksheet'!$E10,'Crash Types &amp; Calculations'!$D$5:$K$25,8,FALSE),FALSE))</f>
        <v>-</v>
      </c>
      <c r="AT10" s="311" t="str">
        <f ca="1">IF(OR(ISBLANK('Worksheet 2b'!$D$41),ISBLANK($D10),ISBLANK($E10)),"-",VLOOKUP('Worksheet 2b'!$D$41,INDIRECT(VLOOKUP('Crash Summary Worksheet'!$D10,'Crash Types &amp; Calculations'!$M$5:$N$9,2,FALSE)),MATCH("All",'CMFs Fatal'!$A$1:$T$1,0),FALSE))</f>
        <v>-</v>
      </c>
      <c r="AU10" s="311" t="str">
        <f ca="1">IF(OR(ISBLANK('Worksheet 2b'!$D$41),ISBLANK($D10),ISBLANK($E10),$H10="N",ISBLANK($H10)),"-",VLOOKUP('Worksheet 2b'!$D$41,INDIRECT(VLOOKUP('Crash Summary Worksheet'!$D10,'Crash Types &amp; Calculations'!$M$5:$N$9,2,FALSE)),VLOOKUP("Wet Pavement",'Crash Types &amp; Calculations'!$D$5:$K$25,8,FALSE),FALSE))</f>
        <v>-</v>
      </c>
      <c r="AV10" s="313" t="str">
        <f ca="1">IF(OR(ISBLANK('Worksheet 2b'!$D$41),ISBLANK($D10),ISBLANK($E10),$G10="N",ISBLANK($G10)),"-",VLOOKUP('Worksheet 2b'!$D$41,INDIRECT(VLOOKUP('Crash Summary Worksheet'!$D10,'Crash Types &amp; Calculations'!$M$5:$N$9,2,FALSE)),VLOOKUP("Night",'Crash Types &amp; Calculations'!$D$5:$K$25,8,FALSE),FALSE))</f>
        <v>-</v>
      </c>
      <c r="AW10" s="309">
        <f>IF(ISBLANK('Worksheet 2b'!$D$41),1,IF(MIN(AS10,AT10,AU10,AV10)=MAX(AS10,AT10,AU10,AV10),MIN(AS10,AT10,AU10,AV10),MIN(AS10,AT10,AU10,AV10)*MAX(AS10,AT10,AU10,AV10)))</f>
        <v>1</v>
      </c>
      <c r="AX10" s="314">
        <f t="shared" si="7"/>
        <v>0</v>
      </c>
    </row>
    <row r="11" spans="1:58" ht="12.75" customHeight="1" x14ac:dyDescent="0.2">
      <c r="A11" s="684">
        <v>6</v>
      </c>
      <c r="B11" s="139">
        <v>9999006</v>
      </c>
      <c r="C11" s="140">
        <v>42013</v>
      </c>
      <c r="D11" s="138" t="s">
        <v>535</v>
      </c>
      <c r="E11" s="138" t="s">
        <v>54</v>
      </c>
      <c r="F11" s="138" t="s">
        <v>538</v>
      </c>
      <c r="G11" s="139" t="s">
        <v>530</v>
      </c>
      <c r="H11" s="139" t="s">
        <v>530</v>
      </c>
      <c r="I11" s="139" t="s">
        <v>530</v>
      </c>
      <c r="J11" s="139" t="s">
        <v>530</v>
      </c>
      <c r="K11" s="138" t="s">
        <v>548</v>
      </c>
      <c r="L11" s="141"/>
      <c r="M11" s="315">
        <f t="shared" si="0"/>
        <v>0</v>
      </c>
      <c r="N11" s="316">
        <f t="shared" si="1"/>
        <v>1</v>
      </c>
      <c r="O11" s="310" t="str">
        <f ca="1">IF(OR(ISBLANK('Worksheet 2a'!$D$13),ISBLANK($D11),ISBLANK($E11),ISERROR(VLOOKUP('Worksheet 2a'!$D$13,INDIRECT(VLOOKUP('Crash Summary Worksheet'!$D11,'Crash Types &amp; Calculations'!$M$5:$N$9,2,FALSE)),VLOOKUP('Crash Summary Worksheet'!$E11,'Crash Types &amp; Calculations'!$D$5:$K$25,8,FALSE),FALSE))),"-",VLOOKUP('Worksheet 2a'!$D$13,INDIRECT(VLOOKUP('Crash Summary Worksheet'!$D11,'Crash Types &amp; Calculations'!$M$5:$N$9,2,FALSE)),VLOOKUP('Crash Summary Worksheet'!$E11,'Crash Types &amp; Calculations'!$D$5:$K$25,8,FALSE),FALSE))</f>
        <v>-</v>
      </c>
      <c r="P11" s="311" t="str">
        <f ca="1">IF(OR(ISBLANK('Worksheet 2a'!$D$13),ISBLANK($D11),ISBLANK($E11)),"-",VLOOKUP('Worksheet 2a'!$D$13,INDIRECT(VLOOKUP('Crash Summary Worksheet'!$D11,'Crash Types &amp; Calculations'!$M$5:$N$9,2,FALSE)),MATCH("All",'CMFs Fatal'!$A$1:$T$1,0),FALSE))</f>
        <v>-</v>
      </c>
      <c r="Q11" s="311" t="str">
        <f ca="1">IF(OR(ISBLANK('Worksheet 2a'!$D$13),ISBLANK($D11),ISBLANK($E11),$H11="N",ISBLANK($H11)),"-",VLOOKUP('Worksheet 2a'!$D$13,INDIRECT(VLOOKUP('Crash Summary Worksheet'!$D11,'Crash Types &amp; Calculations'!$M$5:$N$9,2,FALSE)),VLOOKUP("Wet Pavement",'Crash Types &amp; Calculations'!$D$5:$K$25,8,FALSE),FALSE))</f>
        <v>-</v>
      </c>
      <c r="R11" s="312" t="str">
        <f ca="1">IF(OR(ISBLANK('Worksheet 2a'!$D$13),ISBLANK($D11),ISBLANK($E11),$G11="N",ISBLANK($G11)),"-",VLOOKUP('Worksheet 2a'!$D$13,INDIRECT(VLOOKUP('Crash Summary Worksheet'!$D11,'Crash Types &amp; Calculations'!$M$5:$N$9,2,FALSE)),VLOOKUP("Night",'Crash Types &amp; Calculations'!$D$5:$K$25,8,FALSE),FALSE))</f>
        <v>-</v>
      </c>
      <c r="S11" s="309">
        <f>IF(ISBLANK('Worksheet 2a'!$D$13),1,IF(MIN(O11,P11,Q11,R11)=MAX(O11,P11,Q11,R11),MIN(O11,P11,Q11,R11),MIN(O11,P11,Q11,R11)*MAX(O11,P11,Q11,R11)))</f>
        <v>1</v>
      </c>
      <c r="T11" s="314">
        <f t="shared" si="2"/>
        <v>0</v>
      </c>
      <c r="U11" s="310" t="str">
        <f ca="1">IF(OR(ISBLANK('Worksheet 2a'!$D$27),ISBLANK($D11),ISBLANK($E11),ISERROR(VLOOKUP('Worksheet 2a'!$D$27,INDIRECT(VLOOKUP('Crash Summary Worksheet'!$D11,'Crash Types &amp; Calculations'!$M$5:$N$9,2,FALSE)),VLOOKUP('Crash Summary Worksheet'!$E11,'Crash Types &amp; Calculations'!$D$5:$K$25,8,FALSE),FALSE))),"-",VLOOKUP('Worksheet 2a'!$D$27,INDIRECT(VLOOKUP('Crash Summary Worksheet'!$D11,'Crash Types &amp; Calculations'!$M$5:$N$9,2,FALSE)),VLOOKUP('Crash Summary Worksheet'!$E11,'Crash Types &amp; Calculations'!$D$5:$K$25,8,FALSE),FALSE))</f>
        <v>-</v>
      </c>
      <c r="V11" s="311" t="str">
        <f ca="1">IF(OR(ISBLANK('Worksheet 2a'!$D$27),ISBLANK($D11),ISBLANK($E11)),"-",VLOOKUP('Worksheet 2a'!$D$27,INDIRECT(VLOOKUP('Crash Summary Worksheet'!$D11,'Crash Types &amp; Calculations'!$M$5:$N$9,2,FALSE)),MATCH("All",'CMFs Fatal'!$A$1:$T$1,0),FALSE))</f>
        <v>-</v>
      </c>
      <c r="W11" s="311" t="str">
        <f ca="1">IF(OR(ISBLANK('Worksheet 2a'!$D$27),ISBLANK($D11),ISBLANK($E11),$H11="N",ISBLANK($H11)),"-",VLOOKUP('Worksheet 2a'!$D$27,INDIRECT(VLOOKUP('Crash Summary Worksheet'!$D11,'Crash Types &amp; Calculations'!$M$5:$N$9,2,FALSE)),VLOOKUP("Wet Pavement",'Crash Types &amp; Calculations'!$D$5:$K$25,8,FALSE),FALSE))</f>
        <v>-</v>
      </c>
      <c r="X11" s="312" t="str">
        <f ca="1">IF(OR(ISBLANK('Worksheet 2a'!$D$27),ISBLANK($D11),ISBLANK($E11),$G11="N",ISBLANK($G11)),"-",VLOOKUP('Worksheet 2a'!$D$27,INDIRECT(VLOOKUP('Crash Summary Worksheet'!$D11,'Crash Types &amp; Calculations'!$M$5:$N$9,2,FALSE)),VLOOKUP("Night",'Crash Types &amp; Calculations'!$D$5:$K$25,8,FALSE),FALSE))</f>
        <v>-</v>
      </c>
      <c r="Y11" s="309">
        <f>IF(ISBLANK('Worksheet 2a'!$D$27),1,IF(MIN(U11,V11,W11,X11)=MAX(U11,V11,W11,X11),MIN(U11,V11,W11,X11),MIN(U11,V11,W11,X11)*MAX(U11,V11,W11,X11)))</f>
        <v>1</v>
      </c>
      <c r="Z11" s="314">
        <f t="shared" si="3"/>
        <v>0</v>
      </c>
      <c r="AA11" s="310" t="str">
        <f ca="1">IF(OR(ISBLANK('Worksheet 2a'!$D$41),ISBLANK($D11),ISBLANK($E11),ISERROR(VLOOKUP('Worksheet 2a'!$D$41,INDIRECT(VLOOKUP('Crash Summary Worksheet'!$D11,'Crash Types &amp; Calculations'!$M$5:$N$9,2,FALSE)),VLOOKUP('Crash Summary Worksheet'!$E11,'Crash Types &amp; Calculations'!$D$5:$K$25,8,FALSE),FALSE))),"-",VLOOKUP('Worksheet 2a'!$D$41,INDIRECT(VLOOKUP('Crash Summary Worksheet'!$D11,'Crash Types &amp; Calculations'!$M$5:$N$9,2,FALSE)),VLOOKUP('Crash Summary Worksheet'!$E11,'Crash Types &amp; Calculations'!$D$5:$K$25,8,FALSE),FALSE))</f>
        <v>-</v>
      </c>
      <c r="AB11" s="311" t="str">
        <f ca="1">IF(OR(ISBLANK('Worksheet 2a'!$D$41),ISBLANK($D11),ISBLANK($E11)),"-",VLOOKUP('Worksheet 2a'!$D$41,INDIRECT(VLOOKUP('Crash Summary Worksheet'!$D11,'Crash Types &amp; Calculations'!$M$5:$N$9,2,FALSE)),MATCH("All",'CMFs Fatal'!$A$1:$T$1,0),FALSE))</f>
        <v>-</v>
      </c>
      <c r="AC11" s="311" t="str">
        <f ca="1">IF(OR(ISBLANK('Worksheet 2a'!$D$41),ISBLANK($D11),ISBLANK($E11),$H11="N",ISBLANK($H11)),"-",VLOOKUP('Worksheet 2a'!$D$41,INDIRECT(VLOOKUP('Crash Summary Worksheet'!$D11,'Crash Types &amp; Calculations'!$M$5:$N$9,2,FALSE)),VLOOKUP("Wet Pavement",'Crash Types &amp; Calculations'!$D$5:$K$25,8,FALSE),FALSE))</f>
        <v>-</v>
      </c>
      <c r="AD11" s="313" t="str">
        <f ca="1">IF(OR(ISBLANK('Worksheet 2a'!$D$41),ISBLANK($D11),ISBLANK($E11),$G11="N",ISBLANK($G11)),"-",VLOOKUP('Worksheet 2a'!$D$41,INDIRECT(VLOOKUP('Crash Summary Worksheet'!$D11,'Crash Types &amp; Calculations'!$M$5:$N$9,2,FALSE)),VLOOKUP("Night",'Crash Types &amp; Calculations'!$D$5:$K$25,8,FALSE),FALSE))</f>
        <v>-</v>
      </c>
      <c r="AE11" s="309">
        <f>IF(ISBLANK('Worksheet 2a'!$D$41),1,IF(MIN(AA11,AB11,AC11,AD11)=MAX(AA11,AB11,AC11,AD11),MIN(AA11,AB11,AC11,AD11),MIN(AA11,AB11,AC11,AD11)*MAX(AA11,AB11,AC11,AD11)))</f>
        <v>1</v>
      </c>
      <c r="AF11" s="314">
        <f t="shared" si="4"/>
        <v>0</v>
      </c>
      <c r="AG11" s="310" t="str">
        <f ca="1">IF(OR(ISBLANK('Worksheet 2b'!$D$13),ISBLANK($D11),ISBLANK($E11),ISERROR(VLOOKUP('Worksheet 2b'!$D$13,INDIRECT(VLOOKUP('Crash Summary Worksheet'!$D11,'Crash Types &amp; Calculations'!$M$5:$N$9,2,FALSE)),VLOOKUP('Crash Summary Worksheet'!$E11,'Crash Types &amp; Calculations'!$D$5:$K$25,8,FALSE),FALSE))),"-",VLOOKUP('Worksheet 2b'!$D$13,INDIRECT(VLOOKUP('Crash Summary Worksheet'!$D11,'Crash Types &amp; Calculations'!$M$5:$N$9,2,FALSE)),VLOOKUP('Crash Summary Worksheet'!$E11,'Crash Types &amp; Calculations'!$D$5:$K$25,8,FALSE),FALSE))</f>
        <v>-</v>
      </c>
      <c r="AH11" s="311" t="str">
        <f ca="1">IF(OR(ISBLANK('Worksheet 2b'!$D$13),ISBLANK($D11),ISBLANK($E11)),"-",VLOOKUP('Worksheet 2b'!$D$13,INDIRECT(VLOOKUP('Crash Summary Worksheet'!$D11,'Crash Types &amp; Calculations'!$M$5:$N$9,2,FALSE)),MATCH("All",'CMFs Fatal'!$A$1:$T$1,0),FALSE))</f>
        <v>-</v>
      </c>
      <c r="AI11" s="311" t="str">
        <f ca="1">IF(OR(ISBLANK('Worksheet 2b'!$D$13),ISBLANK($D11),ISBLANK($E11),$H11="N",ISBLANK($H11)),"-",VLOOKUP('Worksheet 2b'!$D$13,INDIRECT(VLOOKUP('Crash Summary Worksheet'!$D11,'Crash Types &amp; Calculations'!$M$5:$N$9,2,FALSE)),VLOOKUP("Wet Pavement",'Crash Types &amp; Calculations'!$D$5:$K$25,8,FALSE),FALSE))</f>
        <v>-</v>
      </c>
      <c r="AJ11" s="312" t="str">
        <f ca="1">IF(OR(ISBLANK('Worksheet 2b'!$D$13),ISBLANK($D11),ISBLANK($E11),$G11="N",ISBLANK($G11)),"-",VLOOKUP('Worksheet 2b'!$D$13,INDIRECT(VLOOKUP('Crash Summary Worksheet'!$D11,'Crash Types &amp; Calculations'!$M$5:$N$9,2,FALSE)),VLOOKUP("Night",'Crash Types &amp; Calculations'!$D$5:$K$25,8,FALSE),FALSE))</f>
        <v>-</v>
      </c>
      <c r="AK11" s="309">
        <f>IF(ISBLANK('Worksheet 2b'!$D$13),1,IF(MIN(AG11,AH11,AI11,AJ11)=MAX(AG11,AH11,AI11,AJ11),MIN(AG11,AH11,AI11,AJ11),MIN(AG11,AH11,AI11,AJ11)*MAX(AG11,AH11,AI11,AJ11)))</f>
        <v>1</v>
      </c>
      <c r="AL11" s="314">
        <f t="shared" si="5"/>
        <v>0</v>
      </c>
      <c r="AM11" s="310" t="str">
        <f ca="1">IF(OR(ISBLANK('Worksheet 2b'!$D$27),ISBLANK($D11),ISBLANK($E11),ISERROR(VLOOKUP('Worksheet 2b'!$D$27,INDIRECT(VLOOKUP('Crash Summary Worksheet'!$D11,'Crash Types &amp; Calculations'!$M$5:$N$9,2,FALSE)),VLOOKUP('Crash Summary Worksheet'!$E11,'Crash Types &amp; Calculations'!$D$5:$K$25,8,FALSE),FALSE))),"-",VLOOKUP('Worksheet 2b'!$D$27,INDIRECT(VLOOKUP('Crash Summary Worksheet'!$D11,'Crash Types &amp; Calculations'!$M$5:$N$9,2,FALSE)),VLOOKUP('Crash Summary Worksheet'!$E11,'Crash Types &amp; Calculations'!$D$5:$K$25,8,FALSE),FALSE))</f>
        <v>-</v>
      </c>
      <c r="AN11" s="311" t="str">
        <f ca="1">IF(OR(ISBLANK('Worksheet 2b'!$D$27),ISBLANK($D11),ISBLANK($E11)),"-",VLOOKUP('Worksheet 2b'!$D$27,INDIRECT(VLOOKUP('Crash Summary Worksheet'!$D11,'Crash Types &amp; Calculations'!$M$5:$N$9,2,FALSE)),MATCH("All",'CMFs Fatal'!$A$1:$T$1,0),FALSE))</f>
        <v>-</v>
      </c>
      <c r="AO11" s="311" t="str">
        <f ca="1">IF(OR(ISBLANK('Worksheet 2b'!$D$27),ISBLANK($D11),ISBLANK($E11),$H11="N",ISBLANK($H11)),"-",VLOOKUP('Worksheet 2b'!$D$27,INDIRECT(VLOOKUP('Crash Summary Worksheet'!$D11,'Crash Types &amp; Calculations'!$M$5:$N$9,2,FALSE)),VLOOKUP("Wet Pavement",'Crash Types &amp; Calculations'!$D$5:$K$25,8,FALSE),FALSE))</f>
        <v>-</v>
      </c>
      <c r="AP11" s="312" t="str">
        <f ca="1">IF(OR(ISBLANK('Worksheet 2b'!$D$27),ISBLANK($D11),ISBLANK($E11),$G11="N",ISBLANK($G11)),"-",VLOOKUP('Worksheet 2b'!$D$27,INDIRECT(VLOOKUP('Crash Summary Worksheet'!$D11,'Crash Types &amp; Calculations'!$M$5:$N$9,2,FALSE)),VLOOKUP("Night",'Crash Types &amp; Calculations'!$D$5:$K$25,8,FALSE),FALSE))</f>
        <v>-</v>
      </c>
      <c r="AQ11" s="309">
        <f>IF(ISBLANK('Worksheet 2b'!$D$27),1,IF(MIN(AM11,AN11,AO11,AP11)=MAX(AM11,AN11,AO11,AP11),MIN(AM11,AN11,AO11,AP11),MIN(AM11,AN11,AO11,AP11)*MAX(AM11,AN11,AO11,AP11)))</f>
        <v>1</v>
      </c>
      <c r="AR11" s="314">
        <f t="shared" si="6"/>
        <v>0</v>
      </c>
      <c r="AS11" s="310" t="str">
        <f ca="1">IF(OR(ISBLANK('Worksheet 2b'!$D$41),ISBLANK($D11),ISBLANK($E11),ISERROR(VLOOKUP('Worksheet 2b'!$D$41,INDIRECT(VLOOKUP('Crash Summary Worksheet'!$D11,'Crash Types &amp; Calculations'!$M$5:$N$9,2,FALSE)),VLOOKUP('Crash Summary Worksheet'!$E11,'Crash Types &amp; Calculations'!$D$5:$K$25,8,FALSE),FALSE))),"-",VLOOKUP('Worksheet 2b'!$D$41,INDIRECT(VLOOKUP('Crash Summary Worksheet'!$D11,'Crash Types &amp; Calculations'!$M$5:$N$9,2,FALSE)),VLOOKUP('Crash Summary Worksheet'!$E11,'Crash Types &amp; Calculations'!$D$5:$K$25,8,FALSE),FALSE))</f>
        <v>-</v>
      </c>
      <c r="AT11" s="311" t="str">
        <f ca="1">IF(OR(ISBLANK('Worksheet 2b'!$D$41),ISBLANK($D11),ISBLANK($E11)),"-",VLOOKUP('Worksheet 2b'!$D$41,INDIRECT(VLOOKUP('Crash Summary Worksheet'!$D11,'Crash Types &amp; Calculations'!$M$5:$N$9,2,FALSE)),MATCH("All",'CMFs Fatal'!$A$1:$T$1,0),FALSE))</f>
        <v>-</v>
      </c>
      <c r="AU11" s="311" t="str">
        <f ca="1">IF(OR(ISBLANK('Worksheet 2b'!$D$41),ISBLANK($D11),ISBLANK($E11),$H11="N",ISBLANK($H11)),"-",VLOOKUP('Worksheet 2b'!$D$41,INDIRECT(VLOOKUP('Crash Summary Worksheet'!$D11,'Crash Types &amp; Calculations'!$M$5:$N$9,2,FALSE)),VLOOKUP("Wet Pavement",'Crash Types &amp; Calculations'!$D$5:$K$25,8,FALSE),FALSE))</f>
        <v>-</v>
      </c>
      <c r="AV11" s="313" t="str">
        <f ca="1">IF(OR(ISBLANK('Worksheet 2b'!$D$41),ISBLANK($D11),ISBLANK($E11),$G11="N",ISBLANK($G11)),"-",VLOOKUP('Worksheet 2b'!$D$41,INDIRECT(VLOOKUP('Crash Summary Worksheet'!$D11,'Crash Types &amp; Calculations'!$M$5:$N$9,2,FALSE)),VLOOKUP("Night",'Crash Types &amp; Calculations'!$D$5:$K$25,8,FALSE),FALSE))</f>
        <v>-</v>
      </c>
      <c r="AW11" s="309">
        <f>IF(ISBLANK('Worksheet 2b'!$D$41),1,IF(MIN(AS11,AT11,AU11,AV11)=MAX(AS11,AT11,AU11,AV11),MIN(AS11,AT11,AU11,AV11),MIN(AS11,AT11,AU11,AV11)*MAX(AS11,AT11,AU11,AV11)))</f>
        <v>1</v>
      </c>
      <c r="AX11" s="314">
        <f t="shared" si="7"/>
        <v>0</v>
      </c>
      <c r="AZ11" s="174"/>
      <c r="BA11" s="174"/>
      <c r="BB11" s="174"/>
      <c r="BC11" s="174"/>
    </row>
    <row r="12" spans="1:58" ht="12.75" customHeight="1" x14ac:dyDescent="0.3">
      <c r="A12" s="684">
        <v>7</v>
      </c>
      <c r="B12" s="139">
        <v>9999007</v>
      </c>
      <c r="C12" s="140">
        <v>42194</v>
      </c>
      <c r="D12" s="138" t="s">
        <v>534</v>
      </c>
      <c r="E12" s="138" t="s">
        <v>501</v>
      </c>
      <c r="F12" s="138" t="s">
        <v>538</v>
      </c>
      <c r="G12" s="139" t="s">
        <v>530</v>
      </c>
      <c r="H12" s="139" t="s">
        <v>530</v>
      </c>
      <c r="I12" s="139" t="s">
        <v>530</v>
      </c>
      <c r="J12" s="139" t="s">
        <v>529</v>
      </c>
      <c r="K12" s="138" t="s">
        <v>548</v>
      </c>
      <c r="L12" s="141"/>
      <c r="M12" s="315">
        <f t="shared" si="0"/>
        <v>0</v>
      </c>
      <c r="N12" s="316">
        <f t="shared" si="1"/>
        <v>1</v>
      </c>
      <c r="O12" s="310" t="str">
        <f ca="1">IF(OR(ISBLANK('Worksheet 2a'!$D$13),ISBLANK($D12),ISBLANK($E12),ISERROR(VLOOKUP('Worksheet 2a'!$D$13,INDIRECT(VLOOKUP('Crash Summary Worksheet'!$D12,'Crash Types &amp; Calculations'!$M$5:$N$9,2,FALSE)),VLOOKUP('Crash Summary Worksheet'!$E12,'Crash Types &amp; Calculations'!$D$5:$K$25,8,FALSE),FALSE))),"-",VLOOKUP('Worksheet 2a'!$D$13,INDIRECT(VLOOKUP('Crash Summary Worksheet'!$D12,'Crash Types &amp; Calculations'!$M$5:$N$9,2,FALSE)),VLOOKUP('Crash Summary Worksheet'!$E12,'Crash Types &amp; Calculations'!$D$5:$K$25,8,FALSE),FALSE))</f>
        <v>-</v>
      </c>
      <c r="P12" s="311" t="str">
        <f ca="1">IF(OR(ISBLANK('Worksheet 2a'!$D$13),ISBLANK($D12),ISBLANK($E12)),"-",VLOOKUP('Worksheet 2a'!$D$13,INDIRECT(VLOOKUP('Crash Summary Worksheet'!$D12,'Crash Types &amp; Calculations'!$M$5:$N$9,2,FALSE)),MATCH("All",'CMFs Fatal'!$A$1:$T$1,0),FALSE))</f>
        <v>-</v>
      </c>
      <c r="Q12" s="311" t="str">
        <f ca="1">IF(OR(ISBLANK('Worksheet 2a'!$D$13),ISBLANK($D12),ISBLANK($E12),$H12="N",ISBLANK($H12)),"-",VLOOKUP('Worksheet 2a'!$D$13,INDIRECT(VLOOKUP('Crash Summary Worksheet'!$D12,'Crash Types &amp; Calculations'!$M$5:$N$9,2,FALSE)),VLOOKUP("Wet Pavement",'Crash Types &amp; Calculations'!$D$5:$K$25,8,FALSE),FALSE))</f>
        <v>-</v>
      </c>
      <c r="R12" s="312" t="str">
        <f ca="1">IF(OR(ISBLANK('Worksheet 2a'!$D$13),ISBLANK($D12),ISBLANK($E12),$G12="N",ISBLANK($G12)),"-",VLOOKUP('Worksheet 2a'!$D$13,INDIRECT(VLOOKUP('Crash Summary Worksheet'!$D12,'Crash Types &amp; Calculations'!$M$5:$N$9,2,FALSE)),VLOOKUP("Night",'Crash Types &amp; Calculations'!$D$5:$K$25,8,FALSE),FALSE))</f>
        <v>-</v>
      </c>
      <c r="S12" s="309">
        <f>IF(ISBLANK('Worksheet 2a'!$D$13),1,IF(MIN(O12,P12,Q12,R12)=MAX(O12,P12,Q12,R12),MIN(O12,P12,Q12,R12),MIN(O12,P12,Q12,R12)*MAX(O12,P12,Q12,R12)))</f>
        <v>1</v>
      </c>
      <c r="T12" s="314">
        <f t="shared" si="2"/>
        <v>0</v>
      </c>
      <c r="U12" s="310" t="str">
        <f ca="1">IF(OR(ISBLANK('Worksheet 2a'!$D$27),ISBLANK($D12),ISBLANK($E12),ISERROR(VLOOKUP('Worksheet 2a'!$D$27,INDIRECT(VLOOKUP('Crash Summary Worksheet'!$D12,'Crash Types &amp; Calculations'!$M$5:$N$9,2,FALSE)),VLOOKUP('Crash Summary Worksheet'!$E12,'Crash Types &amp; Calculations'!$D$5:$K$25,8,FALSE),FALSE))),"-",VLOOKUP('Worksheet 2a'!$D$27,INDIRECT(VLOOKUP('Crash Summary Worksheet'!$D12,'Crash Types &amp; Calculations'!$M$5:$N$9,2,FALSE)),VLOOKUP('Crash Summary Worksheet'!$E12,'Crash Types &amp; Calculations'!$D$5:$K$25,8,FALSE),FALSE))</f>
        <v>-</v>
      </c>
      <c r="V12" s="311" t="str">
        <f ca="1">IF(OR(ISBLANK('Worksheet 2a'!$D$27),ISBLANK($D12),ISBLANK($E12)),"-",VLOOKUP('Worksheet 2a'!$D$27,INDIRECT(VLOOKUP('Crash Summary Worksheet'!$D12,'Crash Types &amp; Calculations'!$M$5:$N$9,2,FALSE)),MATCH("All",'CMFs Fatal'!$A$1:$T$1,0),FALSE))</f>
        <v>-</v>
      </c>
      <c r="W12" s="311" t="str">
        <f ca="1">IF(OR(ISBLANK('Worksheet 2a'!$D$27),ISBLANK($D12),ISBLANK($E12),$H12="N",ISBLANK($H12)),"-",VLOOKUP('Worksheet 2a'!$D$27,INDIRECT(VLOOKUP('Crash Summary Worksheet'!$D12,'Crash Types &amp; Calculations'!$M$5:$N$9,2,FALSE)),VLOOKUP("Wet Pavement",'Crash Types &amp; Calculations'!$D$5:$K$25,8,FALSE),FALSE))</f>
        <v>-</v>
      </c>
      <c r="X12" s="312" t="str">
        <f ca="1">IF(OR(ISBLANK('Worksheet 2a'!$D$27),ISBLANK($D12),ISBLANK($E12),$G12="N",ISBLANK($G12)),"-",VLOOKUP('Worksheet 2a'!$D$27,INDIRECT(VLOOKUP('Crash Summary Worksheet'!$D12,'Crash Types &amp; Calculations'!$M$5:$N$9,2,FALSE)),VLOOKUP("Night",'Crash Types &amp; Calculations'!$D$5:$K$25,8,FALSE),FALSE))</f>
        <v>-</v>
      </c>
      <c r="Y12" s="309">
        <f>IF(ISBLANK('Worksheet 2a'!$D$27),1,IF(MIN(U12,V12,W12,X12)=MAX(U12,V12,W12,X12),MIN(U12,V12,W12,X12),MIN(U12,V12,W12,X12)*MAX(U12,V12,W12,X12)))</f>
        <v>1</v>
      </c>
      <c r="Z12" s="314">
        <f t="shared" si="3"/>
        <v>0</v>
      </c>
      <c r="AA12" s="310" t="str">
        <f ca="1">IF(OR(ISBLANK('Worksheet 2a'!$D$41),ISBLANK($D12),ISBLANK($E12),ISERROR(VLOOKUP('Worksheet 2a'!$D$41,INDIRECT(VLOOKUP('Crash Summary Worksheet'!$D12,'Crash Types &amp; Calculations'!$M$5:$N$9,2,FALSE)),VLOOKUP('Crash Summary Worksheet'!$E12,'Crash Types &amp; Calculations'!$D$5:$K$25,8,FALSE),FALSE))),"-",VLOOKUP('Worksheet 2a'!$D$41,INDIRECT(VLOOKUP('Crash Summary Worksheet'!$D12,'Crash Types &amp; Calculations'!$M$5:$N$9,2,FALSE)),VLOOKUP('Crash Summary Worksheet'!$E12,'Crash Types &amp; Calculations'!$D$5:$K$25,8,FALSE),FALSE))</f>
        <v>-</v>
      </c>
      <c r="AB12" s="311" t="str">
        <f ca="1">IF(OR(ISBLANK('Worksheet 2a'!$D$41),ISBLANK($D12),ISBLANK($E12)),"-",VLOOKUP('Worksheet 2a'!$D$41,INDIRECT(VLOOKUP('Crash Summary Worksheet'!$D12,'Crash Types &amp; Calculations'!$M$5:$N$9,2,FALSE)),MATCH("All",'CMFs Fatal'!$A$1:$T$1,0),FALSE))</f>
        <v>-</v>
      </c>
      <c r="AC12" s="311" t="str">
        <f ca="1">IF(OR(ISBLANK('Worksheet 2a'!$D$41),ISBLANK($D12),ISBLANK($E12),$H12="N",ISBLANK($H12)),"-",VLOOKUP('Worksheet 2a'!$D$41,INDIRECT(VLOOKUP('Crash Summary Worksheet'!$D12,'Crash Types &amp; Calculations'!$M$5:$N$9,2,FALSE)),VLOOKUP("Wet Pavement",'Crash Types &amp; Calculations'!$D$5:$K$25,8,FALSE),FALSE))</f>
        <v>-</v>
      </c>
      <c r="AD12" s="313" t="str">
        <f ca="1">IF(OR(ISBLANK('Worksheet 2a'!$D$41),ISBLANK($D12),ISBLANK($E12),$G12="N",ISBLANK($G12)),"-",VLOOKUP('Worksheet 2a'!$D$41,INDIRECT(VLOOKUP('Crash Summary Worksheet'!$D12,'Crash Types &amp; Calculations'!$M$5:$N$9,2,FALSE)),VLOOKUP("Night",'Crash Types &amp; Calculations'!$D$5:$K$25,8,FALSE),FALSE))</f>
        <v>-</v>
      </c>
      <c r="AE12" s="309">
        <f>IF(ISBLANK('Worksheet 2a'!$D$41),1,IF(MIN(AA12,AB12,AC12,AD12)=MAX(AA12,AB12,AC12,AD12),MIN(AA12,AB12,AC12,AD12),MIN(AA12,AB12,AC12,AD12)*MAX(AA12,AB12,AC12,AD12)))</f>
        <v>1</v>
      </c>
      <c r="AF12" s="314">
        <f t="shared" si="4"/>
        <v>0</v>
      </c>
      <c r="AG12" s="310" t="str">
        <f ca="1">IF(OR(ISBLANK('Worksheet 2b'!$D$13),ISBLANK($D12),ISBLANK($E12),ISERROR(VLOOKUP('Worksheet 2b'!$D$13,INDIRECT(VLOOKUP('Crash Summary Worksheet'!$D12,'Crash Types &amp; Calculations'!$M$5:$N$9,2,FALSE)),VLOOKUP('Crash Summary Worksheet'!$E12,'Crash Types &amp; Calculations'!$D$5:$K$25,8,FALSE),FALSE))),"-",VLOOKUP('Worksheet 2b'!$D$13,INDIRECT(VLOOKUP('Crash Summary Worksheet'!$D12,'Crash Types &amp; Calculations'!$M$5:$N$9,2,FALSE)),VLOOKUP('Crash Summary Worksheet'!$E12,'Crash Types &amp; Calculations'!$D$5:$K$25,8,FALSE),FALSE))</f>
        <v>-</v>
      </c>
      <c r="AH12" s="311" t="str">
        <f ca="1">IF(OR(ISBLANK('Worksheet 2b'!$D$13),ISBLANK($D12),ISBLANK($E12)),"-",VLOOKUP('Worksheet 2b'!$D$13,INDIRECT(VLOOKUP('Crash Summary Worksheet'!$D12,'Crash Types &amp; Calculations'!$M$5:$N$9,2,FALSE)),MATCH("All",'CMFs Fatal'!$A$1:$T$1,0),FALSE))</f>
        <v>-</v>
      </c>
      <c r="AI12" s="311" t="str">
        <f ca="1">IF(OR(ISBLANK('Worksheet 2b'!$D$13),ISBLANK($D12),ISBLANK($E12),$H12="N",ISBLANK($H12)),"-",VLOOKUP('Worksheet 2b'!$D$13,INDIRECT(VLOOKUP('Crash Summary Worksheet'!$D12,'Crash Types &amp; Calculations'!$M$5:$N$9,2,FALSE)),VLOOKUP("Wet Pavement",'Crash Types &amp; Calculations'!$D$5:$K$25,8,FALSE),FALSE))</f>
        <v>-</v>
      </c>
      <c r="AJ12" s="312" t="str">
        <f ca="1">IF(OR(ISBLANK('Worksheet 2b'!$D$13),ISBLANK($D12),ISBLANK($E12),$G12="N",ISBLANK($G12)),"-",VLOOKUP('Worksheet 2b'!$D$13,INDIRECT(VLOOKUP('Crash Summary Worksheet'!$D12,'Crash Types &amp; Calculations'!$M$5:$N$9,2,FALSE)),VLOOKUP("Night",'Crash Types &amp; Calculations'!$D$5:$K$25,8,FALSE),FALSE))</f>
        <v>-</v>
      </c>
      <c r="AK12" s="309">
        <f>IF(ISBLANK('Worksheet 2b'!$D$13),1,IF(MIN(AG12,AH12,AI12,AJ12)=MAX(AG12,AH12,AI12,AJ12),MIN(AG12,AH12,AI12,AJ12),MIN(AG12,AH12,AI12,AJ12)*MAX(AG12,AH12,AI12,AJ12)))</f>
        <v>1</v>
      </c>
      <c r="AL12" s="314">
        <f t="shared" si="5"/>
        <v>0</v>
      </c>
      <c r="AM12" s="310" t="str">
        <f ca="1">IF(OR(ISBLANK('Worksheet 2b'!$D$27),ISBLANK($D12),ISBLANK($E12),ISERROR(VLOOKUP('Worksheet 2b'!$D$27,INDIRECT(VLOOKUP('Crash Summary Worksheet'!$D12,'Crash Types &amp; Calculations'!$M$5:$N$9,2,FALSE)),VLOOKUP('Crash Summary Worksheet'!$E12,'Crash Types &amp; Calculations'!$D$5:$K$25,8,FALSE),FALSE))),"-",VLOOKUP('Worksheet 2b'!$D$27,INDIRECT(VLOOKUP('Crash Summary Worksheet'!$D12,'Crash Types &amp; Calculations'!$M$5:$N$9,2,FALSE)),VLOOKUP('Crash Summary Worksheet'!$E12,'Crash Types &amp; Calculations'!$D$5:$K$25,8,FALSE),FALSE))</f>
        <v>-</v>
      </c>
      <c r="AN12" s="311" t="str">
        <f ca="1">IF(OR(ISBLANK('Worksheet 2b'!$D$27),ISBLANK($D12),ISBLANK($E12)),"-",VLOOKUP('Worksheet 2b'!$D$27,INDIRECT(VLOOKUP('Crash Summary Worksheet'!$D12,'Crash Types &amp; Calculations'!$M$5:$N$9,2,FALSE)),MATCH("All",'CMFs Fatal'!$A$1:$T$1,0),FALSE))</f>
        <v>-</v>
      </c>
      <c r="AO12" s="311" t="str">
        <f ca="1">IF(OR(ISBLANK('Worksheet 2b'!$D$27),ISBLANK($D12),ISBLANK($E12),$H12="N",ISBLANK($H12)),"-",VLOOKUP('Worksheet 2b'!$D$27,INDIRECT(VLOOKUP('Crash Summary Worksheet'!$D12,'Crash Types &amp; Calculations'!$M$5:$N$9,2,FALSE)),VLOOKUP("Wet Pavement",'Crash Types &amp; Calculations'!$D$5:$K$25,8,FALSE),FALSE))</f>
        <v>-</v>
      </c>
      <c r="AP12" s="312" t="str">
        <f ca="1">IF(OR(ISBLANK('Worksheet 2b'!$D$27),ISBLANK($D12),ISBLANK($E12),$G12="N",ISBLANK($G12)),"-",VLOOKUP('Worksheet 2b'!$D$27,INDIRECT(VLOOKUP('Crash Summary Worksheet'!$D12,'Crash Types &amp; Calculations'!$M$5:$N$9,2,FALSE)),VLOOKUP("Night",'Crash Types &amp; Calculations'!$D$5:$K$25,8,FALSE),FALSE))</f>
        <v>-</v>
      </c>
      <c r="AQ12" s="309">
        <f>IF(ISBLANK('Worksheet 2b'!$D$27),1,IF(MIN(AM12,AN12,AO12,AP12)=MAX(AM12,AN12,AO12,AP12),MIN(AM12,AN12,AO12,AP12),MIN(AM12,AN12,AO12,AP12)*MAX(AM12,AN12,AO12,AP12)))</f>
        <v>1</v>
      </c>
      <c r="AR12" s="314">
        <f t="shared" si="6"/>
        <v>0</v>
      </c>
      <c r="AS12" s="310" t="str">
        <f ca="1">IF(OR(ISBLANK('Worksheet 2b'!$D$41),ISBLANK($D12),ISBLANK($E12),ISERROR(VLOOKUP('Worksheet 2b'!$D$41,INDIRECT(VLOOKUP('Crash Summary Worksheet'!$D12,'Crash Types &amp; Calculations'!$M$5:$N$9,2,FALSE)),VLOOKUP('Crash Summary Worksheet'!$E12,'Crash Types &amp; Calculations'!$D$5:$K$25,8,FALSE),FALSE))),"-",VLOOKUP('Worksheet 2b'!$D$41,INDIRECT(VLOOKUP('Crash Summary Worksheet'!$D12,'Crash Types &amp; Calculations'!$M$5:$N$9,2,FALSE)),VLOOKUP('Crash Summary Worksheet'!$E12,'Crash Types &amp; Calculations'!$D$5:$K$25,8,FALSE),FALSE))</f>
        <v>-</v>
      </c>
      <c r="AT12" s="311" t="str">
        <f ca="1">IF(OR(ISBLANK('Worksheet 2b'!$D$41),ISBLANK($D12),ISBLANK($E12)),"-",VLOOKUP('Worksheet 2b'!$D$41,INDIRECT(VLOOKUP('Crash Summary Worksheet'!$D12,'Crash Types &amp; Calculations'!$M$5:$N$9,2,FALSE)),MATCH("All",'CMFs Fatal'!$A$1:$T$1,0),FALSE))</f>
        <v>-</v>
      </c>
      <c r="AU12" s="311" t="str">
        <f ca="1">IF(OR(ISBLANK('Worksheet 2b'!$D$41),ISBLANK($D12),ISBLANK($E12),$H12="N",ISBLANK($H12)),"-",VLOOKUP('Worksheet 2b'!$D$41,INDIRECT(VLOOKUP('Crash Summary Worksheet'!$D12,'Crash Types &amp; Calculations'!$M$5:$N$9,2,FALSE)),VLOOKUP("Wet Pavement",'Crash Types &amp; Calculations'!$D$5:$K$25,8,FALSE),FALSE))</f>
        <v>-</v>
      </c>
      <c r="AV12" s="313" t="str">
        <f ca="1">IF(OR(ISBLANK('Worksheet 2b'!$D$41),ISBLANK($D12),ISBLANK($E12),$G12="N",ISBLANK($G12)),"-",VLOOKUP('Worksheet 2b'!$D$41,INDIRECT(VLOOKUP('Crash Summary Worksheet'!$D12,'Crash Types &amp; Calculations'!$M$5:$N$9,2,FALSE)),VLOOKUP("Night",'Crash Types &amp; Calculations'!$D$5:$K$25,8,FALSE),FALSE))</f>
        <v>-</v>
      </c>
      <c r="AW12" s="309">
        <f>IF(ISBLANK('Worksheet 2b'!$D$41),1,IF(MIN(AS12,AT12,AU12,AV12)=MAX(AS12,AT12,AU12,AV12),MIN(AS12,AT12,AU12,AV12),MIN(AS12,AT12,AU12,AV12)*MAX(AS12,AT12,AU12,AV12)))</f>
        <v>1</v>
      </c>
      <c r="AX12" s="314">
        <f t="shared" si="7"/>
        <v>0</v>
      </c>
      <c r="AZ12" s="175"/>
      <c r="BA12" s="175"/>
      <c r="BB12" s="175"/>
      <c r="BC12" s="175"/>
    </row>
    <row r="13" spans="1:58" ht="12.75" customHeight="1" x14ac:dyDescent="0.3">
      <c r="A13" s="684">
        <v>8</v>
      </c>
      <c r="B13" s="139">
        <v>9999008</v>
      </c>
      <c r="C13" s="140">
        <v>42196</v>
      </c>
      <c r="D13" s="138" t="s">
        <v>4</v>
      </c>
      <c r="E13" s="138" t="s">
        <v>3</v>
      </c>
      <c r="F13" s="138" t="s">
        <v>538</v>
      </c>
      <c r="G13" s="139" t="s">
        <v>530</v>
      </c>
      <c r="H13" s="139" t="s">
        <v>530</v>
      </c>
      <c r="I13" s="139" t="s">
        <v>530</v>
      </c>
      <c r="J13" s="139" t="s">
        <v>530</v>
      </c>
      <c r="K13" s="138" t="s">
        <v>548</v>
      </c>
      <c r="L13" s="141"/>
      <c r="M13" s="315">
        <f t="shared" si="0"/>
        <v>0</v>
      </c>
      <c r="N13" s="316">
        <f t="shared" si="1"/>
        <v>1</v>
      </c>
      <c r="O13" s="310" t="str">
        <f ca="1">IF(OR(ISBLANK('Worksheet 2a'!$D$13),ISBLANK($D13),ISBLANK($E13),ISERROR(VLOOKUP('Worksheet 2a'!$D$13,INDIRECT(VLOOKUP('Crash Summary Worksheet'!$D13,'Crash Types &amp; Calculations'!$M$5:$N$9,2,FALSE)),VLOOKUP('Crash Summary Worksheet'!$E13,'Crash Types &amp; Calculations'!$D$5:$K$25,8,FALSE),FALSE))),"-",VLOOKUP('Worksheet 2a'!$D$13,INDIRECT(VLOOKUP('Crash Summary Worksheet'!$D13,'Crash Types &amp; Calculations'!$M$5:$N$9,2,FALSE)),VLOOKUP('Crash Summary Worksheet'!$E13,'Crash Types &amp; Calculations'!$D$5:$K$25,8,FALSE),FALSE))</f>
        <v>-</v>
      </c>
      <c r="P13" s="311" t="str">
        <f ca="1">IF(OR(ISBLANK('Worksheet 2a'!$D$13),ISBLANK($D13),ISBLANK($E13)),"-",VLOOKUP('Worksheet 2a'!$D$13,INDIRECT(VLOOKUP('Crash Summary Worksheet'!$D13,'Crash Types &amp; Calculations'!$M$5:$N$9,2,FALSE)),MATCH("All",'CMFs Fatal'!$A$1:$T$1,0),FALSE))</f>
        <v>-</v>
      </c>
      <c r="Q13" s="311" t="str">
        <f ca="1">IF(OR(ISBLANK('Worksheet 2a'!$D$13),ISBLANK($D13),ISBLANK($E13),$H13="N",ISBLANK($H13)),"-",VLOOKUP('Worksheet 2a'!$D$13,INDIRECT(VLOOKUP('Crash Summary Worksheet'!$D13,'Crash Types &amp; Calculations'!$M$5:$N$9,2,FALSE)),VLOOKUP("Wet Pavement",'Crash Types &amp; Calculations'!$D$5:$K$25,8,FALSE),FALSE))</f>
        <v>-</v>
      </c>
      <c r="R13" s="312" t="str">
        <f ca="1">IF(OR(ISBLANK('Worksheet 2a'!$D$13),ISBLANK($D13),ISBLANK($E13),$G13="N",ISBLANK($G13)),"-",VLOOKUP('Worksheet 2a'!$D$13,INDIRECT(VLOOKUP('Crash Summary Worksheet'!$D13,'Crash Types &amp; Calculations'!$M$5:$N$9,2,FALSE)),VLOOKUP("Night",'Crash Types &amp; Calculations'!$D$5:$K$25,8,FALSE),FALSE))</f>
        <v>-</v>
      </c>
      <c r="S13" s="309">
        <f>IF(ISBLANK('Worksheet 2a'!$D$13),1,IF(MIN(O13,P13,Q13,R13)=MAX(O13,P13,Q13,R13),MIN(O13,P13,Q13,R13),MIN(O13,P13,Q13,R13)*MAX(O13,P13,Q13,R13)))</f>
        <v>1</v>
      </c>
      <c r="T13" s="314">
        <f t="shared" si="2"/>
        <v>0</v>
      </c>
      <c r="U13" s="310" t="str">
        <f ca="1">IF(OR(ISBLANK('Worksheet 2a'!$D$27),ISBLANK($D13),ISBLANK($E13),ISERROR(VLOOKUP('Worksheet 2a'!$D$27,INDIRECT(VLOOKUP('Crash Summary Worksheet'!$D13,'Crash Types &amp; Calculations'!$M$5:$N$9,2,FALSE)),VLOOKUP('Crash Summary Worksheet'!$E13,'Crash Types &amp; Calculations'!$D$5:$K$25,8,FALSE),FALSE))),"-",VLOOKUP('Worksheet 2a'!$D$27,INDIRECT(VLOOKUP('Crash Summary Worksheet'!$D13,'Crash Types &amp; Calculations'!$M$5:$N$9,2,FALSE)),VLOOKUP('Crash Summary Worksheet'!$E13,'Crash Types &amp; Calculations'!$D$5:$K$25,8,FALSE),FALSE))</f>
        <v>-</v>
      </c>
      <c r="V13" s="311" t="str">
        <f ca="1">IF(OR(ISBLANK('Worksheet 2a'!$D$27),ISBLANK($D13),ISBLANK($E13)),"-",VLOOKUP('Worksheet 2a'!$D$27,INDIRECT(VLOOKUP('Crash Summary Worksheet'!$D13,'Crash Types &amp; Calculations'!$M$5:$N$9,2,FALSE)),MATCH("All",'CMFs Fatal'!$A$1:$T$1,0),FALSE))</f>
        <v>-</v>
      </c>
      <c r="W13" s="311" t="str">
        <f ca="1">IF(OR(ISBLANK('Worksheet 2a'!$D$27),ISBLANK($D13),ISBLANK($E13),$H13="N",ISBLANK($H13)),"-",VLOOKUP('Worksheet 2a'!$D$27,INDIRECT(VLOOKUP('Crash Summary Worksheet'!$D13,'Crash Types &amp; Calculations'!$M$5:$N$9,2,FALSE)),VLOOKUP("Wet Pavement",'Crash Types &amp; Calculations'!$D$5:$K$25,8,FALSE),FALSE))</f>
        <v>-</v>
      </c>
      <c r="X13" s="312" t="str">
        <f ca="1">IF(OR(ISBLANK('Worksheet 2a'!$D$27),ISBLANK($D13),ISBLANK($E13),$G13="N",ISBLANK($G13)),"-",VLOOKUP('Worksheet 2a'!$D$27,INDIRECT(VLOOKUP('Crash Summary Worksheet'!$D13,'Crash Types &amp; Calculations'!$M$5:$N$9,2,FALSE)),VLOOKUP("Night",'Crash Types &amp; Calculations'!$D$5:$K$25,8,FALSE),FALSE))</f>
        <v>-</v>
      </c>
      <c r="Y13" s="309">
        <f>IF(ISBLANK('Worksheet 2a'!$D$27),1,IF(MIN(U13,V13,W13,X13)=MAX(U13,V13,W13,X13),MIN(U13,V13,W13,X13),MIN(U13,V13,W13,X13)*MAX(U13,V13,W13,X13)))</f>
        <v>1</v>
      </c>
      <c r="Z13" s="314">
        <f t="shared" si="3"/>
        <v>0</v>
      </c>
      <c r="AA13" s="310" t="str">
        <f ca="1">IF(OR(ISBLANK('Worksheet 2a'!$D$41),ISBLANK($D13),ISBLANK($E13),ISERROR(VLOOKUP('Worksheet 2a'!$D$41,INDIRECT(VLOOKUP('Crash Summary Worksheet'!$D13,'Crash Types &amp; Calculations'!$M$5:$N$9,2,FALSE)),VLOOKUP('Crash Summary Worksheet'!$E13,'Crash Types &amp; Calculations'!$D$5:$K$25,8,FALSE),FALSE))),"-",VLOOKUP('Worksheet 2a'!$D$41,INDIRECT(VLOOKUP('Crash Summary Worksheet'!$D13,'Crash Types &amp; Calculations'!$M$5:$N$9,2,FALSE)),VLOOKUP('Crash Summary Worksheet'!$E13,'Crash Types &amp; Calculations'!$D$5:$K$25,8,FALSE),FALSE))</f>
        <v>-</v>
      </c>
      <c r="AB13" s="311" t="str">
        <f ca="1">IF(OR(ISBLANK('Worksheet 2a'!$D$41),ISBLANK($D13),ISBLANK($E13)),"-",VLOOKUP('Worksheet 2a'!$D$41,INDIRECT(VLOOKUP('Crash Summary Worksheet'!$D13,'Crash Types &amp; Calculations'!$M$5:$N$9,2,FALSE)),MATCH("All",'CMFs Fatal'!$A$1:$T$1,0),FALSE))</f>
        <v>-</v>
      </c>
      <c r="AC13" s="311" t="str">
        <f ca="1">IF(OR(ISBLANK('Worksheet 2a'!$D$41),ISBLANK($D13),ISBLANK($E13),$H13="N",ISBLANK($H13)),"-",VLOOKUP('Worksheet 2a'!$D$41,INDIRECT(VLOOKUP('Crash Summary Worksheet'!$D13,'Crash Types &amp; Calculations'!$M$5:$N$9,2,FALSE)),VLOOKUP("Wet Pavement",'Crash Types &amp; Calculations'!$D$5:$K$25,8,FALSE),FALSE))</f>
        <v>-</v>
      </c>
      <c r="AD13" s="313" t="str">
        <f ca="1">IF(OR(ISBLANK('Worksheet 2a'!$D$41),ISBLANK($D13),ISBLANK($E13),$G13="N",ISBLANK($G13)),"-",VLOOKUP('Worksheet 2a'!$D$41,INDIRECT(VLOOKUP('Crash Summary Worksheet'!$D13,'Crash Types &amp; Calculations'!$M$5:$N$9,2,FALSE)),VLOOKUP("Night",'Crash Types &amp; Calculations'!$D$5:$K$25,8,FALSE),FALSE))</f>
        <v>-</v>
      </c>
      <c r="AE13" s="309">
        <f>IF(ISBLANK('Worksheet 2a'!$D$41),1,IF(MIN(AA13,AB13,AC13,AD13)=MAX(AA13,AB13,AC13,AD13),MIN(AA13,AB13,AC13,AD13),MIN(AA13,AB13,AC13,AD13)*MAX(AA13,AB13,AC13,AD13)))</f>
        <v>1</v>
      </c>
      <c r="AF13" s="314">
        <f t="shared" si="4"/>
        <v>0</v>
      </c>
      <c r="AG13" s="310" t="str">
        <f ca="1">IF(OR(ISBLANK('Worksheet 2b'!$D$13),ISBLANK($D13),ISBLANK($E13),ISERROR(VLOOKUP('Worksheet 2b'!$D$13,INDIRECT(VLOOKUP('Crash Summary Worksheet'!$D13,'Crash Types &amp; Calculations'!$M$5:$N$9,2,FALSE)),VLOOKUP('Crash Summary Worksheet'!$E13,'Crash Types &amp; Calculations'!$D$5:$K$25,8,FALSE),FALSE))),"-",VLOOKUP('Worksheet 2b'!$D$13,INDIRECT(VLOOKUP('Crash Summary Worksheet'!$D13,'Crash Types &amp; Calculations'!$M$5:$N$9,2,FALSE)),VLOOKUP('Crash Summary Worksheet'!$E13,'Crash Types &amp; Calculations'!$D$5:$K$25,8,FALSE),FALSE))</f>
        <v>-</v>
      </c>
      <c r="AH13" s="311" t="str">
        <f ca="1">IF(OR(ISBLANK('Worksheet 2b'!$D$13),ISBLANK($D13),ISBLANK($E13)),"-",VLOOKUP('Worksheet 2b'!$D$13,INDIRECT(VLOOKUP('Crash Summary Worksheet'!$D13,'Crash Types &amp; Calculations'!$M$5:$N$9,2,FALSE)),MATCH("All",'CMFs Fatal'!$A$1:$T$1,0),FALSE))</f>
        <v>-</v>
      </c>
      <c r="AI13" s="311" t="str">
        <f ca="1">IF(OR(ISBLANK('Worksheet 2b'!$D$13),ISBLANK($D13),ISBLANK($E13),$H13="N",ISBLANK($H13)),"-",VLOOKUP('Worksheet 2b'!$D$13,INDIRECT(VLOOKUP('Crash Summary Worksheet'!$D13,'Crash Types &amp; Calculations'!$M$5:$N$9,2,FALSE)),VLOOKUP("Wet Pavement",'Crash Types &amp; Calculations'!$D$5:$K$25,8,FALSE),FALSE))</f>
        <v>-</v>
      </c>
      <c r="AJ13" s="312" t="str">
        <f ca="1">IF(OR(ISBLANK('Worksheet 2b'!$D$13),ISBLANK($D13),ISBLANK($E13),$G13="N",ISBLANK($G13)),"-",VLOOKUP('Worksheet 2b'!$D$13,INDIRECT(VLOOKUP('Crash Summary Worksheet'!$D13,'Crash Types &amp; Calculations'!$M$5:$N$9,2,FALSE)),VLOOKUP("Night",'Crash Types &amp; Calculations'!$D$5:$K$25,8,FALSE),FALSE))</f>
        <v>-</v>
      </c>
      <c r="AK13" s="309">
        <f>IF(ISBLANK('Worksheet 2b'!$D$13),1,IF(MIN(AG13,AH13,AI13,AJ13)=MAX(AG13,AH13,AI13,AJ13),MIN(AG13,AH13,AI13,AJ13),MIN(AG13,AH13,AI13,AJ13)*MAX(AG13,AH13,AI13,AJ13)))</f>
        <v>1</v>
      </c>
      <c r="AL13" s="314">
        <f t="shared" si="5"/>
        <v>0</v>
      </c>
      <c r="AM13" s="310" t="str">
        <f ca="1">IF(OR(ISBLANK('Worksheet 2b'!$D$27),ISBLANK($D13),ISBLANK($E13),ISERROR(VLOOKUP('Worksheet 2b'!$D$27,INDIRECT(VLOOKUP('Crash Summary Worksheet'!$D13,'Crash Types &amp; Calculations'!$M$5:$N$9,2,FALSE)),VLOOKUP('Crash Summary Worksheet'!$E13,'Crash Types &amp; Calculations'!$D$5:$K$25,8,FALSE),FALSE))),"-",VLOOKUP('Worksheet 2b'!$D$27,INDIRECT(VLOOKUP('Crash Summary Worksheet'!$D13,'Crash Types &amp; Calculations'!$M$5:$N$9,2,FALSE)),VLOOKUP('Crash Summary Worksheet'!$E13,'Crash Types &amp; Calculations'!$D$5:$K$25,8,FALSE),FALSE))</f>
        <v>-</v>
      </c>
      <c r="AN13" s="311" t="str">
        <f ca="1">IF(OR(ISBLANK('Worksheet 2b'!$D$27),ISBLANK($D13),ISBLANK($E13)),"-",VLOOKUP('Worksheet 2b'!$D$27,INDIRECT(VLOOKUP('Crash Summary Worksheet'!$D13,'Crash Types &amp; Calculations'!$M$5:$N$9,2,FALSE)),MATCH("All",'CMFs Fatal'!$A$1:$T$1,0),FALSE))</f>
        <v>-</v>
      </c>
      <c r="AO13" s="311" t="str">
        <f ca="1">IF(OR(ISBLANK('Worksheet 2b'!$D$27),ISBLANK($D13),ISBLANK($E13),$H13="N",ISBLANK($H13)),"-",VLOOKUP('Worksheet 2b'!$D$27,INDIRECT(VLOOKUP('Crash Summary Worksheet'!$D13,'Crash Types &amp; Calculations'!$M$5:$N$9,2,FALSE)),VLOOKUP("Wet Pavement",'Crash Types &amp; Calculations'!$D$5:$K$25,8,FALSE),FALSE))</f>
        <v>-</v>
      </c>
      <c r="AP13" s="312" t="str">
        <f ca="1">IF(OR(ISBLANK('Worksheet 2b'!$D$27),ISBLANK($D13),ISBLANK($E13),$G13="N",ISBLANK($G13)),"-",VLOOKUP('Worksheet 2b'!$D$27,INDIRECT(VLOOKUP('Crash Summary Worksheet'!$D13,'Crash Types &amp; Calculations'!$M$5:$N$9,2,FALSE)),VLOOKUP("Night",'Crash Types &amp; Calculations'!$D$5:$K$25,8,FALSE),FALSE))</f>
        <v>-</v>
      </c>
      <c r="AQ13" s="309">
        <f>IF(ISBLANK('Worksheet 2b'!$D$27),1,IF(MIN(AM13,AN13,AO13,AP13)=MAX(AM13,AN13,AO13,AP13),MIN(AM13,AN13,AO13,AP13),MIN(AM13,AN13,AO13,AP13)*MAX(AM13,AN13,AO13,AP13)))</f>
        <v>1</v>
      </c>
      <c r="AR13" s="314">
        <f t="shared" si="6"/>
        <v>0</v>
      </c>
      <c r="AS13" s="310" t="str">
        <f ca="1">IF(OR(ISBLANK('Worksheet 2b'!$D$41),ISBLANK($D13),ISBLANK($E13),ISERROR(VLOOKUP('Worksheet 2b'!$D$41,INDIRECT(VLOOKUP('Crash Summary Worksheet'!$D13,'Crash Types &amp; Calculations'!$M$5:$N$9,2,FALSE)),VLOOKUP('Crash Summary Worksheet'!$E13,'Crash Types &amp; Calculations'!$D$5:$K$25,8,FALSE),FALSE))),"-",VLOOKUP('Worksheet 2b'!$D$41,INDIRECT(VLOOKUP('Crash Summary Worksheet'!$D13,'Crash Types &amp; Calculations'!$M$5:$N$9,2,FALSE)),VLOOKUP('Crash Summary Worksheet'!$E13,'Crash Types &amp; Calculations'!$D$5:$K$25,8,FALSE),FALSE))</f>
        <v>-</v>
      </c>
      <c r="AT13" s="311" t="str">
        <f ca="1">IF(OR(ISBLANK('Worksheet 2b'!$D$41),ISBLANK($D13),ISBLANK($E13)),"-",VLOOKUP('Worksheet 2b'!$D$41,INDIRECT(VLOOKUP('Crash Summary Worksheet'!$D13,'Crash Types &amp; Calculations'!$M$5:$N$9,2,FALSE)),MATCH("All",'CMFs Fatal'!$A$1:$T$1,0),FALSE))</f>
        <v>-</v>
      </c>
      <c r="AU13" s="311" t="str">
        <f ca="1">IF(OR(ISBLANK('Worksheet 2b'!$D$41),ISBLANK($D13),ISBLANK($E13),$H13="N",ISBLANK($H13)),"-",VLOOKUP('Worksheet 2b'!$D$41,INDIRECT(VLOOKUP('Crash Summary Worksheet'!$D13,'Crash Types &amp; Calculations'!$M$5:$N$9,2,FALSE)),VLOOKUP("Wet Pavement",'Crash Types &amp; Calculations'!$D$5:$K$25,8,FALSE),FALSE))</f>
        <v>-</v>
      </c>
      <c r="AV13" s="313" t="str">
        <f ca="1">IF(OR(ISBLANK('Worksheet 2b'!$D$41),ISBLANK($D13),ISBLANK($E13),$G13="N",ISBLANK($G13)),"-",VLOOKUP('Worksheet 2b'!$D$41,INDIRECT(VLOOKUP('Crash Summary Worksheet'!$D13,'Crash Types &amp; Calculations'!$M$5:$N$9,2,FALSE)),VLOOKUP("Night",'Crash Types &amp; Calculations'!$D$5:$K$25,8,FALSE),FALSE))</f>
        <v>-</v>
      </c>
      <c r="AW13" s="309">
        <f>IF(ISBLANK('Worksheet 2b'!$D$41),1,IF(MIN(AS13,AT13,AU13,AV13)=MAX(AS13,AT13,AU13,AV13),MIN(AS13,AT13,AU13,AV13),MIN(AS13,AT13,AU13,AV13)*MAX(AS13,AT13,AU13,AV13)))</f>
        <v>1</v>
      </c>
      <c r="AX13" s="314">
        <f t="shared" si="7"/>
        <v>0</v>
      </c>
      <c r="AZ13" s="175"/>
      <c r="BA13" s="175"/>
      <c r="BB13" s="175"/>
      <c r="BC13" s="175"/>
    </row>
    <row r="14" spans="1:58" ht="12.75" customHeight="1" x14ac:dyDescent="0.2">
      <c r="A14" s="684">
        <v>9</v>
      </c>
      <c r="B14" s="139">
        <v>9999009</v>
      </c>
      <c r="C14" s="140">
        <v>42274</v>
      </c>
      <c r="D14" s="138" t="s">
        <v>536</v>
      </c>
      <c r="E14" s="138" t="s">
        <v>500</v>
      </c>
      <c r="F14" s="138" t="s">
        <v>538</v>
      </c>
      <c r="G14" s="139" t="s">
        <v>529</v>
      </c>
      <c r="H14" s="139" t="s">
        <v>530</v>
      </c>
      <c r="I14" s="139" t="s">
        <v>530</v>
      </c>
      <c r="J14" s="139" t="s">
        <v>530</v>
      </c>
      <c r="K14" s="138" t="s">
        <v>548</v>
      </c>
      <c r="L14" s="141"/>
      <c r="M14" s="315">
        <f t="shared" si="0"/>
        <v>0</v>
      </c>
      <c r="N14" s="316">
        <f t="shared" si="1"/>
        <v>1</v>
      </c>
      <c r="O14" s="310" t="str">
        <f ca="1">IF(OR(ISBLANK('Worksheet 2a'!$D$13),ISBLANK($D14),ISBLANK($E14),ISERROR(VLOOKUP('Worksheet 2a'!$D$13,INDIRECT(VLOOKUP('Crash Summary Worksheet'!$D14,'Crash Types &amp; Calculations'!$M$5:$N$9,2,FALSE)),VLOOKUP('Crash Summary Worksheet'!$E14,'Crash Types &amp; Calculations'!$D$5:$K$25,8,FALSE),FALSE))),"-",VLOOKUP('Worksheet 2a'!$D$13,INDIRECT(VLOOKUP('Crash Summary Worksheet'!$D14,'Crash Types &amp; Calculations'!$M$5:$N$9,2,FALSE)),VLOOKUP('Crash Summary Worksheet'!$E14,'Crash Types &amp; Calculations'!$D$5:$K$25,8,FALSE),FALSE))</f>
        <v>-</v>
      </c>
      <c r="P14" s="311" t="str">
        <f ca="1">IF(OR(ISBLANK('Worksheet 2a'!$D$13),ISBLANK($D14),ISBLANK($E14)),"-",VLOOKUP('Worksheet 2a'!$D$13,INDIRECT(VLOOKUP('Crash Summary Worksheet'!$D14,'Crash Types &amp; Calculations'!$M$5:$N$9,2,FALSE)),MATCH("All",'CMFs Fatal'!$A$1:$T$1,0),FALSE))</f>
        <v>-</v>
      </c>
      <c r="Q14" s="311" t="str">
        <f ca="1">IF(OR(ISBLANK('Worksheet 2a'!$D$13),ISBLANK($D14),ISBLANK($E14),$H14="N",ISBLANK($H14)),"-",VLOOKUP('Worksheet 2a'!$D$13,INDIRECT(VLOOKUP('Crash Summary Worksheet'!$D14,'Crash Types &amp; Calculations'!$M$5:$N$9,2,FALSE)),VLOOKUP("Wet Pavement",'Crash Types &amp; Calculations'!$D$5:$K$25,8,FALSE),FALSE))</f>
        <v>-</v>
      </c>
      <c r="R14" s="312" t="str">
        <f ca="1">IF(OR(ISBLANK('Worksheet 2a'!$D$13),ISBLANK($D14),ISBLANK($E14),$G14="N",ISBLANK($G14)),"-",VLOOKUP('Worksheet 2a'!$D$13,INDIRECT(VLOOKUP('Crash Summary Worksheet'!$D14,'Crash Types &amp; Calculations'!$M$5:$N$9,2,FALSE)),VLOOKUP("Night",'Crash Types &amp; Calculations'!$D$5:$K$25,8,FALSE),FALSE))</f>
        <v>-</v>
      </c>
      <c r="S14" s="309">
        <f>IF(ISBLANK('Worksheet 2a'!$D$13),1,IF(MIN(O14,P14,Q14,R14)=MAX(O14,P14,Q14,R14),MIN(O14,P14,Q14,R14),MIN(O14,P14,Q14,R14)*MAX(O14,P14,Q14,R14)))</f>
        <v>1</v>
      </c>
      <c r="T14" s="314">
        <f t="shared" si="2"/>
        <v>0</v>
      </c>
      <c r="U14" s="310" t="str">
        <f ca="1">IF(OR(ISBLANK('Worksheet 2a'!$D$27),ISBLANK($D14),ISBLANK($E14),ISERROR(VLOOKUP('Worksheet 2a'!$D$27,INDIRECT(VLOOKUP('Crash Summary Worksheet'!$D14,'Crash Types &amp; Calculations'!$M$5:$N$9,2,FALSE)),VLOOKUP('Crash Summary Worksheet'!$E14,'Crash Types &amp; Calculations'!$D$5:$K$25,8,FALSE),FALSE))),"-",VLOOKUP('Worksheet 2a'!$D$27,INDIRECT(VLOOKUP('Crash Summary Worksheet'!$D14,'Crash Types &amp; Calculations'!$M$5:$N$9,2,FALSE)),VLOOKUP('Crash Summary Worksheet'!$E14,'Crash Types &amp; Calculations'!$D$5:$K$25,8,FALSE),FALSE))</f>
        <v>-</v>
      </c>
      <c r="V14" s="311" t="str">
        <f ca="1">IF(OR(ISBLANK('Worksheet 2a'!$D$27),ISBLANK($D14),ISBLANK($E14)),"-",VLOOKUP('Worksheet 2a'!$D$27,INDIRECT(VLOOKUP('Crash Summary Worksheet'!$D14,'Crash Types &amp; Calculations'!$M$5:$N$9,2,FALSE)),MATCH("All",'CMFs Fatal'!$A$1:$T$1,0),FALSE))</f>
        <v>-</v>
      </c>
      <c r="W14" s="311" t="str">
        <f ca="1">IF(OR(ISBLANK('Worksheet 2a'!$D$27),ISBLANK($D14),ISBLANK($E14),$H14="N",ISBLANK($H14)),"-",VLOOKUP('Worksheet 2a'!$D$27,INDIRECT(VLOOKUP('Crash Summary Worksheet'!$D14,'Crash Types &amp; Calculations'!$M$5:$N$9,2,FALSE)),VLOOKUP("Wet Pavement",'Crash Types &amp; Calculations'!$D$5:$K$25,8,FALSE),FALSE))</f>
        <v>-</v>
      </c>
      <c r="X14" s="312" t="str">
        <f ca="1">IF(OR(ISBLANK('Worksheet 2a'!$D$27),ISBLANK($D14),ISBLANK($E14),$G14="N",ISBLANK($G14)),"-",VLOOKUP('Worksheet 2a'!$D$27,INDIRECT(VLOOKUP('Crash Summary Worksheet'!$D14,'Crash Types &amp; Calculations'!$M$5:$N$9,2,FALSE)),VLOOKUP("Night",'Crash Types &amp; Calculations'!$D$5:$K$25,8,FALSE),FALSE))</f>
        <v>-</v>
      </c>
      <c r="Y14" s="309">
        <f>IF(ISBLANK('Worksheet 2a'!$D$27),1,IF(MIN(U14,V14,W14,X14)=MAX(U14,V14,W14,X14),MIN(U14,V14,W14,X14),MIN(U14,V14,W14,X14)*MAX(U14,V14,W14,X14)))</f>
        <v>1</v>
      </c>
      <c r="Z14" s="314">
        <f t="shared" si="3"/>
        <v>0</v>
      </c>
      <c r="AA14" s="310" t="str">
        <f ca="1">IF(OR(ISBLANK('Worksheet 2a'!$D$41),ISBLANK($D14),ISBLANK($E14),ISERROR(VLOOKUP('Worksheet 2a'!$D$41,INDIRECT(VLOOKUP('Crash Summary Worksheet'!$D14,'Crash Types &amp; Calculations'!$M$5:$N$9,2,FALSE)),VLOOKUP('Crash Summary Worksheet'!$E14,'Crash Types &amp; Calculations'!$D$5:$K$25,8,FALSE),FALSE))),"-",VLOOKUP('Worksheet 2a'!$D$41,INDIRECT(VLOOKUP('Crash Summary Worksheet'!$D14,'Crash Types &amp; Calculations'!$M$5:$N$9,2,FALSE)),VLOOKUP('Crash Summary Worksheet'!$E14,'Crash Types &amp; Calculations'!$D$5:$K$25,8,FALSE),FALSE))</f>
        <v>-</v>
      </c>
      <c r="AB14" s="311" t="str">
        <f ca="1">IF(OR(ISBLANK('Worksheet 2a'!$D$41),ISBLANK($D14),ISBLANK($E14)),"-",VLOOKUP('Worksheet 2a'!$D$41,INDIRECT(VLOOKUP('Crash Summary Worksheet'!$D14,'Crash Types &amp; Calculations'!$M$5:$N$9,2,FALSE)),MATCH("All",'CMFs Fatal'!$A$1:$T$1,0),FALSE))</f>
        <v>-</v>
      </c>
      <c r="AC14" s="311" t="str">
        <f ca="1">IF(OR(ISBLANK('Worksheet 2a'!$D$41),ISBLANK($D14),ISBLANK($E14),$H14="N",ISBLANK($H14)),"-",VLOOKUP('Worksheet 2a'!$D$41,INDIRECT(VLOOKUP('Crash Summary Worksheet'!$D14,'Crash Types &amp; Calculations'!$M$5:$N$9,2,FALSE)),VLOOKUP("Wet Pavement",'Crash Types &amp; Calculations'!$D$5:$K$25,8,FALSE),FALSE))</f>
        <v>-</v>
      </c>
      <c r="AD14" s="313" t="str">
        <f ca="1">IF(OR(ISBLANK('Worksheet 2a'!$D$41),ISBLANK($D14),ISBLANK($E14),$G14="N",ISBLANK($G14)),"-",VLOOKUP('Worksheet 2a'!$D$41,INDIRECT(VLOOKUP('Crash Summary Worksheet'!$D14,'Crash Types &amp; Calculations'!$M$5:$N$9,2,FALSE)),VLOOKUP("Night",'Crash Types &amp; Calculations'!$D$5:$K$25,8,FALSE),FALSE))</f>
        <v>-</v>
      </c>
      <c r="AE14" s="309">
        <f>IF(ISBLANK('Worksheet 2a'!$D$41),1,IF(MIN(AA14,AB14,AC14,AD14)=MAX(AA14,AB14,AC14,AD14),MIN(AA14,AB14,AC14,AD14),MIN(AA14,AB14,AC14,AD14)*MAX(AA14,AB14,AC14,AD14)))</f>
        <v>1</v>
      </c>
      <c r="AF14" s="314">
        <f t="shared" si="4"/>
        <v>0</v>
      </c>
      <c r="AG14" s="310" t="str">
        <f ca="1">IF(OR(ISBLANK('Worksheet 2b'!$D$13),ISBLANK($D14),ISBLANK($E14),ISERROR(VLOOKUP('Worksheet 2b'!$D$13,INDIRECT(VLOOKUP('Crash Summary Worksheet'!$D14,'Crash Types &amp; Calculations'!$M$5:$N$9,2,FALSE)),VLOOKUP('Crash Summary Worksheet'!$E14,'Crash Types &amp; Calculations'!$D$5:$K$25,8,FALSE),FALSE))),"-",VLOOKUP('Worksheet 2b'!$D$13,INDIRECT(VLOOKUP('Crash Summary Worksheet'!$D14,'Crash Types &amp; Calculations'!$M$5:$N$9,2,FALSE)),VLOOKUP('Crash Summary Worksheet'!$E14,'Crash Types &amp; Calculations'!$D$5:$K$25,8,FALSE),FALSE))</f>
        <v>-</v>
      </c>
      <c r="AH14" s="311" t="str">
        <f ca="1">IF(OR(ISBLANK('Worksheet 2b'!$D$13),ISBLANK($D14),ISBLANK($E14)),"-",VLOOKUP('Worksheet 2b'!$D$13,INDIRECT(VLOOKUP('Crash Summary Worksheet'!$D14,'Crash Types &amp; Calculations'!$M$5:$N$9,2,FALSE)),MATCH("All",'CMFs Fatal'!$A$1:$T$1,0),FALSE))</f>
        <v>-</v>
      </c>
      <c r="AI14" s="311" t="str">
        <f ca="1">IF(OR(ISBLANK('Worksheet 2b'!$D$13),ISBLANK($D14),ISBLANK($E14),$H14="N",ISBLANK($H14)),"-",VLOOKUP('Worksheet 2b'!$D$13,INDIRECT(VLOOKUP('Crash Summary Worksheet'!$D14,'Crash Types &amp; Calculations'!$M$5:$N$9,2,FALSE)),VLOOKUP("Wet Pavement",'Crash Types &amp; Calculations'!$D$5:$K$25,8,FALSE),FALSE))</f>
        <v>-</v>
      </c>
      <c r="AJ14" s="312" t="str">
        <f ca="1">IF(OR(ISBLANK('Worksheet 2b'!$D$13),ISBLANK($D14),ISBLANK($E14),$G14="N",ISBLANK($G14)),"-",VLOOKUP('Worksheet 2b'!$D$13,INDIRECT(VLOOKUP('Crash Summary Worksheet'!$D14,'Crash Types &amp; Calculations'!$M$5:$N$9,2,FALSE)),VLOOKUP("Night",'Crash Types &amp; Calculations'!$D$5:$K$25,8,FALSE),FALSE))</f>
        <v>-</v>
      </c>
      <c r="AK14" s="309">
        <f>IF(ISBLANK('Worksheet 2b'!$D$13),1,IF(MIN(AG14,AH14,AI14,AJ14)=MAX(AG14,AH14,AI14,AJ14),MIN(AG14,AH14,AI14,AJ14),MIN(AG14,AH14,AI14,AJ14)*MAX(AG14,AH14,AI14,AJ14)))</f>
        <v>1</v>
      </c>
      <c r="AL14" s="314">
        <f t="shared" si="5"/>
        <v>0</v>
      </c>
      <c r="AM14" s="310" t="str">
        <f ca="1">IF(OR(ISBLANK('Worksheet 2b'!$D$27),ISBLANK($D14),ISBLANK($E14),ISERROR(VLOOKUP('Worksheet 2b'!$D$27,INDIRECT(VLOOKUP('Crash Summary Worksheet'!$D14,'Crash Types &amp; Calculations'!$M$5:$N$9,2,FALSE)),VLOOKUP('Crash Summary Worksheet'!$E14,'Crash Types &amp; Calculations'!$D$5:$K$25,8,FALSE),FALSE))),"-",VLOOKUP('Worksheet 2b'!$D$27,INDIRECT(VLOOKUP('Crash Summary Worksheet'!$D14,'Crash Types &amp; Calculations'!$M$5:$N$9,2,FALSE)),VLOOKUP('Crash Summary Worksheet'!$E14,'Crash Types &amp; Calculations'!$D$5:$K$25,8,FALSE),FALSE))</f>
        <v>-</v>
      </c>
      <c r="AN14" s="311" t="str">
        <f ca="1">IF(OR(ISBLANK('Worksheet 2b'!$D$27),ISBLANK($D14),ISBLANK($E14)),"-",VLOOKUP('Worksheet 2b'!$D$27,INDIRECT(VLOOKUP('Crash Summary Worksheet'!$D14,'Crash Types &amp; Calculations'!$M$5:$N$9,2,FALSE)),MATCH("All",'CMFs Fatal'!$A$1:$T$1,0),FALSE))</f>
        <v>-</v>
      </c>
      <c r="AO14" s="311" t="str">
        <f ca="1">IF(OR(ISBLANK('Worksheet 2b'!$D$27),ISBLANK($D14),ISBLANK($E14),$H14="N",ISBLANK($H14)),"-",VLOOKUP('Worksheet 2b'!$D$27,INDIRECT(VLOOKUP('Crash Summary Worksheet'!$D14,'Crash Types &amp; Calculations'!$M$5:$N$9,2,FALSE)),VLOOKUP("Wet Pavement",'Crash Types &amp; Calculations'!$D$5:$K$25,8,FALSE),FALSE))</f>
        <v>-</v>
      </c>
      <c r="AP14" s="312" t="str">
        <f ca="1">IF(OR(ISBLANK('Worksheet 2b'!$D$27),ISBLANK($D14),ISBLANK($E14),$G14="N",ISBLANK($G14)),"-",VLOOKUP('Worksheet 2b'!$D$27,INDIRECT(VLOOKUP('Crash Summary Worksheet'!$D14,'Crash Types &amp; Calculations'!$M$5:$N$9,2,FALSE)),VLOOKUP("Night",'Crash Types &amp; Calculations'!$D$5:$K$25,8,FALSE),FALSE))</f>
        <v>-</v>
      </c>
      <c r="AQ14" s="309">
        <f>IF(ISBLANK('Worksheet 2b'!$D$27),1,IF(MIN(AM14,AN14,AO14,AP14)=MAX(AM14,AN14,AO14,AP14),MIN(AM14,AN14,AO14,AP14),MIN(AM14,AN14,AO14,AP14)*MAX(AM14,AN14,AO14,AP14)))</f>
        <v>1</v>
      </c>
      <c r="AR14" s="314">
        <f t="shared" si="6"/>
        <v>0</v>
      </c>
      <c r="AS14" s="310" t="str">
        <f ca="1">IF(OR(ISBLANK('Worksheet 2b'!$D$41),ISBLANK($D14),ISBLANK($E14),ISERROR(VLOOKUP('Worksheet 2b'!$D$41,INDIRECT(VLOOKUP('Crash Summary Worksheet'!$D14,'Crash Types &amp; Calculations'!$M$5:$N$9,2,FALSE)),VLOOKUP('Crash Summary Worksheet'!$E14,'Crash Types &amp; Calculations'!$D$5:$K$25,8,FALSE),FALSE))),"-",VLOOKUP('Worksheet 2b'!$D$41,INDIRECT(VLOOKUP('Crash Summary Worksheet'!$D14,'Crash Types &amp; Calculations'!$M$5:$N$9,2,FALSE)),VLOOKUP('Crash Summary Worksheet'!$E14,'Crash Types &amp; Calculations'!$D$5:$K$25,8,FALSE),FALSE))</f>
        <v>-</v>
      </c>
      <c r="AT14" s="311" t="str">
        <f ca="1">IF(OR(ISBLANK('Worksheet 2b'!$D$41),ISBLANK($D14),ISBLANK($E14)),"-",VLOOKUP('Worksheet 2b'!$D$41,INDIRECT(VLOOKUP('Crash Summary Worksheet'!$D14,'Crash Types &amp; Calculations'!$M$5:$N$9,2,FALSE)),MATCH("All",'CMFs Fatal'!$A$1:$T$1,0),FALSE))</f>
        <v>-</v>
      </c>
      <c r="AU14" s="311" t="str">
        <f ca="1">IF(OR(ISBLANK('Worksheet 2b'!$D$41),ISBLANK($D14),ISBLANK($E14),$H14="N",ISBLANK($H14)),"-",VLOOKUP('Worksheet 2b'!$D$41,INDIRECT(VLOOKUP('Crash Summary Worksheet'!$D14,'Crash Types &amp; Calculations'!$M$5:$N$9,2,FALSE)),VLOOKUP("Wet Pavement",'Crash Types &amp; Calculations'!$D$5:$K$25,8,FALSE),FALSE))</f>
        <v>-</v>
      </c>
      <c r="AV14" s="313" t="str">
        <f ca="1">IF(OR(ISBLANK('Worksheet 2b'!$D$41),ISBLANK($D14),ISBLANK($E14),$G14="N",ISBLANK($G14)),"-",VLOOKUP('Worksheet 2b'!$D$41,INDIRECT(VLOOKUP('Crash Summary Worksheet'!$D14,'Crash Types &amp; Calculations'!$M$5:$N$9,2,FALSE)),VLOOKUP("Night",'Crash Types &amp; Calculations'!$D$5:$K$25,8,FALSE),FALSE))</f>
        <v>-</v>
      </c>
      <c r="AW14" s="309">
        <f>IF(ISBLANK('Worksheet 2b'!$D$41),1,IF(MIN(AS14,AT14,AU14,AV14)=MAX(AS14,AT14,AU14,AV14),MIN(AS14,AT14,AU14,AV14),MIN(AS14,AT14,AU14,AV14)*MAX(AS14,AT14,AU14,AV14)))</f>
        <v>1</v>
      </c>
      <c r="AX14" s="314">
        <f t="shared" si="7"/>
        <v>0</v>
      </c>
    </row>
    <row r="15" spans="1:58" ht="12.75" customHeight="1" x14ac:dyDescent="0.2">
      <c r="A15" s="684">
        <v>10</v>
      </c>
      <c r="B15" s="139">
        <v>9999010</v>
      </c>
      <c r="C15" s="140">
        <v>42286</v>
      </c>
      <c r="D15" s="138" t="s">
        <v>534</v>
      </c>
      <c r="E15" s="138" t="s">
        <v>3</v>
      </c>
      <c r="F15" s="138" t="s">
        <v>538</v>
      </c>
      <c r="G15" s="139" t="s">
        <v>530</v>
      </c>
      <c r="H15" s="139" t="s">
        <v>530</v>
      </c>
      <c r="I15" s="139" t="s">
        <v>530</v>
      </c>
      <c r="J15" s="139" t="s">
        <v>530</v>
      </c>
      <c r="K15" s="138" t="s">
        <v>550</v>
      </c>
      <c r="L15" s="141"/>
      <c r="M15" s="315">
        <f t="shared" si="0"/>
        <v>0</v>
      </c>
      <c r="N15" s="316">
        <f t="shared" si="1"/>
        <v>1</v>
      </c>
      <c r="O15" s="310" t="str">
        <f ca="1">IF(OR(ISBLANK('Worksheet 2a'!$D$13),ISBLANK($D15),ISBLANK($E15),ISERROR(VLOOKUP('Worksheet 2a'!$D$13,INDIRECT(VLOOKUP('Crash Summary Worksheet'!$D15,'Crash Types &amp; Calculations'!$M$5:$N$9,2,FALSE)),VLOOKUP('Crash Summary Worksheet'!$E15,'Crash Types &amp; Calculations'!$D$5:$K$25,8,FALSE),FALSE))),"-",VLOOKUP('Worksheet 2a'!$D$13,INDIRECT(VLOOKUP('Crash Summary Worksheet'!$D15,'Crash Types &amp; Calculations'!$M$5:$N$9,2,FALSE)),VLOOKUP('Crash Summary Worksheet'!$E15,'Crash Types &amp; Calculations'!$D$5:$K$25,8,FALSE),FALSE))</f>
        <v>-</v>
      </c>
      <c r="P15" s="311" t="str">
        <f ca="1">IF(OR(ISBLANK('Worksheet 2a'!$D$13),ISBLANK($D15),ISBLANK($E15)),"-",VLOOKUP('Worksheet 2a'!$D$13,INDIRECT(VLOOKUP('Crash Summary Worksheet'!$D15,'Crash Types &amp; Calculations'!$M$5:$N$9,2,FALSE)),MATCH("All",'CMFs Fatal'!$A$1:$T$1,0),FALSE))</f>
        <v>-</v>
      </c>
      <c r="Q15" s="311" t="str">
        <f ca="1">IF(OR(ISBLANK('Worksheet 2a'!$D$13),ISBLANK($D15),ISBLANK($E15),$H15="N",ISBLANK($H15)),"-",VLOOKUP('Worksheet 2a'!$D$13,INDIRECT(VLOOKUP('Crash Summary Worksheet'!$D15,'Crash Types &amp; Calculations'!$M$5:$N$9,2,FALSE)),VLOOKUP("Wet Pavement",'Crash Types &amp; Calculations'!$D$5:$K$25,8,FALSE),FALSE))</f>
        <v>-</v>
      </c>
      <c r="R15" s="312" t="str">
        <f ca="1">IF(OR(ISBLANK('Worksheet 2a'!$D$13),ISBLANK($D15),ISBLANK($E15),$G15="N",ISBLANK($G15)),"-",VLOOKUP('Worksheet 2a'!$D$13,INDIRECT(VLOOKUP('Crash Summary Worksheet'!$D15,'Crash Types &amp; Calculations'!$M$5:$N$9,2,FALSE)),VLOOKUP("Night",'Crash Types &amp; Calculations'!$D$5:$K$25,8,FALSE),FALSE))</f>
        <v>-</v>
      </c>
      <c r="S15" s="309">
        <f>IF(ISBLANK('Worksheet 2a'!$D$13),1,IF(MIN(O15,P15,Q15,R15)=MAX(O15,P15,Q15,R15),MIN(O15,P15,Q15,R15),MIN(O15,P15,Q15,R15)*MAX(O15,P15,Q15,R15)))</f>
        <v>1</v>
      </c>
      <c r="T15" s="314">
        <f t="shared" si="2"/>
        <v>0</v>
      </c>
      <c r="U15" s="310" t="str">
        <f ca="1">IF(OR(ISBLANK('Worksheet 2a'!$D$27),ISBLANK($D15),ISBLANK($E15),ISERROR(VLOOKUP('Worksheet 2a'!$D$27,INDIRECT(VLOOKUP('Crash Summary Worksheet'!$D15,'Crash Types &amp; Calculations'!$M$5:$N$9,2,FALSE)),VLOOKUP('Crash Summary Worksheet'!$E15,'Crash Types &amp; Calculations'!$D$5:$K$25,8,FALSE),FALSE))),"-",VLOOKUP('Worksheet 2a'!$D$27,INDIRECT(VLOOKUP('Crash Summary Worksheet'!$D15,'Crash Types &amp; Calculations'!$M$5:$N$9,2,FALSE)),VLOOKUP('Crash Summary Worksheet'!$E15,'Crash Types &amp; Calculations'!$D$5:$K$25,8,FALSE),FALSE))</f>
        <v>-</v>
      </c>
      <c r="V15" s="311" t="str">
        <f ca="1">IF(OR(ISBLANK('Worksheet 2a'!$D$27),ISBLANK($D15),ISBLANK($E15)),"-",VLOOKUP('Worksheet 2a'!$D$27,INDIRECT(VLOOKUP('Crash Summary Worksheet'!$D15,'Crash Types &amp; Calculations'!$M$5:$N$9,2,FALSE)),MATCH("All",'CMFs Fatal'!$A$1:$T$1,0),FALSE))</f>
        <v>-</v>
      </c>
      <c r="W15" s="311" t="str">
        <f ca="1">IF(OR(ISBLANK('Worksheet 2a'!$D$27),ISBLANK($D15),ISBLANK($E15),$H15="N",ISBLANK($H15)),"-",VLOOKUP('Worksheet 2a'!$D$27,INDIRECT(VLOOKUP('Crash Summary Worksheet'!$D15,'Crash Types &amp; Calculations'!$M$5:$N$9,2,FALSE)),VLOOKUP("Wet Pavement",'Crash Types &amp; Calculations'!$D$5:$K$25,8,FALSE),FALSE))</f>
        <v>-</v>
      </c>
      <c r="X15" s="312" t="str">
        <f ca="1">IF(OR(ISBLANK('Worksheet 2a'!$D$27),ISBLANK($D15),ISBLANK($E15),$G15="N",ISBLANK($G15)),"-",VLOOKUP('Worksheet 2a'!$D$27,INDIRECT(VLOOKUP('Crash Summary Worksheet'!$D15,'Crash Types &amp; Calculations'!$M$5:$N$9,2,FALSE)),VLOOKUP("Night",'Crash Types &amp; Calculations'!$D$5:$K$25,8,FALSE),FALSE))</f>
        <v>-</v>
      </c>
      <c r="Y15" s="309">
        <f>IF(ISBLANK('Worksheet 2a'!$D$27),1,IF(MIN(U15,V15,W15,X15)=MAX(U15,V15,W15,X15),MIN(U15,V15,W15,X15),MIN(U15,V15,W15,X15)*MAX(U15,V15,W15,X15)))</f>
        <v>1</v>
      </c>
      <c r="Z15" s="314">
        <f t="shared" si="3"/>
        <v>0</v>
      </c>
      <c r="AA15" s="310" t="str">
        <f ca="1">IF(OR(ISBLANK('Worksheet 2a'!$D$41),ISBLANK($D15),ISBLANK($E15),ISERROR(VLOOKUP('Worksheet 2a'!$D$41,INDIRECT(VLOOKUP('Crash Summary Worksheet'!$D15,'Crash Types &amp; Calculations'!$M$5:$N$9,2,FALSE)),VLOOKUP('Crash Summary Worksheet'!$E15,'Crash Types &amp; Calculations'!$D$5:$K$25,8,FALSE),FALSE))),"-",VLOOKUP('Worksheet 2a'!$D$41,INDIRECT(VLOOKUP('Crash Summary Worksheet'!$D15,'Crash Types &amp; Calculations'!$M$5:$N$9,2,FALSE)),VLOOKUP('Crash Summary Worksheet'!$E15,'Crash Types &amp; Calculations'!$D$5:$K$25,8,FALSE),FALSE))</f>
        <v>-</v>
      </c>
      <c r="AB15" s="311" t="str">
        <f ca="1">IF(OR(ISBLANK('Worksheet 2a'!$D$41),ISBLANK($D15),ISBLANK($E15)),"-",VLOOKUP('Worksheet 2a'!$D$41,INDIRECT(VLOOKUP('Crash Summary Worksheet'!$D15,'Crash Types &amp; Calculations'!$M$5:$N$9,2,FALSE)),MATCH("All",'CMFs Fatal'!$A$1:$T$1,0),FALSE))</f>
        <v>-</v>
      </c>
      <c r="AC15" s="311" t="str">
        <f ca="1">IF(OR(ISBLANK('Worksheet 2a'!$D$41),ISBLANK($D15),ISBLANK($E15),$H15="N",ISBLANK($H15)),"-",VLOOKUP('Worksheet 2a'!$D$41,INDIRECT(VLOOKUP('Crash Summary Worksheet'!$D15,'Crash Types &amp; Calculations'!$M$5:$N$9,2,FALSE)),VLOOKUP("Wet Pavement",'Crash Types &amp; Calculations'!$D$5:$K$25,8,FALSE),FALSE))</f>
        <v>-</v>
      </c>
      <c r="AD15" s="313" t="str">
        <f ca="1">IF(OR(ISBLANK('Worksheet 2a'!$D$41),ISBLANK($D15),ISBLANK($E15),$G15="N",ISBLANK($G15)),"-",VLOOKUP('Worksheet 2a'!$D$41,INDIRECT(VLOOKUP('Crash Summary Worksheet'!$D15,'Crash Types &amp; Calculations'!$M$5:$N$9,2,FALSE)),VLOOKUP("Night",'Crash Types &amp; Calculations'!$D$5:$K$25,8,FALSE),FALSE))</f>
        <v>-</v>
      </c>
      <c r="AE15" s="309">
        <f>IF(ISBLANK('Worksheet 2a'!$D$41),1,IF(MIN(AA15,AB15,AC15,AD15)=MAX(AA15,AB15,AC15,AD15),MIN(AA15,AB15,AC15,AD15),MIN(AA15,AB15,AC15,AD15)*MAX(AA15,AB15,AC15,AD15)))</f>
        <v>1</v>
      </c>
      <c r="AF15" s="314">
        <f t="shared" si="4"/>
        <v>0</v>
      </c>
      <c r="AG15" s="310" t="str">
        <f ca="1">IF(OR(ISBLANK('Worksheet 2b'!$D$13),ISBLANK($D15),ISBLANK($E15),ISERROR(VLOOKUP('Worksheet 2b'!$D$13,INDIRECT(VLOOKUP('Crash Summary Worksheet'!$D15,'Crash Types &amp; Calculations'!$M$5:$N$9,2,FALSE)),VLOOKUP('Crash Summary Worksheet'!$E15,'Crash Types &amp; Calculations'!$D$5:$K$25,8,FALSE),FALSE))),"-",VLOOKUP('Worksheet 2b'!$D$13,INDIRECT(VLOOKUP('Crash Summary Worksheet'!$D15,'Crash Types &amp; Calculations'!$M$5:$N$9,2,FALSE)),VLOOKUP('Crash Summary Worksheet'!$E15,'Crash Types &amp; Calculations'!$D$5:$K$25,8,FALSE),FALSE))</f>
        <v>-</v>
      </c>
      <c r="AH15" s="311" t="str">
        <f ca="1">IF(OR(ISBLANK('Worksheet 2b'!$D$13),ISBLANK($D15),ISBLANK($E15)),"-",VLOOKUP('Worksheet 2b'!$D$13,INDIRECT(VLOOKUP('Crash Summary Worksheet'!$D15,'Crash Types &amp; Calculations'!$M$5:$N$9,2,FALSE)),MATCH("All",'CMFs Fatal'!$A$1:$T$1,0),FALSE))</f>
        <v>-</v>
      </c>
      <c r="AI15" s="311" t="str">
        <f ca="1">IF(OR(ISBLANK('Worksheet 2b'!$D$13),ISBLANK($D15),ISBLANK($E15),$H15="N",ISBLANK($H15)),"-",VLOOKUP('Worksheet 2b'!$D$13,INDIRECT(VLOOKUP('Crash Summary Worksheet'!$D15,'Crash Types &amp; Calculations'!$M$5:$N$9,2,FALSE)),VLOOKUP("Wet Pavement",'Crash Types &amp; Calculations'!$D$5:$K$25,8,FALSE),FALSE))</f>
        <v>-</v>
      </c>
      <c r="AJ15" s="312" t="str">
        <f ca="1">IF(OR(ISBLANK('Worksheet 2b'!$D$13),ISBLANK($D15),ISBLANK($E15),$G15="N",ISBLANK($G15)),"-",VLOOKUP('Worksheet 2b'!$D$13,INDIRECT(VLOOKUP('Crash Summary Worksheet'!$D15,'Crash Types &amp; Calculations'!$M$5:$N$9,2,FALSE)),VLOOKUP("Night",'Crash Types &amp; Calculations'!$D$5:$K$25,8,FALSE),FALSE))</f>
        <v>-</v>
      </c>
      <c r="AK15" s="309">
        <f>IF(ISBLANK('Worksheet 2b'!$D$13),1,IF(MIN(AG15,AH15,AI15,AJ15)=MAX(AG15,AH15,AI15,AJ15),MIN(AG15,AH15,AI15,AJ15),MIN(AG15,AH15,AI15,AJ15)*MAX(AG15,AH15,AI15,AJ15)))</f>
        <v>1</v>
      </c>
      <c r="AL15" s="314">
        <f t="shared" si="5"/>
        <v>0</v>
      </c>
      <c r="AM15" s="310" t="str">
        <f ca="1">IF(OR(ISBLANK('Worksheet 2b'!$D$27),ISBLANK($D15),ISBLANK($E15),ISERROR(VLOOKUP('Worksheet 2b'!$D$27,INDIRECT(VLOOKUP('Crash Summary Worksheet'!$D15,'Crash Types &amp; Calculations'!$M$5:$N$9,2,FALSE)),VLOOKUP('Crash Summary Worksheet'!$E15,'Crash Types &amp; Calculations'!$D$5:$K$25,8,FALSE),FALSE))),"-",VLOOKUP('Worksheet 2b'!$D$27,INDIRECT(VLOOKUP('Crash Summary Worksheet'!$D15,'Crash Types &amp; Calculations'!$M$5:$N$9,2,FALSE)),VLOOKUP('Crash Summary Worksheet'!$E15,'Crash Types &amp; Calculations'!$D$5:$K$25,8,FALSE),FALSE))</f>
        <v>-</v>
      </c>
      <c r="AN15" s="311" t="str">
        <f ca="1">IF(OR(ISBLANK('Worksheet 2b'!$D$27),ISBLANK($D15),ISBLANK($E15)),"-",VLOOKUP('Worksheet 2b'!$D$27,INDIRECT(VLOOKUP('Crash Summary Worksheet'!$D15,'Crash Types &amp; Calculations'!$M$5:$N$9,2,FALSE)),MATCH("All",'CMFs Fatal'!$A$1:$T$1,0),FALSE))</f>
        <v>-</v>
      </c>
      <c r="AO15" s="311" t="str">
        <f ca="1">IF(OR(ISBLANK('Worksheet 2b'!$D$27),ISBLANK($D15),ISBLANK($E15),$H15="N",ISBLANK($H15)),"-",VLOOKUP('Worksheet 2b'!$D$27,INDIRECT(VLOOKUP('Crash Summary Worksheet'!$D15,'Crash Types &amp; Calculations'!$M$5:$N$9,2,FALSE)),VLOOKUP("Wet Pavement",'Crash Types &amp; Calculations'!$D$5:$K$25,8,FALSE),FALSE))</f>
        <v>-</v>
      </c>
      <c r="AP15" s="312" t="str">
        <f ca="1">IF(OR(ISBLANK('Worksheet 2b'!$D$27),ISBLANK($D15),ISBLANK($E15),$G15="N",ISBLANK($G15)),"-",VLOOKUP('Worksheet 2b'!$D$27,INDIRECT(VLOOKUP('Crash Summary Worksheet'!$D15,'Crash Types &amp; Calculations'!$M$5:$N$9,2,FALSE)),VLOOKUP("Night",'Crash Types &amp; Calculations'!$D$5:$K$25,8,FALSE),FALSE))</f>
        <v>-</v>
      </c>
      <c r="AQ15" s="309">
        <f>IF(ISBLANK('Worksheet 2b'!$D$27),1,IF(MIN(AM15,AN15,AO15,AP15)=MAX(AM15,AN15,AO15,AP15),MIN(AM15,AN15,AO15,AP15),MIN(AM15,AN15,AO15,AP15)*MAX(AM15,AN15,AO15,AP15)))</f>
        <v>1</v>
      </c>
      <c r="AR15" s="314">
        <f t="shared" si="6"/>
        <v>0</v>
      </c>
      <c r="AS15" s="310" t="str">
        <f ca="1">IF(OR(ISBLANK('Worksheet 2b'!$D$41),ISBLANK($D15),ISBLANK($E15),ISERROR(VLOOKUP('Worksheet 2b'!$D$41,INDIRECT(VLOOKUP('Crash Summary Worksheet'!$D15,'Crash Types &amp; Calculations'!$M$5:$N$9,2,FALSE)),VLOOKUP('Crash Summary Worksheet'!$E15,'Crash Types &amp; Calculations'!$D$5:$K$25,8,FALSE),FALSE))),"-",VLOOKUP('Worksheet 2b'!$D$41,INDIRECT(VLOOKUP('Crash Summary Worksheet'!$D15,'Crash Types &amp; Calculations'!$M$5:$N$9,2,FALSE)),VLOOKUP('Crash Summary Worksheet'!$E15,'Crash Types &amp; Calculations'!$D$5:$K$25,8,FALSE),FALSE))</f>
        <v>-</v>
      </c>
      <c r="AT15" s="311" t="str">
        <f ca="1">IF(OR(ISBLANK('Worksheet 2b'!$D$41),ISBLANK($D15),ISBLANK($E15)),"-",VLOOKUP('Worksheet 2b'!$D$41,INDIRECT(VLOOKUP('Crash Summary Worksheet'!$D15,'Crash Types &amp; Calculations'!$M$5:$N$9,2,FALSE)),MATCH("All",'CMFs Fatal'!$A$1:$T$1,0),FALSE))</f>
        <v>-</v>
      </c>
      <c r="AU15" s="311" t="str">
        <f ca="1">IF(OR(ISBLANK('Worksheet 2b'!$D$41),ISBLANK($D15),ISBLANK($E15),$H15="N",ISBLANK($H15)),"-",VLOOKUP('Worksheet 2b'!$D$41,INDIRECT(VLOOKUP('Crash Summary Worksheet'!$D15,'Crash Types &amp; Calculations'!$M$5:$N$9,2,FALSE)),VLOOKUP("Wet Pavement",'Crash Types &amp; Calculations'!$D$5:$K$25,8,FALSE),FALSE))</f>
        <v>-</v>
      </c>
      <c r="AV15" s="313" t="str">
        <f ca="1">IF(OR(ISBLANK('Worksheet 2b'!$D$41),ISBLANK($D15),ISBLANK($E15),$G15="N",ISBLANK($G15)),"-",VLOOKUP('Worksheet 2b'!$D$41,INDIRECT(VLOOKUP('Crash Summary Worksheet'!$D15,'Crash Types &amp; Calculations'!$M$5:$N$9,2,FALSE)),VLOOKUP("Night",'Crash Types &amp; Calculations'!$D$5:$K$25,8,FALSE),FALSE))</f>
        <v>-</v>
      </c>
      <c r="AW15" s="309">
        <f>IF(ISBLANK('Worksheet 2b'!$D$41),1,IF(MIN(AS15,AT15,AU15,AV15)=MAX(AS15,AT15,AU15,AV15),MIN(AS15,AT15,AU15,AV15),MIN(AS15,AT15,AU15,AV15)*MAX(AS15,AT15,AU15,AV15)))</f>
        <v>1</v>
      </c>
      <c r="AX15" s="314">
        <f t="shared" si="7"/>
        <v>0</v>
      </c>
      <c r="BD15" s="173"/>
      <c r="BE15" s="173"/>
      <c r="BF15" s="173"/>
    </row>
    <row r="16" spans="1:58" ht="12.75" customHeight="1" x14ac:dyDescent="0.2">
      <c r="A16" s="684">
        <v>11</v>
      </c>
      <c r="B16" s="139">
        <v>9999011</v>
      </c>
      <c r="C16" s="140">
        <v>42378</v>
      </c>
      <c r="D16" s="138" t="s">
        <v>534</v>
      </c>
      <c r="E16" s="138" t="s">
        <v>10</v>
      </c>
      <c r="F16" s="138" t="s">
        <v>538</v>
      </c>
      <c r="G16" s="139" t="s">
        <v>530</v>
      </c>
      <c r="H16" s="139" t="s">
        <v>530</v>
      </c>
      <c r="I16" s="139" t="s">
        <v>530</v>
      </c>
      <c r="J16" s="139" t="s">
        <v>530</v>
      </c>
      <c r="K16" s="138" t="s">
        <v>548</v>
      </c>
      <c r="L16" s="141"/>
      <c r="M16" s="315">
        <f t="shared" si="0"/>
        <v>0</v>
      </c>
      <c r="N16" s="316">
        <f t="shared" si="1"/>
        <v>1</v>
      </c>
      <c r="O16" s="310" t="str">
        <f ca="1">IF(OR(ISBLANK('Worksheet 2a'!$D$13),ISBLANK($D16),ISBLANK($E16),ISERROR(VLOOKUP('Worksheet 2a'!$D$13,INDIRECT(VLOOKUP('Crash Summary Worksheet'!$D16,'Crash Types &amp; Calculations'!$M$5:$N$9,2,FALSE)),VLOOKUP('Crash Summary Worksheet'!$E16,'Crash Types &amp; Calculations'!$D$5:$K$25,8,FALSE),FALSE))),"-",VLOOKUP('Worksheet 2a'!$D$13,INDIRECT(VLOOKUP('Crash Summary Worksheet'!$D16,'Crash Types &amp; Calculations'!$M$5:$N$9,2,FALSE)),VLOOKUP('Crash Summary Worksheet'!$E16,'Crash Types &amp; Calculations'!$D$5:$K$25,8,FALSE),FALSE))</f>
        <v>-</v>
      </c>
      <c r="P16" s="311" t="str">
        <f ca="1">IF(OR(ISBLANK('Worksheet 2a'!$D$13),ISBLANK($D16),ISBLANK($E16)),"-",VLOOKUP('Worksheet 2a'!$D$13,INDIRECT(VLOOKUP('Crash Summary Worksheet'!$D16,'Crash Types &amp; Calculations'!$M$5:$N$9,2,FALSE)),MATCH("All",'CMFs Fatal'!$A$1:$T$1,0),FALSE))</f>
        <v>-</v>
      </c>
      <c r="Q16" s="311" t="str">
        <f ca="1">IF(OR(ISBLANK('Worksheet 2a'!$D$13),ISBLANK($D16),ISBLANK($E16),$H16="N",ISBLANK($H16)),"-",VLOOKUP('Worksheet 2a'!$D$13,INDIRECT(VLOOKUP('Crash Summary Worksheet'!$D16,'Crash Types &amp; Calculations'!$M$5:$N$9,2,FALSE)),VLOOKUP("Wet Pavement",'Crash Types &amp; Calculations'!$D$5:$K$25,8,FALSE),FALSE))</f>
        <v>-</v>
      </c>
      <c r="R16" s="312" t="str">
        <f ca="1">IF(OR(ISBLANK('Worksheet 2a'!$D$13),ISBLANK($D16),ISBLANK($E16),$G16="N",ISBLANK($G16)),"-",VLOOKUP('Worksheet 2a'!$D$13,INDIRECT(VLOOKUP('Crash Summary Worksheet'!$D16,'Crash Types &amp; Calculations'!$M$5:$N$9,2,FALSE)),VLOOKUP("Night",'Crash Types &amp; Calculations'!$D$5:$K$25,8,FALSE),FALSE))</f>
        <v>-</v>
      </c>
      <c r="S16" s="309">
        <f>IF(ISBLANK('Worksheet 2a'!$D$13),1,IF(MIN(O16,P16,Q16,R16)=MAX(O16,P16,Q16,R16),MIN(O16,P16,Q16,R16),MIN(O16,P16,Q16,R16)*MAX(O16,P16,Q16,R16)))</f>
        <v>1</v>
      </c>
      <c r="T16" s="314">
        <f t="shared" si="2"/>
        <v>0</v>
      </c>
      <c r="U16" s="310" t="str">
        <f ca="1">IF(OR(ISBLANK('Worksheet 2a'!$D$27),ISBLANK($D16),ISBLANK($E16),ISERROR(VLOOKUP('Worksheet 2a'!$D$27,INDIRECT(VLOOKUP('Crash Summary Worksheet'!$D16,'Crash Types &amp; Calculations'!$M$5:$N$9,2,FALSE)),VLOOKUP('Crash Summary Worksheet'!$E16,'Crash Types &amp; Calculations'!$D$5:$K$25,8,FALSE),FALSE))),"-",VLOOKUP('Worksheet 2a'!$D$27,INDIRECT(VLOOKUP('Crash Summary Worksheet'!$D16,'Crash Types &amp; Calculations'!$M$5:$N$9,2,FALSE)),VLOOKUP('Crash Summary Worksheet'!$E16,'Crash Types &amp; Calculations'!$D$5:$K$25,8,FALSE),FALSE))</f>
        <v>-</v>
      </c>
      <c r="V16" s="311" t="str">
        <f ca="1">IF(OR(ISBLANK('Worksheet 2a'!$D$27),ISBLANK($D16),ISBLANK($E16)),"-",VLOOKUP('Worksheet 2a'!$D$27,INDIRECT(VLOOKUP('Crash Summary Worksheet'!$D16,'Crash Types &amp; Calculations'!$M$5:$N$9,2,FALSE)),MATCH("All",'CMFs Fatal'!$A$1:$T$1,0),FALSE))</f>
        <v>-</v>
      </c>
      <c r="W16" s="311" t="str">
        <f ca="1">IF(OR(ISBLANK('Worksheet 2a'!$D$27),ISBLANK($D16),ISBLANK($E16),$H16="N",ISBLANK($H16)),"-",VLOOKUP('Worksheet 2a'!$D$27,INDIRECT(VLOOKUP('Crash Summary Worksheet'!$D16,'Crash Types &amp; Calculations'!$M$5:$N$9,2,FALSE)),VLOOKUP("Wet Pavement",'Crash Types &amp; Calculations'!$D$5:$K$25,8,FALSE),FALSE))</f>
        <v>-</v>
      </c>
      <c r="X16" s="312" t="str">
        <f ca="1">IF(OR(ISBLANK('Worksheet 2a'!$D$27),ISBLANK($D16),ISBLANK($E16),$G16="N",ISBLANK($G16)),"-",VLOOKUP('Worksheet 2a'!$D$27,INDIRECT(VLOOKUP('Crash Summary Worksheet'!$D16,'Crash Types &amp; Calculations'!$M$5:$N$9,2,FALSE)),VLOOKUP("Night",'Crash Types &amp; Calculations'!$D$5:$K$25,8,FALSE),FALSE))</f>
        <v>-</v>
      </c>
      <c r="Y16" s="309">
        <f>IF(ISBLANK('Worksheet 2a'!$D$27),1,IF(MIN(U16,V16,W16,X16)=MAX(U16,V16,W16,X16),MIN(U16,V16,W16,X16),MIN(U16,V16,W16,X16)*MAX(U16,V16,W16,X16)))</f>
        <v>1</v>
      </c>
      <c r="Z16" s="314">
        <f t="shared" si="3"/>
        <v>0</v>
      </c>
      <c r="AA16" s="310" t="str">
        <f ca="1">IF(OR(ISBLANK('Worksheet 2a'!$D$41),ISBLANK($D16),ISBLANK($E16),ISERROR(VLOOKUP('Worksheet 2a'!$D$41,INDIRECT(VLOOKUP('Crash Summary Worksheet'!$D16,'Crash Types &amp; Calculations'!$M$5:$N$9,2,FALSE)),VLOOKUP('Crash Summary Worksheet'!$E16,'Crash Types &amp; Calculations'!$D$5:$K$25,8,FALSE),FALSE))),"-",VLOOKUP('Worksheet 2a'!$D$41,INDIRECT(VLOOKUP('Crash Summary Worksheet'!$D16,'Crash Types &amp; Calculations'!$M$5:$N$9,2,FALSE)),VLOOKUP('Crash Summary Worksheet'!$E16,'Crash Types &amp; Calculations'!$D$5:$K$25,8,FALSE),FALSE))</f>
        <v>-</v>
      </c>
      <c r="AB16" s="311" t="str">
        <f ca="1">IF(OR(ISBLANK('Worksheet 2a'!$D$41),ISBLANK($D16),ISBLANK($E16)),"-",VLOOKUP('Worksheet 2a'!$D$41,INDIRECT(VLOOKUP('Crash Summary Worksheet'!$D16,'Crash Types &amp; Calculations'!$M$5:$N$9,2,FALSE)),MATCH("All",'CMFs Fatal'!$A$1:$T$1,0),FALSE))</f>
        <v>-</v>
      </c>
      <c r="AC16" s="311" t="str">
        <f ca="1">IF(OR(ISBLANK('Worksheet 2a'!$D$41),ISBLANK($D16),ISBLANK($E16),$H16="N",ISBLANK($H16)),"-",VLOOKUP('Worksheet 2a'!$D$41,INDIRECT(VLOOKUP('Crash Summary Worksheet'!$D16,'Crash Types &amp; Calculations'!$M$5:$N$9,2,FALSE)),VLOOKUP("Wet Pavement",'Crash Types &amp; Calculations'!$D$5:$K$25,8,FALSE),FALSE))</f>
        <v>-</v>
      </c>
      <c r="AD16" s="313" t="str">
        <f ca="1">IF(OR(ISBLANK('Worksheet 2a'!$D$41),ISBLANK($D16),ISBLANK($E16),$G16="N",ISBLANK($G16)),"-",VLOOKUP('Worksheet 2a'!$D$41,INDIRECT(VLOOKUP('Crash Summary Worksheet'!$D16,'Crash Types &amp; Calculations'!$M$5:$N$9,2,FALSE)),VLOOKUP("Night",'Crash Types &amp; Calculations'!$D$5:$K$25,8,FALSE),FALSE))</f>
        <v>-</v>
      </c>
      <c r="AE16" s="309">
        <f>IF(ISBLANK('Worksheet 2a'!$D$41),1,IF(MIN(AA16,AB16,AC16,AD16)=MAX(AA16,AB16,AC16,AD16),MIN(AA16,AB16,AC16,AD16),MIN(AA16,AB16,AC16,AD16)*MAX(AA16,AB16,AC16,AD16)))</f>
        <v>1</v>
      </c>
      <c r="AF16" s="314">
        <f t="shared" si="4"/>
        <v>0</v>
      </c>
      <c r="AG16" s="310" t="str">
        <f ca="1">IF(OR(ISBLANK('Worksheet 2b'!$D$13),ISBLANK($D16),ISBLANK($E16),ISERROR(VLOOKUP('Worksheet 2b'!$D$13,INDIRECT(VLOOKUP('Crash Summary Worksheet'!$D16,'Crash Types &amp; Calculations'!$M$5:$N$9,2,FALSE)),VLOOKUP('Crash Summary Worksheet'!$E16,'Crash Types &amp; Calculations'!$D$5:$K$25,8,FALSE),FALSE))),"-",VLOOKUP('Worksheet 2b'!$D$13,INDIRECT(VLOOKUP('Crash Summary Worksheet'!$D16,'Crash Types &amp; Calculations'!$M$5:$N$9,2,FALSE)),VLOOKUP('Crash Summary Worksheet'!$E16,'Crash Types &amp; Calculations'!$D$5:$K$25,8,FALSE),FALSE))</f>
        <v>-</v>
      </c>
      <c r="AH16" s="311" t="str">
        <f ca="1">IF(OR(ISBLANK('Worksheet 2b'!$D$13),ISBLANK($D16),ISBLANK($E16)),"-",VLOOKUP('Worksheet 2b'!$D$13,INDIRECT(VLOOKUP('Crash Summary Worksheet'!$D16,'Crash Types &amp; Calculations'!$M$5:$N$9,2,FALSE)),MATCH("All",'CMFs Fatal'!$A$1:$T$1,0),FALSE))</f>
        <v>-</v>
      </c>
      <c r="AI16" s="311" t="str">
        <f ca="1">IF(OR(ISBLANK('Worksheet 2b'!$D$13),ISBLANK($D16),ISBLANK($E16),$H16="N",ISBLANK($H16)),"-",VLOOKUP('Worksheet 2b'!$D$13,INDIRECT(VLOOKUP('Crash Summary Worksheet'!$D16,'Crash Types &amp; Calculations'!$M$5:$N$9,2,FALSE)),VLOOKUP("Wet Pavement",'Crash Types &amp; Calculations'!$D$5:$K$25,8,FALSE),FALSE))</f>
        <v>-</v>
      </c>
      <c r="AJ16" s="312" t="str">
        <f ca="1">IF(OR(ISBLANK('Worksheet 2b'!$D$13),ISBLANK($D16),ISBLANK($E16),$G16="N",ISBLANK($G16)),"-",VLOOKUP('Worksheet 2b'!$D$13,INDIRECT(VLOOKUP('Crash Summary Worksheet'!$D16,'Crash Types &amp; Calculations'!$M$5:$N$9,2,FALSE)),VLOOKUP("Night",'Crash Types &amp; Calculations'!$D$5:$K$25,8,FALSE),FALSE))</f>
        <v>-</v>
      </c>
      <c r="AK16" s="309">
        <f>IF(ISBLANK('Worksheet 2b'!$D$13),1,IF(MIN(AG16,AH16,AI16,AJ16)=MAX(AG16,AH16,AI16,AJ16),MIN(AG16,AH16,AI16,AJ16),MIN(AG16,AH16,AI16,AJ16)*MAX(AG16,AH16,AI16,AJ16)))</f>
        <v>1</v>
      </c>
      <c r="AL16" s="314">
        <f t="shared" si="5"/>
        <v>0</v>
      </c>
      <c r="AM16" s="310" t="str">
        <f ca="1">IF(OR(ISBLANK('Worksheet 2b'!$D$27),ISBLANK($D16),ISBLANK($E16),ISERROR(VLOOKUP('Worksheet 2b'!$D$27,INDIRECT(VLOOKUP('Crash Summary Worksheet'!$D16,'Crash Types &amp; Calculations'!$M$5:$N$9,2,FALSE)),VLOOKUP('Crash Summary Worksheet'!$E16,'Crash Types &amp; Calculations'!$D$5:$K$25,8,FALSE),FALSE))),"-",VLOOKUP('Worksheet 2b'!$D$27,INDIRECT(VLOOKUP('Crash Summary Worksheet'!$D16,'Crash Types &amp; Calculations'!$M$5:$N$9,2,FALSE)),VLOOKUP('Crash Summary Worksheet'!$E16,'Crash Types &amp; Calculations'!$D$5:$K$25,8,FALSE),FALSE))</f>
        <v>-</v>
      </c>
      <c r="AN16" s="311" t="str">
        <f ca="1">IF(OR(ISBLANK('Worksheet 2b'!$D$27),ISBLANK($D16),ISBLANK($E16)),"-",VLOOKUP('Worksheet 2b'!$D$27,INDIRECT(VLOOKUP('Crash Summary Worksheet'!$D16,'Crash Types &amp; Calculations'!$M$5:$N$9,2,FALSE)),MATCH("All",'CMFs Fatal'!$A$1:$T$1,0),FALSE))</f>
        <v>-</v>
      </c>
      <c r="AO16" s="311" t="str">
        <f ca="1">IF(OR(ISBLANK('Worksheet 2b'!$D$27),ISBLANK($D16),ISBLANK($E16),$H16="N",ISBLANK($H16)),"-",VLOOKUP('Worksheet 2b'!$D$27,INDIRECT(VLOOKUP('Crash Summary Worksheet'!$D16,'Crash Types &amp; Calculations'!$M$5:$N$9,2,FALSE)),VLOOKUP("Wet Pavement",'Crash Types &amp; Calculations'!$D$5:$K$25,8,FALSE),FALSE))</f>
        <v>-</v>
      </c>
      <c r="AP16" s="312" t="str">
        <f ca="1">IF(OR(ISBLANK('Worksheet 2b'!$D$27),ISBLANK($D16),ISBLANK($E16),$G16="N",ISBLANK($G16)),"-",VLOOKUP('Worksheet 2b'!$D$27,INDIRECT(VLOOKUP('Crash Summary Worksheet'!$D16,'Crash Types &amp; Calculations'!$M$5:$N$9,2,FALSE)),VLOOKUP("Night",'Crash Types &amp; Calculations'!$D$5:$K$25,8,FALSE),FALSE))</f>
        <v>-</v>
      </c>
      <c r="AQ16" s="309">
        <f>IF(ISBLANK('Worksheet 2b'!$D$27),1,IF(MIN(AM16,AN16,AO16,AP16)=MAX(AM16,AN16,AO16,AP16),MIN(AM16,AN16,AO16,AP16),MIN(AM16,AN16,AO16,AP16)*MAX(AM16,AN16,AO16,AP16)))</f>
        <v>1</v>
      </c>
      <c r="AR16" s="314">
        <f t="shared" si="6"/>
        <v>0</v>
      </c>
      <c r="AS16" s="310" t="str">
        <f ca="1">IF(OR(ISBLANK('Worksheet 2b'!$D$41),ISBLANK($D16),ISBLANK($E16),ISERROR(VLOOKUP('Worksheet 2b'!$D$41,INDIRECT(VLOOKUP('Crash Summary Worksheet'!$D16,'Crash Types &amp; Calculations'!$M$5:$N$9,2,FALSE)),VLOOKUP('Crash Summary Worksheet'!$E16,'Crash Types &amp; Calculations'!$D$5:$K$25,8,FALSE),FALSE))),"-",VLOOKUP('Worksheet 2b'!$D$41,INDIRECT(VLOOKUP('Crash Summary Worksheet'!$D16,'Crash Types &amp; Calculations'!$M$5:$N$9,2,FALSE)),VLOOKUP('Crash Summary Worksheet'!$E16,'Crash Types &amp; Calculations'!$D$5:$K$25,8,FALSE),FALSE))</f>
        <v>-</v>
      </c>
      <c r="AT16" s="311" t="str">
        <f ca="1">IF(OR(ISBLANK('Worksheet 2b'!$D$41),ISBLANK($D16),ISBLANK($E16)),"-",VLOOKUP('Worksheet 2b'!$D$41,INDIRECT(VLOOKUP('Crash Summary Worksheet'!$D16,'Crash Types &amp; Calculations'!$M$5:$N$9,2,FALSE)),MATCH("All",'CMFs Fatal'!$A$1:$T$1,0),FALSE))</f>
        <v>-</v>
      </c>
      <c r="AU16" s="311" t="str">
        <f ca="1">IF(OR(ISBLANK('Worksheet 2b'!$D$41),ISBLANK($D16),ISBLANK($E16),$H16="N",ISBLANK($H16)),"-",VLOOKUP('Worksheet 2b'!$D$41,INDIRECT(VLOOKUP('Crash Summary Worksheet'!$D16,'Crash Types &amp; Calculations'!$M$5:$N$9,2,FALSE)),VLOOKUP("Wet Pavement",'Crash Types &amp; Calculations'!$D$5:$K$25,8,FALSE),FALSE))</f>
        <v>-</v>
      </c>
      <c r="AV16" s="313" t="str">
        <f ca="1">IF(OR(ISBLANK('Worksheet 2b'!$D$41),ISBLANK($D16),ISBLANK($E16),$G16="N",ISBLANK($G16)),"-",VLOOKUP('Worksheet 2b'!$D$41,INDIRECT(VLOOKUP('Crash Summary Worksheet'!$D16,'Crash Types &amp; Calculations'!$M$5:$N$9,2,FALSE)),VLOOKUP("Night",'Crash Types &amp; Calculations'!$D$5:$K$25,8,FALSE),FALSE))</f>
        <v>-</v>
      </c>
      <c r="AW16" s="309">
        <f>IF(ISBLANK('Worksheet 2b'!$D$41),1,IF(MIN(AS16,AT16,AU16,AV16)=MAX(AS16,AT16,AU16,AV16),MIN(AS16,AT16,AU16,AV16),MIN(AS16,AT16,AU16,AV16)*MAX(AS16,AT16,AU16,AV16)))</f>
        <v>1</v>
      </c>
      <c r="AX16" s="314">
        <f t="shared" si="7"/>
        <v>0</v>
      </c>
      <c r="BD16" s="173"/>
      <c r="BE16" s="173"/>
      <c r="BF16" s="173"/>
    </row>
    <row r="17" spans="1:58" ht="12.75" customHeight="1" x14ac:dyDescent="0.2">
      <c r="A17" s="684">
        <v>12</v>
      </c>
      <c r="B17" s="139">
        <v>9999012</v>
      </c>
      <c r="C17" s="140">
        <v>42403</v>
      </c>
      <c r="D17" s="138" t="s">
        <v>4</v>
      </c>
      <c r="E17" s="138" t="s">
        <v>54</v>
      </c>
      <c r="F17" s="138" t="s">
        <v>538</v>
      </c>
      <c r="G17" s="139" t="s">
        <v>530</v>
      </c>
      <c r="H17" s="139" t="s">
        <v>530</v>
      </c>
      <c r="I17" s="139" t="s">
        <v>530</v>
      </c>
      <c r="J17" s="139" t="s">
        <v>530</v>
      </c>
      <c r="K17" s="138" t="s">
        <v>548</v>
      </c>
      <c r="L17" s="141"/>
      <c r="M17" s="315">
        <f t="shared" si="0"/>
        <v>0</v>
      </c>
      <c r="N17" s="316">
        <f t="shared" si="1"/>
        <v>1</v>
      </c>
      <c r="O17" s="310" t="str">
        <f ca="1">IF(OR(ISBLANK('Worksheet 2a'!$D$13),ISBLANK($D17),ISBLANK($E17),ISERROR(VLOOKUP('Worksheet 2a'!$D$13,INDIRECT(VLOOKUP('Crash Summary Worksheet'!$D17,'Crash Types &amp; Calculations'!$M$5:$N$9,2,FALSE)),VLOOKUP('Crash Summary Worksheet'!$E17,'Crash Types &amp; Calculations'!$D$5:$K$25,8,FALSE),FALSE))),"-",VLOOKUP('Worksheet 2a'!$D$13,INDIRECT(VLOOKUP('Crash Summary Worksheet'!$D17,'Crash Types &amp; Calculations'!$M$5:$N$9,2,FALSE)),VLOOKUP('Crash Summary Worksheet'!$E17,'Crash Types &amp; Calculations'!$D$5:$K$25,8,FALSE),FALSE))</f>
        <v>-</v>
      </c>
      <c r="P17" s="311" t="str">
        <f ca="1">IF(OR(ISBLANK('Worksheet 2a'!$D$13),ISBLANK($D17),ISBLANK($E17)),"-",VLOOKUP('Worksheet 2a'!$D$13,INDIRECT(VLOOKUP('Crash Summary Worksheet'!$D17,'Crash Types &amp; Calculations'!$M$5:$N$9,2,FALSE)),MATCH("All",'CMFs Fatal'!$A$1:$T$1,0),FALSE))</f>
        <v>-</v>
      </c>
      <c r="Q17" s="311" t="str">
        <f ca="1">IF(OR(ISBLANK('Worksheet 2a'!$D$13),ISBLANK($D17),ISBLANK($E17),$H17="N",ISBLANK($H17)),"-",VLOOKUP('Worksheet 2a'!$D$13,INDIRECT(VLOOKUP('Crash Summary Worksheet'!$D17,'Crash Types &amp; Calculations'!$M$5:$N$9,2,FALSE)),VLOOKUP("Wet Pavement",'Crash Types &amp; Calculations'!$D$5:$K$25,8,FALSE),FALSE))</f>
        <v>-</v>
      </c>
      <c r="R17" s="312" t="str">
        <f ca="1">IF(OR(ISBLANK('Worksheet 2a'!$D$13),ISBLANK($D17),ISBLANK($E17),$G17="N",ISBLANK($G17)),"-",VLOOKUP('Worksheet 2a'!$D$13,INDIRECT(VLOOKUP('Crash Summary Worksheet'!$D17,'Crash Types &amp; Calculations'!$M$5:$N$9,2,FALSE)),VLOOKUP("Night",'Crash Types &amp; Calculations'!$D$5:$K$25,8,FALSE),FALSE))</f>
        <v>-</v>
      </c>
      <c r="S17" s="309">
        <f>IF(ISBLANK('Worksheet 2a'!$D$13),1,IF(MIN(O17,P17,Q17,R17)=MAX(O17,P17,Q17,R17),MIN(O17,P17,Q17,R17),MIN(O17,P17,Q17,R17)*MAX(O17,P17,Q17,R17)))</f>
        <v>1</v>
      </c>
      <c r="T17" s="314">
        <f t="shared" si="2"/>
        <v>0</v>
      </c>
      <c r="U17" s="310" t="str">
        <f ca="1">IF(OR(ISBLANK('Worksheet 2a'!$D$27),ISBLANK($D17),ISBLANK($E17),ISERROR(VLOOKUP('Worksheet 2a'!$D$27,INDIRECT(VLOOKUP('Crash Summary Worksheet'!$D17,'Crash Types &amp; Calculations'!$M$5:$N$9,2,FALSE)),VLOOKUP('Crash Summary Worksheet'!$E17,'Crash Types &amp; Calculations'!$D$5:$K$25,8,FALSE),FALSE))),"-",VLOOKUP('Worksheet 2a'!$D$27,INDIRECT(VLOOKUP('Crash Summary Worksheet'!$D17,'Crash Types &amp; Calculations'!$M$5:$N$9,2,FALSE)),VLOOKUP('Crash Summary Worksheet'!$E17,'Crash Types &amp; Calculations'!$D$5:$K$25,8,FALSE),FALSE))</f>
        <v>-</v>
      </c>
      <c r="V17" s="311" t="str">
        <f ca="1">IF(OR(ISBLANK('Worksheet 2a'!$D$27),ISBLANK($D17),ISBLANK($E17)),"-",VLOOKUP('Worksheet 2a'!$D$27,INDIRECT(VLOOKUP('Crash Summary Worksheet'!$D17,'Crash Types &amp; Calculations'!$M$5:$N$9,2,FALSE)),MATCH("All",'CMFs Fatal'!$A$1:$T$1,0),FALSE))</f>
        <v>-</v>
      </c>
      <c r="W17" s="311" t="str">
        <f ca="1">IF(OR(ISBLANK('Worksheet 2a'!$D$27),ISBLANK($D17),ISBLANK($E17),$H17="N",ISBLANK($H17)),"-",VLOOKUP('Worksheet 2a'!$D$27,INDIRECT(VLOOKUP('Crash Summary Worksheet'!$D17,'Crash Types &amp; Calculations'!$M$5:$N$9,2,FALSE)),VLOOKUP("Wet Pavement",'Crash Types &amp; Calculations'!$D$5:$K$25,8,FALSE),FALSE))</f>
        <v>-</v>
      </c>
      <c r="X17" s="312" t="str">
        <f ca="1">IF(OR(ISBLANK('Worksheet 2a'!$D$27),ISBLANK($D17),ISBLANK($E17),$G17="N",ISBLANK($G17)),"-",VLOOKUP('Worksheet 2a'!$D$27,INDIRECT(VLOOKUP('Crash Summary Worksheet'!$D17,'Crash Types &amp; Calculations'!$M$5:$N$9,2,FALSE)),VLOOKUP("Night",'Crash Types &amp; Calculations'!$D$5:$K$25,8,FALSE),FALSE))</f>
        <v>-</v>
      </c>
      <c r="Y17" s="309">
        <f>IF(ISBLANK('Worksheet 2a'!$D$27),1,IF(MIN(U17,V17,W17,X17)=MAX(U17,V17,W17,X17),MIN(U17,V17,W17,X17),MIN(U17,V17,W17,X17)*MAX(U17,V17,W17,X17)))</f>
        <v>1</v>
      </c>
      <c r="Z17" s="314">
        <f t="shared" si="3"/>
        <v>0</v>
      </c>
      <c r="AA17" s="310" t="str">
        <f ca="1">IF(OR(ISBLANK('Worksheet 2a'!$D$41),ISBLANK($D17),ISBLANK($E17),ISERROR(VLOOKUP('Worksheet 2a'!$D$41,INDIRECT(VLOOKUP('Crash Summary Worksheet'!$D17,'Crash Types &amp; Calculations'!$M$5:$N$9,2,FALSE)),VLOOKUP('Crash Summary Worksheet'!$E17,'Crash Types &amp; Calculations'!$D$5:$K$25,8,FALSE),FALSE))),"-",VLOOKUP('Worksheet 2a'!$D$41,INDIRECT(VLOOKUP('Crash Summary Worksheet'!$D17,'Crash Types &amp; Calculations'!$M$5:$N$9,2,FALSE)),VLOOKUP('Crash Summary Worksheet'!$E17,'Crash Types &amp; Calculations'!$D$5:$K$25,8,FALSE),FALSE))</f>
        <v>-</v>
      </c>
      <c r="AB17" s="311" t="str">
        <f ca="1">IF(OR(ISBLANK('Worksheet 2a'!$D$41),ISBLANK($D17),ISBLANK($E17)),"-",VLOOKUP('Worksheet 2a'!$D$41,INDIRECT(VLOOKUP('Crash Summary Worksheet'!$D17,'Crash Types &amp; Calculations'!$M$5:$N$9,2,FALSE)),MATCH("All",'CMFs Fatal'!$A$1:$T$1,0),FALSE))</f>
        <v>-</v>
      </c>
      <c r="AC17" s="311" t="str">
        <f ca="1">IF(OR(ISBLANK('Worksheet 2a'!$D$41),ISBLANK($D17),ISBLANK($E17),$H17="N",ISBLANK($H17)),"-",VLOOKUP('Worksheet 2a'!$D$41,INDIRECT(VLOOKUP('Crash Summary Worksheet'!$D17,'Crash Types &amp; Calculations'!$M$5:$N$9,2,FALSE)),VLOOKUP("Wet Pavement",'Crash Types &amp; Calculations'!$D$5:$K$25,8,FALSE),FALSE))</f>
        <v>-</v>
      </c>
      <c r="AD17" s="313" t="str">
        <f ca="1">IF(OR(ISBLANK('Worksheet 2a'!$D$41),ISBLANK($D17),ISBLANK($E17),$G17="N",ISBLANK($G17)),"-",VLOOKUP('Worksheet 2a'!$D$41,INDIRECT(VLOOKUP('Crash Summary Worksheet'!$D17,'Crash Types &amp; Calculations'!$M$5:$N$9,2,FALSE)),VLOOKUP("Night",'Crash Types &amp; Calculations'!$D$5:$K$25,8,FALSE),FALSE))</f>
        <v>-</v>
      </c>
      <c r="AE17" s="309">
        <f>IF(ISBLANK('Worksheet 2a'!$D$41),1,IF(MIN(AA17,AB17,AC17,AD17)=MAX(AA17,AB17,AC17,AD17),MIN(AA17,AB17,AC17,AD17),MIN(AA17,AB17,AC17,AD17)*MAX(AA17,AB17,AC17,AD17)))</f>
        <v>1</v>
      </c>
      <c r="AF17" s="314">
        <f t="shared" si="4"/>
        <v>0</v>
      </c>
      <c r="AG17" s="310" t="str">
        <f ca="1">IF(OR(ISBLANK('Worksheet 2b'!$D$13),ISBLANK($D17),ISBLANK($E17),ISERROR(VLOOKUP('Worksheet 2b'!$D$13,INDIRECT(VLOOKUP('Crash Summary Worksheet'!$D17,'Crash Types &amp; Calculations'!$M$5:$N$9,2,FALSE)),VLOOKUP('Crash Summary Worksheet'!$E17,'Crash Types &amp; Calculations'!$D$5:$K$25,8,FALSE),FALSE))),"-",VLOOKUP('Worksheet 2b'!$D$13,INDIRECT(VLOOKUP('Crash Summary Worksheet'!$D17,'Crash Types &amp; Calculations'!$M$5:$N$9,2,FALSE)),VLOOKUP('Crash Summary Worksheet'!$E17,'Crash Types &amp; Calculations'!$D$5:$K$25,8,FALSE),FALSE))</f>
        <v>-</v>
      </c>
      <c r="AH17" s="311" t="str">
        <f ca="1">IF(OR(ISBLANK('Worksheet 2b'!$D$13),ISBLANK($D17),ISBLANK($E17)),"-",VLOOKUP('Worksheet 2b'!$D$13,INDIRECT(VLOOKUP('Crash Summary Worksheet'!$D17,'Crash Types &amp; Calculations'!$M$5:$N$9,2,FALSE)),MATCH("All",'CMFs Fatal'!$A$1:$T$1,0),FALSE))</f>
        <v>-</v>
      </c>
      <c r="AI17" s="311" t="str">
        <f ca="1">IF(OR(ISBLANK('Worksheet 2b'!$D$13),ISBLANK($D17),ISBLANK($E17),$H17="N",ISBLANK($H17)),"-",VLOOKUP('Worksheet 2b'!$D$13,INDIRECT(VLOOKUP('Crash Summary Worksheet'!$D17,'Crash Types &amp; Calculations'!$M$5:$N$9,2,FALSE)),VLOOKUP("Wet Pavement",'Crash Types &amp; Calculations'!$D$5:$K$25,8,FALSE),FALSE))</f>
        <v>-</v>
      </c>
      <c r="AJ17" s="312" t="str">
        <f ca="1">IF(OR(ISBLANK('Worksheet 2b'!$D$13),ISBLANK($D17),ISBLANK($E17),$G17="N",ISBLANK($G17)),"-",VLOOKUP('Worksheet 2b'!$D$13,INDIRECT(VLOOKUP('Crash Summary Worksheet'!$D17,'Crash Types &amp; Calculations'!$M$5:$N$9,2,FALSE)),VLOOKUP("Night",'Crash Types &amp; Calculations'!$D$5:$K$25,8,FALSE),FALSE))</f>
        <v>-</v>
      </c>
      <c r="AK17" s="309">
        <f>IF(ISBLANK('Worksheet 2b'!$D$13),1,IF(MIN(AG17,AH17,AI17,AJ17)=MAX(AG17,AH17,AI17,AJ17),MIN(AG17,AH17,AI17,AJ17),MIN(AG17,AH17,AI17,AJ17)*MAX(AG17,AH17,AI17,AJ17)))</f>
        <v>1</v>
      </c>
      <c r="AL17" s="314">
        <f t="shared" si="5"/>
        <v>0</v>
      </c>
      <c r="AM17" s="310" t="str">
        <f ca="1">IF(OR(ISBLANK('Worksheet 2b'!$D$27),ISBLANK($D17),ISBLANK($E17),ISERROR(VLOOKUP('Worksheet 2b'!$D$27,INDIRECT(VLOOKUP('Crash Summary Worksheet'!$D17,'Crash Types &amp; Calculations'!$M$5:$N$9,2,FALSE)),VLOOKUP('Crash Summary Worksheet'!$E17,'Crash Types &amp; Calculations'!$D$5:$K$25,8,FALSE),FALSE))),"-",VLOOKUP('Worksheet 2b'!$D$27,INDIRECT(VLOOKUP('Crash Summary Worksheet'!$D17,'Crash Types &amp; Calculations'!$M$5:$N$9,2,FALSE)),VLOOKUP('Crash Summary Worksheet'!$E17,'Crash Types &amp; Calculations'!$D$5:$K$25,8,FALSE),FALSE))</f>
        <v>-</v>
      </c>
      <c r="AN17" s="311" t="str">
        <f ca="1">IF(OR(ISBLANK('Worksheet 2b'!$D$27),ISBLANK($D17),ISBLANK($E17)),"-",VLOOKUP('Worksheet 2b'!$D$27,INDIRECT(VLOOKUP('Crash Summary Worksheet'!$D17,'Crash Types &amp; Calculations'!$M$5:$N$9,2,FALSE)),MATCH("All",'CMFs Fatal'!$A$1:$T$1,0),FALSE))</f>
        <v>-</v>
      </c>
      <c r="AO17" s="311" t="str">
        <f ca="1">IF(OR(ISBLANK('Worksheet 2b'!$D$27),ISBLANK($D17),ISBLANK($E17),$H17="N",ISBLANK($H17)),"-",VLOOKUP('Worksheet 2b'!$D$27,INDIRECT(VLOOKUP('Crash Summary Worksheet'!$D17,'Crash Types &amp; Calculations'!$M$5:$N$9,2,FALSE)),VLOOKUP("Wet Pavement",'Crash Types &amp; Calculations'!$D$5:$K$25,8,FALSE),FALSE))</f>
        <v>-</v>
      </c>
      <c r="AP17" s="312" t="str">
        <f ca="1">IF(OR(ISBLANK('Worksheet 2b'!$D$27),ISBLANK($D17),ISBLANK($E17),$G17="N",ISBLANK($G17)),"-",VLOOKUP('Worksheet 2b'!$D$27,INDIRECT(VLOOKUP('Crash Summary Worksheet'!$D17,'Crash Types &amp; Calculations'!$M$5:$N$9,2,FALSE)),VLOOKUP("Night",'Crash Types &amp; Calculations'!$D$5:$K$25,8,FALSE),FALSE))</f>
        <v>-</v>
      </c>
      <c r="AQ17" s="309">
        <f>IF(ISBLANK('Worksheet 2b'!$D$27),1,IF(MIN(AM17,AN17,AO17,AP17)=MAX(AM17,AN17,AO17,AP17),MIN(AM17,AN17,AO17,AP17),MIN(AM17,AN17,AO17,AP17)*MAX(AM17,AN17,AO17,AP17)))</f>
        <v>1</v>
      </c>
      <c r="AR17" s="314">
        <f t="shared" si="6"/>
        <v>0</v>
      </c>
      <c r="AS17" s="310" t="str">
        <f ca="1">IF(OR(ISBLANK('Worksheet 2b'!$D$41),ISBLANK($D17),ISBLANK($E17),ISERROR(VLOOKUP('Worksheet 2b'!$D$41,INDIRECT(VLOOKUP('Crash Summary Worksheet'!$D17,'Crash Types &amp; Calculations'!$M$5:$N$9,2,FALSE)),VLOOKUP('Crash Summary Worksheet'!$E17,'Crash Types &amp; Calculations'!$D$5:$K$25,8,FALSE),FALSE))),"-",VLOOKUP('Worksheet 2b'!$D$41,INDIRECT(VLOOKUP('Crash Summary Worksheet'!$D17,'Crash Types &amp; Calculations'!$M$5:$N$9,2,FALSE)),VLOOKUP('Crash Summary Worksheet'!$E17,'Crash Types &amp; Calculations'!$D$5:$K$25,8,FALSE),FALSE))</f>
        <v>-</v>
      </c>
      <c r="AT17" s="311" t="str">
        <f ca="1">IF(OR(ISBLANK('Worksheet 2b'!$D$41),ISBLANK($D17),ISBLANK($E17)),"-",VLOOKUP('Worksheet 2b'!$D$41,INDIRECT(VLOOKUP('Crash Summary Worksheet'!$D17,'Crash Types &amp; Calculations'!$M$5:$N$9,2,FALSE)),MATCH("All",'CMFs Fatal'!$A$1:$T$1,0),FALSE))</f>
        <v>-</v>
      </c>
      <c r="AU17" s="311" t="str">
        <f ca="1">IF(OR(ISBLANK('Worksheet 2b'!$D$41),ISBLANK($D17),ISBLANK($E17),$H17="N",ISBLANK($H17)),"-",VLOOKUP('Worksheet 2b'!$D$41,INDIRECT(VLOOKUP('Crash Summary Worksheet'!$D17,'Crash Types &amp; Calculations'!$M$5:$N$9,2,FALSE)),VLOOKUP("Wet Pavement",'Crash Types &amp; Calculations'!$D$5:$K$25,8,FALSE),FALSE))</f>
        <v>-</v>
      </c>
      <c r="AV17" s="313" t="str">
        <f ca="1">IF(OR(ISBLANK('Worksheet 2b'!$D$41),ISBLANK($D17),ISBLANK($E17),$G17="N",ISBLANK($G17)),"-",VLOOKUP('Worksheet 2b'!$D$41,INDIRECT(VLOOKUP('Crash Summary Worksheet'!$D17,'Crash Types &amp; Calculations'!$M$5:$N$9,2,FALSE)),VLOOKUP("Night",'Crash Types &amp; Calculations'!$D$5:$K$25,8,FALSE),FALSE))</f>
        <v>-</v>
      </c>
      <c r="AW17" s="309">
        <f>IF(ISBLANK('Worksheet 2b'!$D$41),1,IF(MIN(AS17,AT17,AU17,AV17)=MAX(AS17,AT17,AU17,AV17),MIN(AS17,AT17,AU17,AV17),MIN(AS17,AT17,AU17,AV17)*MAX(AS17,AT17,AU17,AV17)))</f>
        <v>1</v>
      </c>
      <c r="AX17" s="314">
        <f t="shared" si="7"/>
        <v>0</v>
      </c>
    </row>
    <row r="18" spans="1:58" ht="12.75" customHeight="1" x14ac:dyDescent="0.2">
      <c r="A18" s="684">
        <v>13</v>
      </c>
      <c r="B18" s="139">
        <v>9999013</v>
      </c>
      <c r="C18" s="140">
        <v>42430</v>
      </c>
      <c r="D18" s="138" t="s">
        <v>533</v>
      </c>
      <c r="E18" s="138" t="s">
        <v>57</v>
      </c>
      <c r="F18" s="138" t="s">
        <v>538</v>
      </c>
      <c r="G18" s="139" t="s">
        <v>530</v>
      </c>
      <c r="H18" s="139" t="s">
        <v>530</v>
      </c>
      <c r="I18" s="139" t="s">
        <v>530</v>
      </c>
      <c r="J18" s="139" t="s">
        <v>530</v>
      </c>
      <c r="K18" s="138" t="s">
        <v>549</v>
      </c>
      <c r="L18" s="141" t="s">
        <v>863</v>
      </c>
      <c r="M18" s="315">
        <f t="shared" si="0"/>
        <v>0</v>
      </c>
      <c r="N18" s="316">
        <f t="shared" si="1"/>
        <v>1</v>
      </c>
      <c r="O18" s="310" t="str">
        <f ca="1">IF(OR(ISBLANK('Worksheet 2a'!$D$13),ISBLANK($D18),ISBLANK($E18),ISERROR(VLOOKUP('Worksheet 2a'!$D$13,INDIRECT(VLOOKUP('Crash Summary Worksheet'!$D18,'Crash Types &amp; Calculations'!$M$5:$N$9,2,FALSE)),VLOOKUP('Crash Summary Worksheet'!$E18,'Crash Types &amp; Calculations'!$D$5:$K$25,8,FALSE),FALSE))),"-",VLOOKUP('Worksheet 2a'!$D$13,INDIRECT(VLOOKUP('Crash Summary Worksheet'!$D18,'Crash Types &amp; Calculations'!$M$5:$N$9,2,FALSE)),VLOOKUP('Crash Summary Worksheet'!$E18,'Crash Types &amp; Calculations'!$D$5:$K$25,8,FALSE),FALSE))</f>
        <v>-</v>
      </c>
      <c r="P18" s="311" t="str">
        <f ca="1">IF(OR(ISBLANK('Worksheet 2a'!$D$13),ISBLANK($D18),ISBLANK($E18)),"-",VLOOKUP('Worksheet 2a'!$D$13,INDIRECT(VLOOKUP('Crash Summary Worksheet'!$D18,'Crash Types &amp; Calculations'!$M$5:$N$9,2,FALSE)),MATCH("All",'CMFs Fatal'!$A$1:$T$1,0),FALSE))</f>
        <v>-</v>
      </c>
      <c r="Q18" s="311" t="str">
        <f ca="1">IF(OR(ISBLANK('Worksheet 2a'!$D$13),ISBLANK($D18),ISBLANK($E18),$H18="N",ISBLANK($H18)),"-",VLOOKUP('Worksheet 2a'!$D$13,INDIRECT(VLOOKUP('Crash Summary Worksheet'!$D18,'Crash Types &amp; Calculations'!$M$5:$N$9,2,FALSE)),VLOOKUP("Wet Pavement",'Crash Types &amp; Calculations'!$D$5:$K$25,8,FALSE),FALSE))</f>
        <v>-</v>
      </c>
      <c r="R18" s="312" t="str">
        <f ca="1">IF(OR(ISBLANK('Worksheet 2a'!$D$13),ISBLANK($D18),ISBLANK($E18),$G18="N",ISBLANK($G18)),"-",VLOOKUP('Worksheet 2a'!$D$13,INDIRECT(VLOOKUP('Crash Summary Worksheet'!$D18,'Crash Types &amp; Calculations'!$M$5:$N$9,2,FALSE)),VLOOKUP("Night",'Crash Types &amp; Calculations'!$D$5:$K$25,8,FALSE),FALSE))</f>
        <v>-</v>
      </c>
      <c r="S18" s="309">
        <f>IF(ISBLANK('Worksheet 2a'!$D$13),1,IF(MIN(O18,P18,Q18,R18)=MAX(O18,P18,Q18,R18),MIN(O18,P18,Q18,R18),MIN(O18,P18,Q18,R18)*MAX(O18,P18,Q18,R18)))</f>
        <v>1</v>
      </c>
      <c r="T18" s="314">
        <f t="shared" si="2"/>
        <v>0</v>
      </c>
      <c r="U18" s="310" t="str">
        <f ca="1">IF(OR(ISBLANK('Worksheet 2a'!$D$27),ISBLANK($D18),ISBLANK($E18),ISERROR(VLOOKUP('Worksheet 2a'!$D$27,INDIRECT(VLOOKUP('Crash Summary Worksheet'!$D18,'Crash Types &amp; Calculations'!$M$5:$N$9,2,FALSE)),VLOOKUP('Crash Summary Worksheet'!$E18,'Crash Types &amp; Calculations'!$D$5:$K$25,8,FALSE),FALSE))),"-",VLOOKUP('Worksheet 2a'!$D$27,INDIRECT(VLOOKUP('Crash Summary Worksheet'!$D18,'Crash Types &amp; Calculations'!$M$5:$N$9,2,FALSE)),VLOOKUP('Crash Summary Worksheet'!$E18,'Crash Types &amp; Calculations'!$D$5:$K$25,8,FALSE),FALSE))</f>
        <v>-</v>
      </c>
      <c r="V18" s="311" t="str">
        <f ca="1">IF(OR(ISBLANK('Worksheet 2a'!$D$27),ISBLANK($D18),ISBLANK($E18)),"-",VLOOKUP('Worksheet 2a'!$D$27,INDIRECT(VLOOKUP('Crash Summary Worksheet'!$D18,'Crash Types &amp; Calculations'!$M$5:$N$9,2,FALSE)),MATCH("All",'CMFs Fatal'!$A$1:$T$1,0),FALSE))</f>
        <v>-</v>
      </c>
      <c r="W18" s="311" t="str">
        <f ca="1">IF(OR(ISBLANK('Worksheet 2a'!$D$27),ISBLANK($D18),ISBLANK($E18),$H18="N",ISBLANK($H18)),"-",VLOOKUP('Worksheet 2a'!$D$27,INDIRECT(VLOOKUP('Crash Summary Worksheet'!$D18,'Crash Types &amp; Calculations'!$M$5:$N$9,2,FALSE)),VLOOKUP("Wet Pavement",'Crash Types &amp; Calculations'!$D$5:$K$25,8,FALSE),FALSE))</f>
        <v>-</v>
      </c>
      <c r="X18" s="312" t="str">
        <f ca="1">IF(OR(ISBLANK('Worksheet 2a'!$D$27),ISBLANK($D18),ISBLANK($E18),$G18="N",ISBLANK($G18)),"-",VLOOKUP('Worksheet 2a'!$D$27,INDIRECT(VLOOKUP('Crash Summary Worksheet'!$D18,'Crash Types &amp; Calculations'!$M$5:$N$9,2,FALSE)),VLOOKUP("Night",'Crash Types &amp; Calculations'!$D$5:$K$25,8,FALSE),FALSE))</f>
        <v>-</v>
      </c>
      <c r="Y18" s="309">
        <f>IF(ISBLANK('Worksheet 2a'!$D$27),1,IF(MIN(U18,V18,W18,X18)=MAX(U18,V18,W18,X18),MIN(U18,V18,W18,X18),MIN(U18,V18,W18,X18)*MAX(U18,V18,W18,X18)))</f>
        <v>1</v>
      </c>
      <c r="Z18" s="314">
        <f t="shared" si="3"/>
        <v>0</v>
      </c>
      <c r="AA18" s="310" t="str">
        <f ca="1">IF(OR(ISBLANK('Worksheet 2a'!$D$41),ISBLANK($D18),ISBLANK($E18),ISERROR(VLOOKUP('Worksheet 2a'!$D$41,INDIRECT(VLOOKUP('Crash Summary Worksheet'!$D18,'Crash Types &amp; Calculations'!$M$5:$N$9,2,FALSE)),VLOOKUP('Crash Summary Worksheet'!$E18,'Crash Types &amp; Calculations'!$D$5:$K$25,8,FALSE),FALSE))),"-",VLOOKUP('Worksheet 2a'!$D$41,INDIRECT(VLOOKUP('Crash Summary Worksheet'!$D18,'Crash Types &amp; Calculations'!$M$5:$N$9,2,FALSE)),VLOOKUP('Crash Summary Worksheet'!$E18,'Crash Types &amp; Calculations'!$D$5:$K$25,8,FALSE),FALSE))</f>
        <v>-</v>
      </c>
      <c r="AB18" s="311" t="str">
        <f ca="1">IF(OR(ISBLANK('Worksheet 2a'!$D$41),ISBLANK($D18),ISBLANK($E18)),"-",VLOOKUP('Worksheet 2a'!$D$41,INDIRECT(VLOOKUP('Crash Summary Worksheet'!$D18,'Crash Types &amp; Calculations'!$M$5:$N$9,2,FALSE)),MATCH("All",'CMFs Fatal'!$A$1:$T$1,0),FALSE))</f>
        <v>-</v>
      </c>
      <c r="AC18" s="311" t="str">
        <f ca="1">IF(OR(ISBLANK('Worksheet 2a'!$D$41),ISBLANK($D18),ISBLANK($E18),$H18="N",ISBLANK($H18)),"-",VLOOKUP('Worksheet 2a'!$D$41,INDIRECT(VLOOKUP('Crash Summary Worksheet'!$D18,'Crash Types &amp; Calculations'!$M$5:$N$9,2,FALSE)),VLOOKUP("Wet Pavement",'Crash Types &amp; Calculations'!$D$5:$K$25,8,FALSE),FALSE))</f>
        <v>-</v>
      </c>
      <c r="AD18" s="313" t="str">
        <f ca="1">IF(OR(ISBLANK('Worksheet 2a'!$D$41),ISBLANK($D18),ISBLANK($E18),$G18="N",ISBLANK($G18)),"-",VLOOKUP('Worksheet 2a'!$D$41,INDIRECT(VLOOKUP('Crash Summary Worksheet'!$D18,'Crash Types &amp; Calculations'!$M$5:$N$9,2,FALSE)),VLOOKUP("Night",'Crash Types &amp; Calculations'!$D$5:$K$25,8,FALSE),FALSE))</f>
        <v>-</v>
      </c>
      <c r="AE18" s="309">
        <f>IF(ISBLANK('Worksheet 2a'!$D$41),1,IF(MIN(AA18,AB18,AC18,AD18)=MAX(AA18,AB18,AC18,AD18),MIN(AA18,AB18,AC18,AD18),MIN(AA18,AB18,AC18,AD18)*MAX(AA18,AB18,AC18,AD18)))</f>
        <v>1</v>
      </c>
      <c r="AF18" s="314">
        <f t="shared" si="4"/>
        <v>0</v>
      </c>
      <c r="AG18" s="310" t="str">
        <f ca="1">IF(OR(ISBLANK('Worksheet 2b'!$D$13),ISBLANK($D18),ISBLANK($E18),ISERROR(VLOOKUP('Worksheet 2b'!$D$13,INDIRECT(VLOOKUP('Crash Summary Worksheet'!$D18,'Crash Types &amp; Calculations'!$M$5:$N$9,2,FALSE)),VLOOKUP('Crash Summary Worksheet'!$E18,'Crash Types &amp; Calculations'!$D$5:$K$25,8,FALSE),FALSE))),"-",VLOOKUP('Worksheet 2b'!$D$13,INDIRECT(VLOOKUP('Crash Summary Worksheet'!$D18,'Crash Types &amp; Calculations'!$M$5:$N$9,2,FALSE)),VLOOKUP('Crash Summary Worksheet'!$E18,'Crash Types &amp; Calculations'!$D$5:$K$25,8,FALSE),FALSE))</f>
        <v>-</v>
      </c>
      <c r="AH18" s="311" t="str">
        <f ca="1">IF(OR(ISBLANK('Worksheet 2b'!$D$13),ISBLANK($D18),ISBLANK($E18)),"-",VLOOKUP('Worksheet 2b'!$D$13,INDIRECT(VLOOKUP('Crash Summary Worksheet'!$D18,'Crash Types &amp; Calculations'!$M$5:$N$9,2,FALSE)),MATCH("All",'CMFs Fatal'!$A$1:$T$1,0),FALSE))</f>
        <v>-</v>
      </c>
      <c r="AI18" s="311" t="str">
        <f ca="1">IF(OR(ISBLANK('Worksheet 2b'!$D$13),ISBLANK($D18),ISBLANK($E18),$H18="N",ISBLANK($H18)),"-",VLOOKUP('Worksheet 2b'!$D$13,INDIRECT(VLOOKUP('Crash Summary Worksheet'!$D18,'Crash Types &amp; Calculations'!$M$5:$N$9,2,FALSE)),VLOOKUP("Wet Pavement",'Crash Types &amp; Calculations'!$D$5:$K$25,8,FALSE),FALSE))</f>
        <v>-</v>
      </c>
      <c r="AJ18" s="312" t="str">
        <f ca="1">IF(OR(ISBLANK('Worksheet 2b'!$D$13),ISBLANK($D18),ISBLANK($E18),$G18="N",ISBLANK($G18)),"-",VLOOKUP('Worksheet 2b'!$D$13,INDIRECT(VLOOKUP('Crash Summary Worksheet'!$D18,'Crash Types &amp; Calculations'!$M$5:$N$9,2,FALSE)),VLOOKUP("Night",'Crash Types &amp; Calculations'!$D$5:$K$25,8,FALSE),FALSE))</f>
        <v>-</v>
      </c>
      <c r="AK18" s="309">
        <f>IF(ISBLANK('Worksheet 2b'!$D$13),1,IF(MIN(AG18,AH18,AI18,AJ18)=MAX(AG18,AH18,AI18,AJ18),MIN(AG18,AH18,AI18,AJ18),MIN(AG18,AH18,AI18,AJ18)*MAX(AG18,AH18,AI18,AJ18)))</f>
        <v>1</v>
      </c>
      <c r="AL18" s="314">
        <f t="shared" si="5"/>
        <v>0</v>
      </c>
      <c r="AM18" s="310" t="str">
        <f ca="1">IF(OR(ISBLANK('Worksheet 2b'!$D$27),ISBLANK($D18),ISBLANK($E18),ISERROR(VLOOKUP('Worksheet 2b'!$D$27,INDIRECT(VLOOKUP('Crash Summary Worksheet'!$D18,'Crash Types &amp; Calculations'!$M$5:$N$9,2,FALSE)),VLOOKUP('Crash Summary Worksheet'!$E18,'Crash Types &amp; Calculations'!$D$5:$K$25,8,FALSE),FALSE))),"-",VLOOKUP('Worksheet 2b'!$D$27,INDIRECT(VLOOKUP('Crash Summary Worksheet'!$D18,'Crash Types &amp; Calculations'!$M$5:$N$9,2,FALSE)),VLOOKUP('Crash Summary Worksheet'!$E18,'Crash Types &amp; Calculations'!$D$5:$K$25,8,FALSE),FALSE))</f>
        <v>-</v>
      </c>
      <c r="AN18" s="311" t="str">
        <f ca="1">IF(OR(ISBLANK('Worksheet 2b'!$D$27),ISBLANK($D18),ISBLANK($E18)),"-",VLOOKUP('Worksheet 2b'!$D$27,INDIRECT(VLOOKUP('Crash Summary Worksheet'!$D18,'Crash Types &amp; Calculations'!$M$5:$N$9,2,FALSE)),MATCH("All",'CMFs Fatal'!$A$1:$T$1,0),FALSE))</f>
        <v>-</v>
      </c>
      <c r="AO18" s="311" t="str">
        <f ca="1">IF(OR(ISBLANK('Worksheet 2b'!$D$27),ISBLANK($D18),ISBLANK($E18),$H18="N",ISBLANK($H18)),"-",VLOOKUP('Worksheet 2b'!$D$27,INDIRECT(VLOOKUP('Crash Summary Worksheet'!$D18,'Crash Types &amp; Calculations'!$M$5:$N$9,2,FALSE)),VLOOKUP("Wet Pavement",'Crash Types &amp; Calculations'!$D$5:$K$25,8,FALSE),FALSE))</f>
        <v>-</v>
      </c>
      <c r="AP18" s="312" t="str">
        <f ca="1">IF(OR(ISBLANK('Worksheet 2b'!$D$27),ISBLANK($D18),ISBLANK($E18),$G18="N",ISBLANK($G18)),"-",VLOOKUP('Worksheet 2b'!$D$27,INDIRECT(VLOOKUP('Crash Summary Worksheet'!$D18,'Crash Types &amp; Calculations'!$M$5:$N$9,2,FALSE)),VLOOKUP("Night",'Crash Types &amp; Calculations'!$D$5:$K$25,8,FALSE),FALSE))</f>
        <v>-</v>
      </c>
      <c r="AQ18" s="309">
        <f>IF(ISBLANK('Worksheet 2b'!$D$27),1,IF(MIN(AM18,AN18,AO18,AP18)=MAX(AM18,AN18,AO18,AP18),MIN(AM18,AN18,AO18,AP18),MIN(AM18,AN18,AO18,AP18)*MAX(AM18,AN18,AO18,AP18)))</f>
        <v>1</v>
      </c>
      <c r="AR18" s="314">
        <f t="shared" si="6"/>
        <v>0</v>
      </c>
      <c r="AS18" s="310" t="str">
        <f ca="1">IF(OR(ISBLANK('Worksheet 2b'!$D$41),ISBLANK($D18),ISBLANK($E18),ISERROR(VLOOKUP('Worksheet 2b'!$D$41,INDIRECT(VLOOKUP('Crash Summary Worksheet'!$D18,'Crash Types &amp; Calculations'!$M$5:$N$9,2,FALSE)),VLOOKUP('Crash Summary Worksheet'!$E18,'Crash Types &amp; Calculations'!$D$5:$K$25,8,FALSE),FALSE))),"-",VLOOKUP('Worksheet 2b'!$D$41,INDIRECT(VLOOKUP('Crash Summary Worksheet'!$D18,'Crash Types &amp; Calculations'!$M$5:$N$9,2,FALSE)),VLOOKUP('Crash Summary Worksheet'!$E18,'Crash Types &amp; Calculations'!$D$5:$K$25,8,FALSE),FALSE))</f>
        <v>-</v>
      </c>
      <c r="AT18" s="311" t="str">
        <f ca="1">IF(OR(ISBLANK('Worksheet 2b'!$D$41),ISBLANK($D18),ISBLANK($E18)),"-",VLOOKUP('Worksheet 2b'!$D$41,INDIRECT(VLOOKUP('Crash Summary Worksheet'!$D18,'Crash Types &amp; Calculations'!$M$5:$N$9,2,FALSE)),MATCH("All",'CMFs Fatal'!$A$1:$T$1,0),FALSE))</f>
        <v>-</v>
      </c>
      <c r="AU18" s="311" t="str">
        <f ca="1">IF(OR(ISBLANK('Worksheet 2b'!$D$41),ISBLANK($D18),ISBLANK($E18),$H18="N",ISBLANK($H18)),"-",VLOOKUP('Worksheet 2b'!$D$41,INDIRECT(VLOOKUP('Crash Summary Worksheet'!$D18,'Crash Types &amp; Calculations'!$M$5:$N$9,2,FALSE)),VLOOKUP("Wet Pavement",'Crash Types &amp; Calculations'!$D$5:$K$25,8,FALSE),FALSE))</f>
        <v>-</v>
      </c>
      <c r="AV18" s="313" t="str">
        <f ca="1">IF(OR(ISBLANK('Worksheet 2b'!$D$41),ISBLANK($D18),ISBLANK($E18),$G18="N",ISBLANK($G18)),"-",VLOOKUP('Worksheet 2b'!$D$41,INDIRECT(VLOOKUP('Crash Summary Worksheet'!$D18,'Crash Types &amp; Calculations'!$M$5:$N$9,2,FALSE)),VLOOKUP("Night",'Crash Types &amp; Calculations'!$D$5:$K$25,8,FALSE),FALSE))</f>
        <v>-</v>
      </c>
      <c r="AW18" s="309">
        <f>IF(ISBLANK('Worksheet 2b'!$D$41),1,IF(MIN(AS18,AT18,AU18,AV18)=MAX(AS18,AT18,AU18,AV18),MIN(AS18,AT18,AU18,AV18),MIN(AS18,AT18,AU18,AV18)*MAX(AS18,AT18,AU18,AV18)))</f>
        <v>1</v>
      </c>
      <c r="AX18" s="314">
        <f t="shared" si="7"/>
        <v>0</v>
      </c>
    </row>
    <row r="19" spans="1:58" ht="12.75" customHeight="1" x14ac:dyDescent="0.2">
      <c r="A19" s="684">
        <v>14</v>
      </c>
      <c r="B19" s="139">
        <v>9999014</v>
      </c>
      <c r="C19" s="140">
        <v>42447</v>
      </c>
      <c r="D19" s="138" t="s">
        <v>536</v>
      </c>
      <c r="E19" s="138" t="s">
        <v>10</v>
      </c>
      <c r="F19" s="138" t="s">
        <v>538</v>
      </c>
      <c r="G19" s="139" t="s">
        <v>529</v>
      </c>
      <c r="H19" s="139" t="s">
        <v>529</v>
      </c>
      <c r="I19" s="139" t="s">
        <v>530</v>
      </c>
      <c r="J19" s="139" t="s">
        <v>530</v>
      </c>
      <c r="K19" s="138" t="s">
        <v>552</v>
      </c>
      <c r="L19" s="141"/>
      <c r="M19" s="315">
        <f t="shared" si="0"/>
        <v>0</v>
      </c>
      <c r="N19" s="316">
        <f t="shared" si="1"/>
        <v>1</v>
      </c>
      <c r="O19" s="310" t="str">
        <f ca="1">IF(OR(ISBLANK('Worksheet 2a'!$D$13),ISBLANK($D19),ISBLANK($E19),ISERROR(VLOOKUP('Worksheet 2a'!$D$13,INDIRECT(VLOOKUP('Crash Summary Worksheet'!$D19,'Crash Types &amp; Calculations'!$M$5:$N$9,2,FALSE)),VLOOKUP('Crash Summary Worksheet'!$E19,'Crash Types &amp; Calculations'!$D$5:$K$25,8,FALSE),FALSE))),"-",VLOOKUP('Worksheet 2a'!$D$13,INDIRECT(VLOOKUP('Crash Summary Worksheet'!$D19,'Crash Types &amp; Calculations'!$M$5:$N$9,2,FALSE)),VLOOKUP('Crash Summary Worksheet'!$E19,'Crash Types &amp; Calculations'!$D$5:$K$25,8,FALSE),FALSE))</f>
        <v>-</v>
      </c>
      <c r="P19" s="311" t="str">
        <f ca="1">IF(OR(ISBLANK('Worksheet 2a'!$D$13),ISBLANK($D19),ISBLANK($E19)),"-",VLOOKUP('Worksheet 2a'!$D$13,INDIRECT(VLOOKUP('Crash Summary Worksheet'!$D19,'Crash Types &amp; Calculations'!$M$5:$N$9,2,FALSE)),MATCH("All",'CMFs Fatal'!$A$1:$T$1,0),FALSE))</f>
        <v>-</v>
      </c>
      <c r="Q19" s="311" t="str">
        <f ca="1">IF(OR(ISBLANK('Worksheet 2a'!$D$13),ISBLANK($D19),ISBLANK($E19),$H19="N",ISBLANK($H19)),"-",VLOOKUP('Worksheet 2a'!$D$13,INDIRECT(VLOOKUP('Crash Summary Worksheet'!$D19,'Crash Types &amp; Calculations'!$M$5:$N$9,2,FALSE)),VLOOKUP("Wet Pavement",'Crash Types &amp; Calculations'!$D$5:$K$25,8,FALSE),FALSE))</f>
        <v>-</v>
      </c>
      <c r="R19" s="312" t="str">
        <f ca="1">IF(OR(ISBLANK('Worksheet 2a'!$D$13),ISBLANK($D19),ISBLANK($E19),$G19="N",ISBLANK($G19)),"-",VLOOKUP('Worksheet 2a'!$D$13,INDIRECT(VLOOKUP('Crash Summary Worksheet'!$D19,'Crash Types &amp; Calculations'!$M$5:$N$9,2,FALSE)),VLOOKUP("Night",'Crash Types &amp; Calculations'!$D$5:$K$25,8,FALSE),FALSE))</f>
        <v>-</v>
      </c>
      <c r="S19" s="309">
        <f>IF(ISBLANK('Worksheet 2a'!$D$13),1,IF(MIN(O19,P19,Q19,R19)=MAX(O19,P19,Q19,R19),MIN(O19,P19,Q19,R19),MIN(O19,P19,Q19,R19)*MAX(O19,P19,Q19,R19)))</f>
        <v>1</v>
      </c>
      <c r="T19" s="314">
        <f t="shared" si="2"/>
        <v>0</v>
      </c>
      <c r="U19" s="310" t="str">
        <f ca="1">IF(OR(ISBLANK('Worksheet 2a'!$D$27),ISBLANK($D19),ISBLANK($E19),ISERROR(VLOOKUP('Worksheet 2a'!$D$27,INDIRECT(VLOOKUP('Crash Summary Worksheet'!$D19,'Crash Types &amp; Calculations'!$M$5:$N$9,2,FALSE)),VLOOKUP('Crash Summary Worksheet'!$E19,'Crash Types &amp; Calculations'!$D$5:$K$25,8,FALSE),FALSE))),"-",VLOOKUP('Worksheet 2a'!$D$27,INDIRECT(VLOOKUP('Crash Summary Worksheet'!$D19,'Crash Types &amp; Calculations'!$M$5:$N$9,2,FALSE)),VLOOKUP('Crash Summary Worksheet'!$E19,'Crash Types &amp; Calculations'!$D$5:$K$25,8,FALSE),FALSE))</f>
        <v>-</v>
      </c>
      <c r="V19" s="311" t="str">
        <f ca="1">IF(OR(ISBLANK('Worksheet 2a'!$D$27),ISBLANK($D19),ISBLANK($E19)),"-",VLOOKUP('Worksheet 2a'!$D$27,INDIRECT(VLOOKUP('Crash Summary Worksheet'!$D19,'Crash Types &amp; Calculations'!$M$5:$N$9,2,FALSE)),MATCH("All",'CMFs Fatal'!$A$1:$T$1,0),FALSE))</f>
        <v>-</v>
      </c>
      <c r="W19" s="311" t="str">
        <f ca="1">IF(OR(ISBLANK('Worksheet 2a'!$D$27),ISBLANK($D19),ISBLANK($E19),$H19="N",ISBLANK($H19)),"-",VLOOKUP('Worksheet 2a'!$D$27,INDIRECT(VLOOKUP('Crash Summary Worksheet'!$D19,'Crash Types &amp; Calculations'!$M$5:$N$9,2,FALSE)),VLOOKUP("Wet Pavement",'Crash Types &amp; Calculations'!$D$5:$K$25,8,FALSE),FALSE))</f>
        <v>-</v>
      </c>
      <c r="X19" s="312" t="str">
        <f ca="1">IF(OR(ISBLANK('Worksheet 2a'!$D$27),ISBLANK($D19),ISBLANK($E19),$G19="N",ISBLANK($G19)),"-",VLOOKUP('Worksheet 2a'!$D$27,INDIRECT(VLOOKUP('Crash Summary Worksheet'!$D19,'Crash Types &amp; Calculations'!$M$5:$N$9,2,FALSE)),VLOOKUP("Night",'Crash Types &amp; Calculations'!$D$5:$K$25,8,FALSE),FALSE))</f>
        <v>-</v>
      </c>
      <c r="Y19" s="309">
        <f>IF(ISBLANK('Worksheet 2a'!$D$27),1,IF(MIN(U19,V19,W19,X19)=MAX(U19,V19,W19,X19),MIN(U19,V19,W19,X19),MIN(U19,V19,W19,X19)*MAX(U19,V19,W19,X19)))</f>
        <v>1</v>
      </c>
      <c r="Z19" s="314">
        <f t="shared" si="3"/>
        <v>0</v>
      </c>
      <c r="AA19" s="310" t="str">
        <f ca="1">IF(OR(ISBLANK('Worksheet 2a'!$D$41),ISBLANK($D19),ISBLANK($E19),ISERROR(VLOOKUP('Worksheet 2a'!$D$41,INDIRECT(VLOOKUP('Crash Summary Worksheet'!$D19,'Crash Types &amp; Calculations'!$M$5:$N$9,2,FALSE)),VLOOKUP('Crash Summary Worksheet'!$E19,'Crash Types &amp; Calculations'!$D$5:$K$25,8,FALSE),FALSE))),"-",VLOOKUP('Worksheet 2a'!$D$41,INDIRECT(VLOOKUP('Crash Summary Worksheet'!$D19,'Crash Types &amp; Calculations'!$M$5:$N$9,2,FALSE)),VLOOKUP('Crash Summary Worksheet'!$E19,'Crash Types &amp; Calculations'!$D$5:$K$25,8,FALSE),FALSE))</f>
        <v>-</v>
      </c>
      <c r="AB19" s="311" t="str">
        <f ca="1">IF(OR(ISBLANK('Worksheet 2a'!$D$41),ISBLANK($D19),ISBLANK($E19)),"-",VLOOKUP('Worksheet 2a'!$D$41,INDIRECT(VLOOKUP('Crash Summary Worksheet'!$D19,'Crash Types &amp; Calculations'!$M$5:$N$9,2,FALSE)),MATCH("All",'CMFs Fatal'!$A$1:$T$1,0),FALSE))</f>
        <v>-</v>
      </c>
      <c r="AC19" s="311" t="str">
        <f ca="1">IF(OR(ISBLANK('Worksheet 2a'!$D$41),ISBLANK($D19),ISBLANK($E19),$H19="N",ISBLANK($H19)),"-",VLOOKUP('Worksheet 2a'!$D$41,INDIRECT(VLOOKUP('Crash Summary Worksheet'!$D19,'Crash Types &amp; Calculations'!$M$5:$N$9,2,FALSE)),VLOOKUP("Wet Pavement",'Crash Types &amp; Calculations'!$D$5:$K$25,8,FALSE),FALSE))</f>
        <v>-</v>
      </c>
      <c r="AD19" s="313" t="str">
        <f ca="1">IF(OR(ISBLANK('Worksheet 2a'!$D$41),ISBLANK($D19),ISBLANK($E19),$G19="N",ISBLANK($G19)),"-",VLOOKUP('Worksheet 2a'!$D$41,INDIRECT(VLOOKUP('Crash Summary Worksheet'!$D19,'Crash Types &amp; Calculations'!$M$5:$N$9,2,FALSE)),VLOOKUP("Night",'Crash Types &amp; Calculations'!$D$5:$K$25,8,FALSE),FALSE))</f>
        <v>-</v>
      </c>
      <c r="AE19" s="309">
        <f>IF(ISBLANK('Worksheet 2a'!$D$41),1,IF(MIN(AA19,AB19,AC19,AD19)=MAX(AA19,AB19,AC19,AD19),MIN(AA19,AB19,AC19,AD19),MIN(AA19,AB19,AC19,AD19)*MAX(AA19,AB19,AC19,AD19)))</f>
        <v>1</v>
      </c>
      <c r="AF19" s="314">
        <f t="shared" si="4"/>
        <v>0</v>
      </c>
      <c r="AG19" s="310" t="str">
        <f ca="1">IF(OR(ISBLANK('Worksheet 2b'!$D$13),ISBLANK($D19),ISBLANK($E19),ISERROR(VLOOKUP('Worksheet 2b'!$D$13,INDIRECT(VLOOKUP('Crash Summary Worksheet'!$D19,'Crash Types &amp; Calculations'!$M$5:$N$9,2,FALSE)),VLOOKUP('Crash Summary Worksheet'!$E19,'Crash Types &amp; Calculations'!$D$5:$K$25,8,FALSE),FALSE))),"-",VLOOKUP('Worksheet 2b'!$D$13,INDIRECT(VLOOKUP('Crash Summary Worksheet'!$D19,'Crash Types &amp; Calculations'!$M$5:$N$9,2,FALSE)),VLOOKUP('Crash Summary Worksheet'!$E19,'Crash Types &amp; Calculations'!$D$5:$K$25,8,FALSE),FALSE))</f>
        <v>-</v>
      </c>
      <c r="AH19" s="311" t="str">
        <f ca="1">IF(OR(ISBLANK('Worksheet 2b'!$D$13),ISBLANK($D19),ISBLANK($E19)),"-",VLOOKUP('Worksheet 2b'!$D$13,INDIRECT(VLOOKUP('Crash Summary Worksheet'!$D19,'Crash Types &amp; Calculations'!$M$5:$N$9,2,FALSE)),MATCH("All",'CMFs Fatal'!$A$1:$T$1,0),FALSE))</f>
        <v>-</v>
      </c>
      <c r="AI19" s="311" t="str">
        <f ca="1">IF(OR(ISBLANK('Worksheet 2b'!$D$13),ISBLANK($D19),ISBLANK($E19),$H19="N",ISBLANK($H19)),"-",VLOOKUP('Worksheet 2b'!$D$13,INDIRECT(VLOOKUP('Crash Summary Worksheet'!$D19,'Crash Types &amp; Calculations'!$M$5:$N$9,2,FALSE)),VLOOKUP("Wet Pavement",'Crash Types &amp; Calculations'!$D$5:$K$25,8,FALSE),FALSE))</f>
        <v>-</v>
      </c>
      <c r="AJ19" s="312" t="str">
        <f ca="1">IF(OR(ISBLANK('Worksheet 2b'!$D$13),ISBLANK($D19),ISBLANK($E19),$G19="N",ISBLANK($G19)),"-",VLOOKUP('Worksheet 2b'!$D$13,INDIRECT(VLOOKUP('Crash Summary Worksheet'!$D19,'Crash Types &amp; Calculations'!$M$5:$N$9,2,FALSE)),VLOOKUP("Night",'Crash Types &amp; Calculations'!$D$5:$K$25,8,FALSE),FALSE))</f>
        <v>-</v>
      </c>
      <c r="AK19" s="309">
        <f>IF(ISBLANK('Worksheet 2b'!$D$13),1,IF(MIN(AG19,AH19,AI19,AJ19)=MAX(AG19,AH19,AI19,AJ19),MIN(AG19,AH19,AI19,AJ19),MIN(AG19,AH19,AI19,AJ19)*MAX(AG19,AH19,AI19,AJ19)))</f>
        <v>1</v>
      </c>
      <c r="AL19" s="314">
        <f t="shared" si="5"/>
        <v>0</v>
      </c>
      <c r="AM19" s="310" t="str">
        <f ca="1">IF(OR(ISBLANK('Worksheet 2b'!$D$27),ISBLANK($D19),ISBLANK($E19),ISERROR(VLOOKUP('Worksheet 2b'!$D$27,INDIRECT(VLOOKUP('Crash Summary Worksheet'!$D19,'Crash Types &amp; Calculations'!$M$5:$N$9,2,FALSE)),VLOOKUP('Crash Summary Worksheet'!$E19,'Crash Types &amp; Calculations'!$D$5:$K$25,8,FALSE),FALSE))),"-",VLOOKUP('Worksheet 2b'!$D$27,INDIRECT(VLOOKUP('Crash Summary Worksheet'!$D19,'Crash Types &amp; Calculations'!$M$5:$N$9,2,FALSE)),VLOOKUP('Crash Summary Worksheet'!$E19,'Crash Types &amp; Calculations'!$D$5:$K$25,8,FALSE),FALSE))</f>
        <v>-</v>
      </c>
      <c r="AN19" s="311" t="str">
        <f ca="1">IF(OR(ISBLANK('Worksheet 2b'!$D$27),ISBLANK($D19),ISBLANK($E19)),"-",VLOOKUP('Worksheet 2b'!$D$27,INDIRECT(VLOOKUP('Crash Summary Worksheet'!$D19,'Crash Types &amp; Calculations'!$M$5:$N$9,2,FALSE)),MATCH("All",'CMFs Fatal'!$A$1:$T$1,0),FALSE))</f>
        <v>-</v>
      </c>
      <c r="AO19" s="311" t="str">
        <f ca="1">IF(OR(ISBLANK('Worksheet 2b'!$D$27),ISBLANK($D19),ISBLANK($E19),$H19="N",ISBLANK($H19)),"-",VLOOKUP('Worksheet 2b'!$D$27,INDIRECT(VLOOKUP('Crash Summary Worksheet'!$D19,'Crash Types &amp; Calculations'!$M$5:$N$9,2,FALSE)),VLOOKUP("Wet Pavement",'Crash Types &amp; Calculations'!$D$5:$K$25,8,FALSE),FALSE))</f>
        <v>-</v>
      </c>
      <c r="AP19" s="312" t="str">
        <f ca="1">IF(OR(ISBLANK('Worksheet 2b'!$D$27),ISBLANK($D19),ISBLANK($E19),$G19="N",ISBLANK($G19)),"-",VLOOKUP('Worksheet 2b'!$D$27,INDIRECT(VLOOKUP('Crash Summary Worksheet'!$D19,'Crash Types &amp; Calculations'!$M$5:$N$9,2,FALSE)),VLOOKUP("Night",'Crash Types &amp; Calculations'!$D$5:$K$25,8,FALSE),FALSE))</f>
        <v>-</v>
      </c>
      <c r="AQ19" s="309">
        <f>IF(ISBLANK('Worksheet 2b'!$D$27),1,IF(MIN(AM19,AN19,AO19,AP19)=MAX(AM19,AN19,AO19,AP19),MIN(AM19,AN19,AO19,AP19),MIN(AM19,AN19,AO19,AP19)*MAX(AM19,AN19,AO19,AP19)))</f>
        <v>1</v>
      </c>
      <c r="AR19" s="314">
        <f t="shared" si="6"/>
        <v>0</v>
      </c>
      <c r="AS19" s="310" t="str">
        <f ca="1">IF(OR(ISBLANK('Worksheet 2b'!$D$41),ISBLANK($D19),ISBLANK($E19),ISERROR(VLOOKUP('Worksheet 2b'!$D$41,INDIRECT(VLOOKUP('Crash Summary Worksheet'!$D19,'Crash Types &amp; Calculations'!$M$5:$N$9,2,FALSE)),VLOOKUP('Crash Summary Worksheet'!$E19,'Crash Types &amp; Calculations'!$D$5:$K$25,8,FALSE),FALSE))),"-",VLOOKUP('Worksheet 2b'!$D$41,INDIRECT(VLOOKUP('Crash Summary Worksheet'!$D19,'Crash Types &amp; Calculations'!$M$5:$N$9,2,FALSE)),VLOOKUP('Crash Summary Worksheet'!$E19,'Crash Types &amp; Calculations'!$D$5:$K$25,8,FALSE),FALSE))</f>
        <v>-</v>
      </c>
      <c r="AT19" s="311" t="str">
        <f ca="1">IF(OR(ISBLANK('Worksheet 2b'!$D$41),ISBLANK($D19),ISBLANK($E19)),"-",VLOOKUP('Worksheet 2b'!$D$41,INDIRECT(VLOOKUP('Crash Summary Worksheet'!$D19,'Crash Types &amp; Calculations'!$M$5:$N$9,2,FALSE)),MATCH("All",'CMFs Fatal'!$A$1:$T$1,0),FALSE))</f>
        <v>-</v>
      </c>
      <c r="AU19" s="311" t="str">
        <f ca="1">IF(OR(ISBLANK('Worksheet 2b'!$D$41),ISBLANK($D19),ISBLANK($E19),$H19="N",ISBLANK($H19)),"-",VLOOKUP('Worksheet 2b'!$D$41,INDIRECT(VLOOKUP('Crash Summary Worksheet'!$D19,'Crash Types &amp; Calculations'!$M$5:$N$9,2,FALSE)),VLOOKUP("Wet Pavement",'Crash Types &amp; Calculations'!$D$5:$K$25,8,FALSE),FALSE))</f>
        <v>-</v>
      </c>
      <c r="AV19" s="313" t="str">
        <f ca="1">IF(OR(ISBLANK('Worksheet 2b'!$D$41),ISBLANK($D19),ISBLANK($E19),$G19="N",ISBLANK($G19)),"-",VLOOKUP('Worksheet 2b'!$D$41,INDIRECT(VLOOKUP('Crash Summary Worksheet'!$D19,'Crash Types &amp; Calculations'!$M$5:$N$9,2,FALSE)),VLOOKUP("Night",'Crash Types &amp; Calculations'!$D$5:$K$25,8,FALSE),FALSE))</f>
        <v>-</v>
      </c>
      <c r="AW19" s="309">
        <f>IF(ISBLANK('Worksheet 2b'!$D$41),1,IF(MIN(AS19,AT19,AU19,AV19)=MAX(AS19,AT19,AU19,AV19),MIN(AS19,AT19,AU19,AV19),MIN(AS19,AT19,AU19,AV19)*MAX(AS19,AT19,AU19,AV19)))</f>
        <v>1</v>
      </c>
      <c r="AX19" s="314">
        <f t="shared" si="7"/>
        <v>0</v>
      </c>
    </row>
    <row r="20" spans="1:58" ht="12.75" customHeight="1" x14ac:dyDescent="0.2">
      <c r="A20" s="684">
        <v>15</v>
      </c>
      <c r="B20" s="139">
        <v>9999015</v>
      </c>
      <c r="C20" s="140">
        <v>42552</v>
      </c>
      <c r="D20" s="138" t="s">
        <v>4</v>
      </c>
      <c r="E20" s="138" t="s">
        <v>54</v>
      </c>
      <c r="F20" s="138" t="s">
        <v>538</v>
      </c>
      <c r="G20" s="139" t="s">
        <v>530</v>
      </c>
      <c r="H20" s="139" t="s">
        <v>530</v>
      </c>
      <c r="I20" s="139" t="s">
        <v>530</v>
      </c>
      <c r="J20" s="139" t="s">
        <v>530</v>
      </c>
      <c r="K20" s="138" t="s">
        <v>548</v>
      </c>
      <c r="L20" s="141"/>
      <c r="M20" s="315">
        <f t="shared" si="0"/>
        <v>0</v>
      </c>
      <c r="N20" s="316">
        <f t="shared" si="1"/>
        <v>1</v>
      </c>
      <c r="O20" s="310" t="str">
        <f ca="1">IF(OR(ISBLANK('Worksheet 2a'!$D$13),ISBLANK($D20),ISBLANK($E20),ISERROR(VLOOKUP('Worksheet 2a'!$D$13,INDIRECT(VLOOKUP('Crash Summary Worksheet'!$D20,'Crash Types &amp; Calculations'!$M$5:$N$9,2,FALSE)),VLOOKUP('Crash Summary Worksheet'!$E20,'Crash Types &amp; Calculations'!$D$5:$K$25,8,FALSE),FALSE))),"-",VLOOKUP('Worksheet 2a'!$D$13,INDIRECT(VLOOKUP('Crash Summary Worksheet'!$D20,'Crash Types &amp; Calculations'!$M$5:$N$9,2,FALSE)),VLOOKUP('Crash Summary Worksheet'!$E20,'Crash Types &amp; Calculations'!$D$5:$K$25,8,FALSE),FALSE))</f>
        <v>-</v>
      </c>
      <c r="P20" s="311" t="str">
        <f ca="1">IF(OR(ISBLANK('Worksheet 2a'!$D$13),ISBLANK($D20),ISBLANK($E20)),"-",VLOOKUP('Worksheet 2a'!$D$13,INDIRECT(VLOOKUP('Crash Summary Worksheet'!$D20,'Crash Types &amp; Calculations'!$M$5:$N$9,2,FALSE)),MATCH("All",'CMFs Fatal'!$A$1:$T$1,0),FALSE))</f>
        <v>-</v>
      </c>
      <c r="Q20" s="311" t="str">
        <f ca="1">IF(OR(ISBLANK('Worksheet 2a'!$D$13),ISBLANK($D20),ISBLANK($E20),$H20="N",ISBLANK($H20)),"-",VLOOKUP('Worksheet 2a'!$D$13,INDIRECT(VLOOKUP('Crash Summary Worksheet'!$D20,'Crash Types &amp; Calculations'!$M$5:$N$9,2,FALSE)),VLOOKUP("Wet Pavement",'Crash Types &amp; Calculations'!$D$5:$K$25,8,FALSE),FALSE))</f>
        <v>-</v>
      </c>
      <c r="R20" s="312" t="str">
        <f ca="1">IF(OR(ISBLANK('Worksheet 2a'!$D$13),ISBLANK($D20),ISBLANK($E20),$G20="N",ISBLANK($G20)),"-",VLOOKUP('Worksheet 2a'!$D$13,INDIRECT(VLOOKUP('Crash Summary Worksheet'!$D20,'Crash Types &amp; Calculations'!$M$5:$N$9,2,FALSE)),VLOOKUP("Night",'Crash Types &amp; Calculations'!$D$5:$K$25,8,FALSE),FALSE))</f>
        <v>-</v>
      </c>
      <c r="S20" s="309">
        <f>IF(ISBLANK('Worksheet 2a'!$D$13),1,IF(MIN(O20,P20,Q20,R20)=MAX(O20,P20,Q20,R20),MIN(O20,P20,Q20,R20),MIN(O20,P20,Q20,R20)*MAX(O20,P20,Q20,R20)))</f>
        <v>1</v>
      </c>
      <c r="T20" s="314">
        <f t="shared" si="2"/>
        <v>0</v>
      </c>
      <c r="U20" s="310" t="str">
        <f ca="1">IF(OR(ISBLANK('Worksheet 2a'!$D$27),ISBLANK($D20),ISBLANK($E20),ISERROR(VLOOKUP('Worksheet 2a'!$D$27,INDIRECT(VLOOKUP('Crash Summary Worksheet'!$D20,'Crash Types &amp; Calculations'!$M$5:$N$9,2,FALSE)),VLOOKUP('Crash Summary Worksheet'!$E20,'Crash Types &amp; Calculations'!$D$5:$K$25,8,FALSE),FALSE))),"-",VLOOKUP('Worksheet 2a'!$D$27,INDIRECT(VLOOKUP('Crash Summary Worksheet'!$D20,'Crash Types &amp; Calculations'!$M$5:$N$9,2,FALSE)),VLOOKUP('Crash Summary Worksheet'!$E20,'Crash Types &amp; Calculations'!$D$5:$K$25,8,FALSE),FALSE))</f>
        <v>-</v>
      </c>
      <c r="V20" s="311" t="str">
        <f ca="1">IF(OR(ISBLANK('Worksheet 2a'!$D$27),ISBLANK($D20),ISBLANK($E20)),"-",VLOOKUP('Worksheet 2a'!$D$27,INDIRECT(VLOOKUP('Crash Summary Worksheet'!$D20,'Crash Types &amp; Calculations'!$M$5:$N$9,2,FALSE)),MATCH("All",'CMFs Fatal'!$A$1:$T$1,0),FALSE))</f>
        <v>-</v>
      </c>
      <c r="W20" s="311" t="str">
        <f ca="1">IF(OR(ISBLANK('Worksheet 2a'!$D$27),ISBLANK($D20),ISBLANK($E20),$H20="N",ISBLANK($H20)),"-",VLOOKUP('Worksheet 2a'!$D$27,INDIRECT(VLOOKUP('Crash Summary Worksheet'!$D20,'Crash Types &amp; Calculations'!$M$5:$N$9,2,FALSE)),VLOOKUP("Wet Pavement",'Crash Types &amp; Calculations'!$D$5:$K$25,8,FALSE),FALSE))</f>
        <v>-</v>
      </c>
      <c r="X20" s="312" t="str">
        <f ca="1">IF(OR(ISBLANK('Worksheet 2a'!$D$27),ISBLANK($D20),ISBLANK($E20),$G20="N",ISBLANK($G20)),"-",VLOOKUP('Worksheet 2a'!$D$27,INDIRECT(VLOOKUP('Crash Summary Worksheet'!$D20,'Crash Types &amp; Calculations'!$M$5:$N$9,2,FALSE)),VLOOKUP("Night",'Crash Types &amp; Calculations'!$D$5:$K$25,8,FALSE),FALSE))</f>
        <v>-</v>
      </c>
      <c r="Y20" s="309">
        <f>IF(ISBLANK('Worksheet 2a'!$D$27),1,IF(MIN(U20,V20,W20,X20)=MAX(U20,V20,W20,X20),MIN(U20,V20,W20,X20),MIN(U20,V20,W20,X20)*MAX(U20,V20,W20,X20)))</f>
        <v>1</v>
      </c>
      <c r="Z20" s="314">
        <f t="shared" si="3"/>
        <v>0</v>
      </c>
      <c r="AA20" s="310" t="str">
        <f ca="1">IF(OR(ISBLANK('Worksheet 2a'!$D$41),ISBLANK($D20),ISBLANK($E20),ISERROR(VLOOKUP('Worksheet 2a'!$D$41,INDIRECT(VLOOKUP('Crash Summary Worksheet'!$D20,'Crash Types &amp; Calculations'!$M$5:$N$9,2,FALSE)),VLOOKUP('Crash Summary Worksheet'!$E20,'Crash Types &amp; Calculations'!$D$5:$K$25,8,FALSE),FALSE))),"-",VLOOKUP('Worksheet 2a'!$D$41,INDIRECT(VLOOKUP('Crash Summary Worksheet'!$D20,'Crash Types &amp; Calculations'!$M$5:$N$9,2,FALSE)),VLOOKUP('Crash Summary Worksheet'!$E20,'Crash Types &amp; Calculations'!$D$5:$K$25,8,FALSE),FALSE))</f>
        <v>-</v>
      </c>
      <c r="AB20" s="311" t="str">
        <f ca="1">IF(OR(ISBLANK('Worksheet 2a'!$D$41),ISBLANK($D20),ISBLANK($E20)),"-",VLOOKUP('Worksheet 2a'!$D$41,INDIRECT(VLOOKUP('Crash Summary Worksheet'!$D20,'Crash Types &amp; Calculations'!$M$5:$N$9,2,FALSE)),MATCH("All",'CMFs Fatal'!$A$1:$T$1,0),FALSE))</f>
        <v>-</v>
      </c>
      <c r="AC20" s="311" t="str">
        <f ca="1">IF(OR(ISBLANK('Worksheet 2a'!$D$41),ISBLANK($D20),ISBLANK($E20),$H20="N",ISBLANK($H20)),"-",VLOOKUP('Worksheet 2a'!$D$41,INDIRECT(VLOOKUP('Crash Summary Worksheet'!$D20,'Crash Types &amp; Calculations'!$M$5:$N$9,2,FALSE)),VLOOKUP("Wet Pavement",'Crash Types &amp; Calculations'!$D$5:$K$25,8,FALSE),FALSE))</f>
        <v>-</v>
      </c>
      <c r="AD20" s="313" t="str">
        <f ca="1">IF(OR(ISBLANK('Worksheet 2a'!$D$41),ISBLANK($D20),ISBLANK($E20),$G20="N",ISBLANK($G20)),"-",VLOOKUP('Worksheet 2a'!$D$41,INDIRECT(VLOOKUP('Crash Summary Worksheet'!$D20,'Crash Types &amp; Calculations'!$M$5:$N$9,2,FALSE)),VLOOKUP("Night",'Crash Types &amp; Calculations'!$D$5:$K$25,8,FALSE),FALSE))</f>
        <v>-</v>
      </c>
      <c r="AE20" s="309">
        <f>IF(ISBLANK('Worksheet 2a'!$D$41),1,IF(MIN(AA20,AB20,AC20,AD20)=MAX(AA20,AB20,AC20,AD20),MIN(AA20,AB20,AC20,AD20),MIN(AA20,AB20,AC20,AD20)*MAX(AA20,AB20,AC20,AD20)))</f>
        <v>1</v>
      </c>
      <c r="AF20" s="314">
        <f t="shared" si="4"/>
        <v>0</v>
      </c>
      <c r="AG20" s="310" t="str">
        <f ca="1">IF(OR(ISBLANK('Worksheet 2b'!$D$13),ISBLANK($D20),ISBLANK($E20),ISERROR(VLOOKUP('Worksheet 2b'!$D$13,INDIRECT(VLOOKUP('Crash Summary Worksheet'!$D20,'Crash Types &amp; Calculations'!$M$5:$N$9,2,FALSE)),VLOOKUP('Crash Summary Worksheet'!$E20,'Crash Types &amp; Calculations'!$D$5:$K$25,8,FALSE),FALSE))),"-",VLOOKUP('Worksheet 2b'!$D$13,INDIRECT(VLOOKUP('Crash Summary Worksheet'!$D20,'Crash Types &amp; Calculations'!$M$5:$N$9,2,FALSE)),VLOOKUP('Crash Summary Worksheet'!$E20,'Crash Types &amp; Calculations'!$D$5:$K$25,8,FALSE),FALSE))</f>
        <v>-</v>
      </c>
      <c r="AH20" s="311" t="str">
        <f ca="1">IF(OR(ISBLANK('Worksheet 2b'!$D$13),ISBLANK($D20),ISBLANK($E20)),"-",VLOOKUP('Worksheet 2b'!$D$13,INDIRECT(VLOOKUP('Crash Summary Worksheet'!$D20,'Crash Types &amp; Calculations'!$M$5:$N$9,2,FALSE)),MATCH("All",'CMFs Fatal'!$A$1:$T$1,0),FALSE))</f>
        <v>-</v>
      </c>
      <c r="AI20" s="311" t="str">
        <f ca="1">IF(OR(ISBLANK('Worksheet 2b'!$D$13),ISBLANK($D20),ISBLANK($E20),$H20="N",ISBLANK($H20)),"-",VLOOKUP('Worksheet 2b'!$D$13,INDIRECT(VLOOKUP('Crash Summary Worksheet'!$D20,'Crash Types &amp; Calculations'!$M$5:$N$9,2,FALSE)),VLOOKUP("Wet Pavement",'Crash Types &amp; Calculations'!$D$5:$K$25,8,FALSE),FALSE))</f>
        <v>-</v>
      </c>
      <c r="AJ20" s="312" t="str">
        <f ca="1">IF(OR(ISBLANK('Worksheet 2b'!$D$13),ISBLANK($D20),ISBLANK($E20),$G20="N",ISBLANK($G20)),"-",VLOOKUP('Worksheet 2b'!$D$13,INDIRECT(VLOOKUP('Crash Summary Worksheet'!$D20,'Crash Types &amp; Calculations'!$M$5:$N$9,2,FALSE)),VLOOKUP("Night",'Crash Types &amp; Calculations'!$D$5:$K$25,8,FALSE),FALSE))</f>
        <v>-</v>
      </c>
      <c r="AK20" s="309">
        <f>IF(ISBLANK('Worksheet 2b'!$D$13),1,IF(MIN(AG20,AH20,AI20,AJ20)=MAX(AG20,AH20,AI20,AJ20),MIN(AG20,AH20,AI20,AJ20),MIN(AG20,AH20,AI20,AJ20)*MAX(AG20,AH20,AI20,AJ20)))</f>
        <v>1</v>
      </c>
      <c r="AL20" s="314">
        <f t="shared" si="5"/>
        <v>0</v>
      </c>
      <c r="AM20" s="310" t="str">
        <f ca="1">IF(OR(ISBLANK('Worksheet 2b'!$D$27),ISBLANK($D20),ISBLANK($E20),ISERROR(VLOOKUP('Worksheet 2b'!$D$27,INDIRECT(VLOOKUP('Crash Summary Worksheet'!$D20,'Crash Types &amp; Calculations'!$M$5:$N$9,2,FALSE)),VLOOKUP('Crash Summary Worksheet'!$E20,'Crash Types &amp; Calculations'!$D$5:$K$25,8,FALSE),FALSE))),"-",VLOOKUP('Worksheet 2b'!$D$27,INDIRECT(VLOOKUP('Crash Summary Worksheet'!$D20,'Crash Types &amp; Calculations'!$M$5:$N$9,2,FALSE)),VLOOKUP('Crash Summary Worksheet'!$E20,'Crash Types &amp; Calculations'!$D$5:$K$25,8,FALSE),FALSE))</f>
        <v>-</v>
      </c>
      <c r="AN20" s="311" t="str">
        <f ca="1">IF(OR(ISBLANK('Worksheet 2b'!$D$27),ISBLANK($D20),ISBLANK($E20)),"-",VLOOKUP('Worksheet 2b'!$D$27,INDIRECT(VLOOKUP('Crash Summary Worksheet'!$D20,'Crash Types &amp; Calculations'!$M$5:$N$9,2,FALSE)),MATCH("All",'CMFs Fatal'!$A$1:$T$1,0),FALSE))</f>
        <v>-</v>
      </c>
      <c r="AO20" s="311" t="str">
        <f ca="1">IF(OR(ISBLANK('Worksheet 2b'!$D$27),ISBLANK($D20),ISBLANK($E20),$H20="N",ISBLANK($H20)),"-",VLOOKUP('Worksheet 2b'!$D$27,INDIRECT(VLOOKUP('Crash Summary Worksheet'!$D20,'Crash Types &amp; Calculations'!$M$5:$N$9,2,FALSE)),VLOOKUP("Wet Pavement",'Crash Types &amp; Calculations'!$D$5:$K$25,8,FALSE),FALSE))</f>
        <v>-</v>
      </c>
      <c r="AP20" s="312" t="str">
        <f ca="1">IF(OR(ISBLANK('Worksheet 2b'!$D$27),ISBLANK($D20),ISBLANK($E20),$G20="N",ISBLANK($G20)),"-",VLOOKUP('Worksheet 2b'!$D$27,INDIRECT(VLOOKUP('Crash Summary Worksheet'!$D20,'Crash Types &amp; Calculations'!$M$5:$N$9,2,FALSE)),VLOOKUP("Night",'Crash Types &amp; Calculations'!$D$5:$K$25,8,FALSE),FALSE))</f>
        <v>-</v>
      </c>
      <c r="AQ20" s="309">
        <f>IF(ISBLANK('Worksheet 2b'!$D$27),1,IF(MIN(AM20,AN20,AO20,AP20)=MAX(AM20,AN20,AO20,AP20),MIN(AM20,AN20,AO20,AP20),MIN(AM20,AN20,AO20,AP20)*MAX(AM20,AN20,AO20,AP20)))</f>
        <v>1</v>
      </c>
      <c r="AR20" s="314">
        <f t="shared" si="6"/>
        <v>0</v>
      </c>
      <c r="AS20" s="310" t="str">
        <f ca="1">IF(OR(ISBLANK('Worksheet 2b'!$D$41),ISBLANK($D20),ISBLANK($E20),ISERROR(VLOOKUP('Worksheet 2b'!$D$41,INDIRECT(VLOOKUP('Crash Summary Worksheet'!$D20,'Crash Types &amp; Calculations'!$M$5:$N$9,2,FALSE)),VLOOKUP('Crash Summary Worksheet'!$E20,'Crash Types &amp; Calculations'!$D$5:$K$25,8,FALSE),FALSE))),"-",VLOOKUP('Worksheet 2b'!$D$41,INDIRECT(VLOOKUP('Crash Summary Worksheet'!$D20,'Crash Types &amp; Calculations'!$M$5:$N$9,2,FALSE)),VLOOKUP('Crash Summary Worksheet'!$E20,'Crash Types &amp; Calculations'!$D$5:$K$25,8,FALSE),FALSE))</f>
        <v>-</v>
      </c>
      <c r="AT20" s="311" t="str">
        <f ca="1">IF(OR(ISBLANK('Worksheet 2b'!$D$41),ISBLANK($D20),ISBLANK($E20)),"-",VLOOKUP('Worksheet 2b'!$D$41,INDIRECT(VLOOKUP('Crash Summary Worksheet'!$D20,'Crash Types &amp; Calculations'!$M$5:$N$9,2,FALSE)),MATCH("All",'CMFs Fatal'!$A$1:$T$1,0),FALSE))</f>
        <v>-</v>
      </c>
      <c r="AU20" s="311" t="str">
        <f ca="1">IF(OR(ISBLANK('Worksheet 2b'!$D$41),ISBLANK($D20),ISBLANK($E20),$H20="N",ISBLANK($H20)),"-",VLOOKUP('Worksheet 2b'!$D$41,INDIRECT(VLOOKUP('Crash Summary Worksheet'!$D20,'Crash Types &amp; Calculations'!$M$5:$N$9,2,FALSE)),VLOOKUP("Wet Pavement",'Crash Types &amp; Calculations'!$D$5:$K$25,8,FALSE),FALSE))</f>
        <v>-</v>
      </c>
      <c r="AV20" s="313" t="str">
        <f ca="1">IF(OR(ISBLANK('Worksheet 2b'!$D$41),ISBLANK($D20),ISBLANK($E20),$G20="N",ISBLANK($G20)),"-",VLOOKUP('Worksheet 2b'!$D$41,INDIRECT(VLOOKUP('Crash Summary Worksheet'!$D20,'Crash Types &amp; Calculations'!$M$5:$N$9,2,FALSE)),VLOOKUP("Night",'Crash Types &amp; Calculations'!$D$5:$K$25,8,FALSE),FALSE))</f>
        <v>-</v>
      </c>
      <c r="AW20" s="309">
        <f>IF(ISBLANK('Worksheet 2b'!$D$41),1,IF(MIN(AS20,AT20,AU20,AV20)=MAX(AS20,AT20,AU20,AV20),MIN(AS20,AT20,AU20,AV20),MIN(AS20,AT20,AU20,AV20)*MAX(AS20,AT20,AU20,AV20)))</f>
        <v>1</v>
      </c>
      <c r="AX20" s="314">
        <f t="shared" si="7"/>
        <v>0</v>
      </c>
    </row>
    <row r="21" spans="1:58" ht="12.75" customHeight="1" x14ac:dyDescent="0.2">
      <c r="A21" s="684">
        <v>16</v>
      </c>
      <c r="B21" s="139">
        <v>9999016</v>
      </c>
      <c r="C21" s="140">
        <v>42637</v>
      </c>
      <c r="D21" s="138" t="s">
        <v>4</v>
      </c>
      <c r="E21" s="138" t="s">
        <v>54</v>
      </c>
      <c r="F21" s="138" t="s">
        <v>538</v>
      </c>
      <c r="G21" s="139" t="s">
        <v>530</v>
      </c>
      <c r="H21" s="139" t="s">
        <v>530</v>
      </c>
      <c r="I21" s="139" t="s">
        <v>530</v>
      </c>
      <c r="J21" s="139" t="s">
        <v>530</v>
      </c>
      <c r="K21" s="138" t="s">
        <v>548</v>
      </c>
      <c r="L21" s="141"/>
      <c r="M21" s="315">
        <f t="shared" si="0"/>
        <v>0</v>
      </c>
      <c r="N21" s="316">
        <f t="shared" si="1"/>
        <v>1</v>
      </c>
      <c r="O21" s="310" t="str">
        <f ca="1">IF(OR(ISBLANK('Worksheet 2a'!$D$13),ISBLANK($D21),ISBLANK($E21),ISERROR(VLOOKUP('Worksheet 2a'!$D$13,INDIRECT(VLOOKUP('Crash Summary Worksheet'!$D21,'Crash Types &amp; Calculations'!$M$5:$N$9,2,FALSE)),VLOOKUP('Crash Summary Worksheet'!$E21,'Crash Types &amp; Calculations'!$D$5:$K$25,8,FALSE),FALSE))),"-",VLOOKUP('Worksheet 2a'!$D$13,INDIRECT(VLOOKUP('Crash Summary Worksheet'!$D21,'Crash Types &amp; Calculations'!$M$5:$N$9,2,FALSE)),VLOOKUP('Crash Summary Worksheet'!$E21,'Crash Types &amp; Calculations'!$D$5:$K$25,8,FALSE),FALSE))</f>
        <v>-</v>
      </c>
      <c r="P21" s="311" t="str">
        <f ca="1">IF(OR(ISBLANK('Worksheet 2a'!$D$13),ISBLANK($D21),ISBLANK($E21)),"-",VLOOKUP('Worksheet 2a'!$D$13,INDIRECT(VLOOKUP('Crash Summary Worksheet'!$D21,'Crash Types &amp; Calculations'!$M$5:$N$9,2,FALSE)),MATCH("All",'CMFs Fatal'!$A$1:$T$1,0),FALSE))</f>
        <v>-</v>
      </c>
      <c r="Q21" s="311" t="str">
        <f ca="1">IF(OR(ISBLANK('Worksheet 2a'!$D$13),ISBLANK($D21),ISBLANK($E21),$H21="N",ISBLANK($H21)),"-",VLOOKUP('Worksheet 2a'!$D$13,INDIRECT(VLOOKUP('Crash Summary Worksheet'!$D21,'Crash Types &amp; Calculations'!$M$5:$N$9,2,FALSE)),VLOOKUP("Wet Pavement",'Crash Types &amp; Calculations'!$D$5:$K$25,8,FALSE),FALSE))</f>
        <v>-</v>
      </c>
      <c r="R21" s="312" t="str">
        <f ca="1">IF(OR(ISBLANK('Worksheet 2a'!$D$13),ISBLANK($D21),ISBLANK($E21),$G21="N",ISBLANK($G21)),"-",VLOOKUP('Worksheet 2a'!$D$13,INDIRECT(VLOOKUP('Crash Summary Worksheet'!$D21,'Crash Types &amp; Calculations'!$M$5:$N$9,2,FALSE)),VLOOKUP("Night",'Crash Types &amp; Calculations'!$D$5:$K$25,8,FALSE),FALSE))</f>
        <v>-</v>
      </c>
      <c r="S21" s="309">
        <f>IF(ISBLANK('Worksheet 2a'!$D$13),1,IF(MIN(O21,P21,Q21,R21)=MAX(O21,P21,Q21,R21),MIN(O21,P21,Q21,R21),MIN(O21,P21,Q21,R21)*MAX(O21,P21,Q21,R21)))</f>
        <v>1</v>
      </c>
      <c r="T21" s="314">
        <f t="shared" si="2"/>
        <v>0</v>
      </c>
      <c r="U21" s="310" t="str">
        <f ca="1">IF(OR(ISBLANK('Worksheet 2a'!$D$27),ISBLANK($D21),ISBLANK($E21),ISERROR(VLOOKUP('Worksheet 2a'!$D$27,INDIRECT(VLOOKUP('Crash Summary Worksheet'!$D21,'Crash Types &amp; Calculations'!$M$5:$N$9,2,FALSE)),VLOOKUP('Crash Summary Worksheet'!$E21,'Crash Types &amp; Calculations'!$D$5:$K$25,8,FALSE),FALSE))),"-",VLOOKUP('Worksheet 2a'!$D$27,INDIRECT(VLOOKUP('Crash Summary Worksheet'!$D21,'Crash Types &amp; Calculations'!$M$5:$N$9,2,FALSE)),VLOOKUP('Crash Summary Worksheet'!$E21,'Crash Types &amp; Calculations'!$D$5:$K$25,8,FALSE),FALSE))</f>
        <v>-</v>
      </c>
      <c r="V21" s="311" t="str">
        <f ca="1">IF(OR(ISBLANK('Worksheet 2a'!$D$27),ISBLANK($D21),ISBLANK($E21)),"-",VLOOKUP('Worksheet 2a'!$D$27,INDIRECT(VLOOKUP('Crash Summary Worksheet'!$D21,'Crash Types &amp; Calculations'!$M$5:$N$9,2,FALSE)),MATCH("All",'CMFs Fatal'!$A$1:$T$1,0),FALSE))</f>
        <v>-</v>
      </c>
      <c r="W21" s="311" t="str">
        <f ca="1">IF(OR(ISBLANK('Worksheet 2a'!$D$27),ISBLANK($D21),ISBLANK($E21),$H21="N",ISBLANK($H21)),"-",VLOOKUP('Worksheet 2a'!$D$27,INDIRECT(VLOOKUP('Crash Summary Worksheet'!$D21,'Crash Types &amp; Calculations'!$M$5:$N$9,2,FALSE)),VLOOKUP("Wet Pavement",'Crash Types &amp; Calculations'!$D$5:$K$25,8,FALSE),FALSE))</f>
        <v>-</v>
      </c>
      <c r="X21" s="312" t="str">
        <f ca="1">IF(OR(ISBLANK('Worksheet 2a'!$D$27),ISBLANK($D21),ISBLANK($E21),$G21="N",ISBLANK($G21)),"-",VLOOKUP('Worksheet 2a'!$D$27,INDIRECT(VLOOKUP('Crash Summary Worksheet'!$D21,'Crash Types &amp; Calculations'!$M$5:$N$9,2,FALSE)),VLOOKUP("Night",'Crash Types &amp; Calculations'!$D$5:$K$25,8,FALSE),FALSE))</f>
        <v>-</v>
      </c>
      <c r="Y21" s="309">
        <f>IF(ISBLANK('Worksheet 2a'!$D$27),1,IF(MIN(U21,V21,W21,X21)=MAX(U21,V21,W21,X21),MIN(U21,V21,W21,X21),MIN(U21,V21,W21,X21)*MAX(U21,V21,W21,X21)))</f>
        <v>1</v>
      </c>
      <c r="Z21" s="314">
        <f t="shared" si="3"/>
        <v>0</v>
      </c>
      <c r="AA21" s="310" t="str">
        <f ca="1">IF(OR(ISBLANK('Worksheet 2a'!$D$41),ISBLANK($D21),ISBLANK($E21),ISERROR(VLOOKUP('Worksheet 2a'!$D$41,INDIRECT(VLOOKUP('Crash Summary Worksheet'!$D21,'Crash Types &amp; Calculations'!$M$5:$N$9,2,FALSE)),VLOOKUP('Crash Summary Worksheet'!$E21,'Crash Types &amp; Calculations'!$D$5:$K$25,8,FALSE),FALSE))),"-",VLOOKUP('Worksheet 2a'!$D$41,INDIRECT(VLOOKUP('Crash Summary Worksheet'!$D21,'Crash Types &amp; Calculations'!$M$5:$N$9,2,FALSE)),VLOOKUP('Crash Summary Worksheet'!$E21,'Crash Types &amp; Calculations'!$D$5:$K$25,8,FALSE),FALSE))</f>
        <v>-</v>
      </c>
      <c r="AB21" s="311" t="str">
        <f ca="1">IF(OR(ISBLANK('Worksheet 2a'!$D$41),ISBLANK($D21),ISBLANK($E21)),"-",VLOOKUP('Worksheet 2a'!$D$41,INDIRECT(VLOOKUP('Crash Summary Worksheet'!$D21,'Crash Types &amp; Calculations'!$M$5:$N$9,2,FALSE)),MATCH("All",'CMFs Fatal'!$A$1:$T$1,0),FALSE))</f>
        <v>-</v>
      </c>
      <c r="AC21" s="311" t="str">
        <f ca="1">IF(OR(ISBLANK('Worksheet 2a'!$D$41),ISBLANK($D21),ISBLANK($E21),$H21="N",ISBLANK($H21)),"-",VLOOKUP('Worksheet 2a'!$D$41,INDIRECT(VLOOKUP('Crash Summary Worksheet'!$D21,'Crash Types &amp; Calculations'!$M$5:$N$9,2,FALSE)),VLOOKUP("Wet Pavement",'Crash Types &amp; Calculations'!$D$5:$K$25,8,FALSE),FALSE))</f>
        <v>-</v>
      </c>
      <c r="AD21" s="313" t="str">
        <f ca="1">IF(OR(ISBLANK('Worksheet 2a'!$D$41),ISBLANK($D21),ISBLANK($E21),$G21="N",ISBLANK($G21)),"-",VLOOKUP('Worksheet 2a'!$D$41,INDIRECT(VLOOKUP('Crash Summary Worksheet'!$D21,'Crash Types &amp; Calculations'!$M$5:$N$9,2,FALSE)),VLOOKUP("Night",'Crash Types &amp; Calculations'!$D$5:$K$25,8,FALSE),FALSE))</f>
        <v>-</v>
      </c>
      <c r="AE21" s="309">
        <f>IF(ISBLANK('Worksheet 2a'!$D$41),1,IF(MIN(AA21,AB21,AC21,AD21)=MAX(AA21,AB21,AC21,AD21),MIN(AA21,AB21,AC21,AD21),MIN(AA21,AB21,AC21,AD21)*MAX(AA21,AB21,AC21,AD21)))</f>
        <v>1</v>
      </c>
      <c r="AF21" s="314">
        <f t="shared" si="4"/>
        <v>0</v>
      </c>
      <c r="AG21" s="310" t="str">
        <f ca="1">IF(OR(ISBLANK('Worksheet 2b'!$D$13),ISBLANK($D21),ISBLANK($E21),ISERROR(VLOOKUP('Worksheet 2b'!$D$13,INDIRECT(VLOOKUP('Crash Summary Worksheet'!$D21,'Crash Types &amp; Calculations'!$M$5:$N$9,2,FALSE)),VLOOKUP('Crash Summary Worksheet'!$E21,'Crash Types &amp; Calculations'!$D$5:$K$25,8,FALSE),FALSE))),"-",VLOOKUP('Worksheet 2b'!$D$13,INDIRECT(VLOOKUP('Crash Summary Worksheet'!$D21,'Crash Types &amp; Calculations'!$M$5:$N$9,2,FALSE)),VLOOKUP('Crash Summary Worksheet'!$E21,'Crash Types &amp; Calculations'!$D$5:$K$25,8,FALSE),FALSE))</f>
        <v>-</v>
      </c>
      <c r="AH21" s="311" t="str">
        <f ca="1">IF(OR(ISBLANK('Worksheet 2b'!$D$13),ISBLANK($D21),ISBLANK($E21)),"-",VLOOKUP('Worksheet 2b'!$D$13,INDIRECT(VLOOKUP('Crash Summary Worksheet'!$D21,'Crash Types &amp; Calculations'!$M$5:$N$9,2,FALSE)),MATCH("All",'CMFs Fatal'!$A$1:$T$1,0),FALSE))</f>
        <v>-</v>
      </c>
      <c r="AI21" s="311" t="str">
        <f ca="1">IF(OR(ISBLANK('Worksheet 2b'!$D$13),ISBLANK($D21),ISBLANK($E21),$H21="N",ISBLANK($H21)),"-",VLOOKUP('Worksheet 2b'!$D$13,INDIRECT(VLOOKUP('Crash Summary Worksheet'!$D21,'Crash Types &amp; Calculations'!$M$5:$N$9,2,FALSE)),VLOOKUP("Wet Pavement",'Crash Types &amp; Calculations'!$D$5:$K$25,8,FALSE),FALSE))</f>
        <v>-</v>
      </c>
      <c r="AJ21" s="312" t="str">
        <f ca="1">IF(OR(ISBLANK('Worksheet 2b'!$D$13),ISBLANK($D21),ISBLANK($E21),$G21="N",ISBLANK($G21)),"-",VLOOKUP('Worksheet 2b'!$D$13,INDIRECT(VLOOKUP('Crash Summary Worksheet'!$D21,'Crash Types &amp; Calculations'!$M$5:$N$9,2,FALSE)),VLOOKUP("Night",'Crash Types &amp; Calculations'!$D$5:$K$25,8,FALSE),FALSE))</f>
        <v>-</v>
      </c>
      <c r="AK21" s="309">
        <f>IF(ISBLANK('Worksheet 2b'!$D$13),1,IF(MIN(AG21,AH21,AI21,AJ21)=MAX(AG21,AH21,AI21,AJ21),MIN(AG21,AH21,AI21,AJ21),MIN(AG21,AH21,AI21,AJ21)*MAX(AG21,AH21,AI21,AJ21)))</f>
        <v>1</v>
      </c>
      <c r="AL21" s="314">
        <f t="shared" si="5"/>
        <v>0</v>
      </c>
      <c r="AM21" s="310" t="str">
        <f ca="1">IF(OR(ISBLANK('Worksheet 2b'!$D$27),ISBLANK($D21),ISBLANK($E21),ISERROR(VLOOKUP('Worksheet 2b'!$D$27,INDIRECT(VLOOKUP('Crash Summary Worksheet'!$D21,'Crash Types &amp; Calculations'!$M$5:$N$9,2,FALSE)),VLOOKUP('Crash Summary Worksheet'!$E21,'Crash Types &amp; Calculations'!$D$5:$K$25,8,FALSE),FALSE))),"-",VLOOKUP('Worksheet 2b'!$D$27,INDIRECT(VLOOKUP('Crash Summary Worksheet'!$D21,'Crash Types &amp; Calculations'!$M$5:$N$9,2,FALSE)),VLOOKUP('Crash Summary Worksheet'!$E21,'Crash Types &amp; Calculations'!$D$5:$K$25,8,FALSE),FALSE))</f>
        <v>-</v>
      </c>
      <c r="AN21" s="311" t="str">
        <f ca="1">IF(OR(ISBLANK('Worksheet 2b'!$D$27),ISBLANK($D21),ISBLANK($E21)),"-",VLOOKUP('Worksheet 2b'!$D$27,INDIRECT(VLOOKUP('Crash Summary Worksheet'!$D21,'Crash Types &amp; Calculations'!$M$5:$N$9,2,FALSE)),MATCH("All",'CMFs Fatal'!$A$1:$T$1,0),FALSE))</f>
        <v>-</v>
      </c>
      <c r="AO21" s="311" t="str">
        <f ca="1">IF(OR(ISBLANK('Worksheet 2b'!$D$27),ISBLANK($D21),ISBLANK($E21),$H21="N",ISBLANK($H21)),"-",VLOOKUP('Worksheet 2b'!$D$27,INDIRECT(VLOOKUP('Crash Summary Worksheet'!$D21,'Crash Types &amp; Calculations'!$M$5:$N$9,2,FALSE)),VLOOKUP("Wet Pavement",'Crash Types &amp; Calculations'!$D$5:$K$25,8,FALSE),FALSE))</f>
        <v>-</v>
      </c>
      <c r="AP21" s="312" t="str">
        <f ca="1">IF(OR(ISBLANK('Worksheet 2b'!$D$27),ISBLANK($D21),ISBLANK($E21),$G21="N",ISBLANK($G21)),"-",VLOOKUP('Worksheet 2b'!$D$27,INDIRECT(VLOOKUP('Crash Summary Worksheet'!$D21,'Crash Types &amp; Calculations'!$M$5:$N$9,2,FALSE)),VLOOKUP("Night",'Crash Types &amp; Calculations'!$D$5:$K$25,8,FALSE),FALSE))</f>
        <v>-</v>
      </c>
      <c r="AQ21" s="309">
        <f>IF(ISBLANK('Worksheet 2b'!$D$27),1,IF(MIN(AM21,AN21,AO21,AP21)=MAX(AM21,AN21,AO21,AP21),MIN(AM21,AN21,AO21,AP21),MIN(AM21,AN21,AO21,AP21)*MAX(AM21,AN21,AO21,AP21)))</f>
        <v>1</v>
      </c>
      <c r="AR21" s="314">
        <f t="shared" si="6"/>
        <v>0</v>
      </c>
      <c r="AS21" s="310" t="str">
        <f ca="1">IF(OR(ISBLANK('Worksheet 2b'!$D$41),ISBLANK($D21),ISBLANK($E21),ISERROR(VLOOKUP('Worksheet 2b'!$D$41,INDIRECT(VLOOKUP('Crash Summary Worksheet'!$D21,'Crash Types &amp; Calculations'!$M$5:$N$9,2,FALSE)),VLOOKUP('Crash Summary Worksheet'!$E21,'Crash Types &amp; Calculations'!$D$5:$K$25,8,FALSE),FALSE))),"-",VLOOKUP('Worksheet 2b'!$D$41,INDIRECT(VLOOKUP('Crash Summary Worksheet'!$D21,'Crash Types &amp; Calculations'!$M$5:$N$9,2,FALSE)),VLOOKUP('Crash Summary Worksheet'!$E21,'Crash Types &amp; Calculations'!$D$5:$K$25,8,FALSE),FALSE))</f>
        <v>-</v>
      </c>
      <c r="AT21" s="311" t="str">
        <f ca="1">IF(OR(ISBLANK('Worksheet 2b'!$D$41),ISBLANK($D21),ISBLANK($E21)),"-",VLOOKUP('Worksheet 2b'!$D$41,INDIRECT(VLOOKUP('Crash Summary Worksheet'!$D21,'Crash Types &amp; Calculations'!$M$5:$N$9,2,FALSE)),MATCH("All",'CMFs Fatal'!$A$1:$T$1,0),FALSE))</f>
        <v>-</v>
      </c>
      <c r="AU21" s="311" t="str">
        <f ca="1">IF(OR(ISBLANK('Worksheet 2b'!$D$41),ISBLANK($D21),ISBLANK($E21),$H21="N",ISBLANK($H21)),"-",VLOOKUP('Worksheet 2b'!$D$41,INDIRECT(VLOOKUP('Crash Summary Worksheet'!$D21,'Crash Types &amp; Calculations'!$M$5:$N$9,2,FALSE)),VLOOKUP("Wet Pavement",'Crash Types &amp; Calculations'!$D$5:$K$25,8,FALSE),FALSE))</f>
        <v>-</v>
      </c>
      <c r="AV21" s="313" t="str">
        <f ca="1">IF(OR(ISBLANK('Worksheet 2b'!$D$41),ISBLANK($D21),ISBLANK($E21),$G21="N",ISBLANK($G21)),"-",VLOOKUP('Worksheet 2b'!$D$41,INDIRECT(VLOOKUP('Crash Summary Worksheet'!$D21,'Crash Types &amp; Calculations'!$M$5:$N$9,2,FALSE)),VLOOKUP("Night",'Crash Types &amp; Calculations'!$D$5:$K$25,8,FALSE),FALSE))</f>
        <v>-</v>
      </c>
      <c r="AW21" s="309">
        <f>IF(ISBLANK('Worksheet 2b'!$D$41),1,IF(MIN(AS21,AT21,AU21,AV21)=MAX(AS21,AT21,AU21,AV21),MIN(AS21,AT21,AU21,AV21),MIN(AS21,AT21,AU21,AV21)*MAX(AS21,AT21,AU21,AV21)))</f>
        <v>1</v>
      </c>
      <c r="AX21" s="314">
        <f t="shared" si="7"/>
        <v>0</v>
      </c>
    </row>
    <row r="22" spans="1:58" ht="12.75" customHeight="1" x14ac:dyDescent="0.2">
      <c r="A22" s="684">
        <v>17</v>
      </c>
      <c r="B22" s="139">
        <v>9999017</v>
      </c>
      <c r="C22" s="140">
        <v>42688</v>
      </c>
      <c r="D22" s="138" t="s">
        <v>4</v>
      </c>
      <c r="E22" s="138" t="s">
        <v>54</v>
      </c>
      <c r="F22" s="138" t="s">
        <v>538</v>
      </c>
      <c r="G22" s="139" t="s">
        <v>530</v>
      </c>
      <c r="H22" s="139" t="s">
        <v>530</v>
      </c>
      <c r="I22" s="139" t="s">
        <v>530</v>
      </c>
      <c r="J22" s="139" t="s">
        <v>530</v>
      </c>
      <c r="K22" s="138" t="s">
        <v>549</v>
      </c>
      <c r="L22" s="141"/>
      <c r="M22" s="315">
        <f t="shared" si="0"/>
        <v>0</v>
      </c>
      <c r="N22" s="316">
        <f t="shared" si="1"/>
        <v>1</v>
      </c>
      <c r="O22" s="310" t="str">
        <f ca="1">IF(OR(ISBLANK('Worksheet 2a'!$D$13),ISBLANK($D22),ISBLANK($E22),ISERROR(VLOOKUP('Worksheet 2a'!$D$13,INDIRECT(VLOOKUP('Crash Summary Worksheet'!$D22,'Crash Types &amp; Calculations'!$M$5:$N$9,2,FALSE)),VLOOKUP('Crash Summary Worksheet'!$E22,'Crash Types &amp; Calculations'!$D$5:$K$25,8,FALSE),FALSE))),"-",VLOOKUP('Worksheet 2a'!$D$13,INDIRECT(VLOOKUP('Crash Summary Worksheet'!$D22,'Crash Types &amp; Calculations'!$M$5:$N$9,2,FALSE)),VLOOKUP('Crash Summary Worksheet'!$E22,'Crash Types &amp; Calculations'!$D$5:$K$25,8,FALSE),FALSE))</f>
        <v>-</v>
      </c>
      <c r="P22" s="311" t="str">
        <f ca="1">IF(OR(ISBLANK('Worksheet 2a'!$D$13),ISBLANK($D22),ISBLANK($E22)),"-",VLOOKUP('Worksheet 2a'!$D$13,INDIRECT(VLOOKUP('Crash Summary Worksheet'!$D22,'Crash Types &amp; Calculations'!$M$5:$N$9,2,FALSE)),MATCH("All",'CMFs Fatal'!$A$1:$T$1,0),FALSE))</f>
        <v>-</v>
      </c>
      <c r="Q22" s="311" t="str">
        <f ca="1">IF(OR(ISBLANK('Worksheet 2a'!$D$13),ISBLANK($D22),ISBLANK($E22),$H22="N",ISBLANK($H22)),"-",VLOOKUP('Worksheet 2a'!$D$13,INDIRECT(VLOOKUP('Crash Summary Worksheet'!$D22,'Crash Types &amp; Calculations'!$M$5:$N$9,2,FALSE)),VLOOKUP("Wet Pavement",'Crash Types &amp; Calculations'!$D$5:$K$25,8,FALSE),FALSE))</f>
        <v>-</v>
      </c>
      <c r="R22" s="312" t="str">
        <f ca="1">IF(OR(ISBLANK('Worksheet 2a'!$D$13),ISBLANK($D22),ISBLANK($E22),$G22="N",ISBLANK($G22)),"-",VLOOKUP('Worksheet 2a'!$D$13,INDIRECT(VLOOKUP('Crash Summary Worksheet'!$D22,'Crash Types &amp; Calculations'!$M$5:$N$9,2,FALSE)),VLOOKUP("Night",'Crash Types &amp; Calculations'!$D$5:$K$25,8,FALSE),FALSE))</f>
        <v>-</v>
      </c>
      <c r="S22" s="309">
        <f>IF(ISBLANK('Worksheet 2a'!$D$13),1,IF(MIN(O22,P22,Q22,R22)=MAX(O22,P22,Q22,R22),MIN(O22,P22,Q22,R22),MIN(O22,P22,Q22,R22)*MAX(O22,P22,Q22,R22)))</f>
        <v>1</v>
      </c>
      <c r="T22" s="314">
        <f t="shared" si="2"/>
        <v>0</v>
      </c>
      <c r="U22" s="310" t="str">
        <f ca="1">IF(OR(ISBLANK('Worksheet 2a'!$D$27),ISBLANK($D22),ISBLANK($E22),ISERROR(VLOOKUP('Worksheet 2a'!$D$27,INDIRECT(VLOOKUP('Crash Summary Worksheet'!$D22,'Crash Types &amp; Calculations'!$M$5:$N$9,2,FALSE)),VLOOKUP('Crash Summary Worksheet'!$E22,'Crash Types &amp; Calculations'!$D$5:$K$25,8,FALSE),FALSE))),"-",VLOOKUP('Worksheet 2a'!$D$27,INDIRECT(VLOOKUP('Crash Summary Worksheet'!$D22,'Crash Types &amp; Calculations'!$M$5:$N$9,2,FALSE)),VLOOKUP('Crash Summary Worksheet'!$E22,'Crash Types &amp; Calculations'!$D$5:$K$25,8,FALSE),FALSE))</f>
        <v>-</v>
      </c>
      <c r="V22" s="311" t="str">
        <f ca="1">IF(OR(ISBLANK('Worksheet 2a'!$D$27),ISBLANK($D22),ISBLANK($E22)),"-",VLOOKUP('Worksheet 2a'!$D$27,INDIRECT(VLOOKUP('Crash Summary Worksheet'!$D22,'Crash Types &amp; Calculations'!$M$5:$N$9,2,FALSE)),MATCH("All",'CMFs Fatal'!$A$1:$T$1,0),FALSE))</f>
        <v>-</v>
      </c>
      <c r="W22" s="311" t="str">
        <f ca="1">IF(OR(ISBLANK('Worksheet 2a'!$D$27),ISBLANK($D22),ISBLANK($E22),$H22="N",ISBLANK($H22)),"-",VLOOKUP('Worksheet 2a'!$D$27,INDIRECT(VLOOKUP('Crash Summary Worksheet'!$D22,'Crash Types &amp; Calculations'!$M$5:$N$9,2,FALSE)),VLOOKUP("Wet Pavement",'Crash Types &amp; Calculations'!$D$5:$K$25,8,FALSE),FALSE))</f>
        <v>-</v>
      </c>
      <c r="X22" s="312" t="str">
        <f ca="1">IF(OR(ISBLANK('Worksheet 2a'!$D$27),ISBLANK($D22),ISBLANK($E22),$G22="N",ISBLANK($G22)),"-",VLOOKUP('Worksheet 2a'!$D$27,INDIRECT(VLOOKUP('Crash Summary Worksheet'!$D22,'Crash Types &amp; Calculations'!$M$5:$N$9,2,FALSE)),VLOOKUP("Night",'Crash Types &amp; Calculations'!$D$5:$K$25,8,FALSE),FALSE))</f>
        <v>-</v>
      </c>
      <c r="Y22" s="309">
        <f>IF(ISBLANK('Worksheet 2a'!$D$27),1,IF(MIN(U22,V22,W22,X22)=MAX(U22,V22,W22,X22),MIN(U22,V22,W22,X22),MIN(U22,V22,W22,X22)*MAX(U22,V22,W22,X22)))</f>
        <v>1</v>
      </c>
      <c r="Z22" s="314">
        <f t="shared" si="3"/>
        <v>0</v>
      </c>
      <c r="AA22" s="310" t="str">
        <f ca="1">IF(OR(ISBLANK('Worksheet 2a'!$D$41),ISBLANK($D22),ISBLANK($E22),ISERROR(VLOOKUP('Worksheet 2a'!$D$41,INDIRECT(VLOOKUP('Crash Summary Worksheet'!$D22,'Crash Types &amp; Calculations'!$M$5:$N$9,2,FALSE)),VLOOKUP('Crash Summary Worksheet'!$E22,'Crash Types &amp; Calculations'!$D$5:$K$25,8,FALSE),FALSE))),"-",VLOOKUP('Worksheet 2a'!$D$41,INDIRECT(VLOOKUP('Crash Summary Worksheet'!$D22,'Crash Types &amp; Calculations'!$M$5:$N$9,2,FALSE)),VLOOKUP('Crash Summary Worksheet'!$E22,'Crash Types &amp; Calculations'!$D$5:$K$25,8,FALSE),FALSE))</f>
        <v>-</v>
      </c>
      <c r="AB22" s="311" t="str">
        <f ca="1">IF(OR(ISBLANK('Worksheet 2a'!$D$41),ISBLANK($D22),ISBLANK($E22)),"-",VLOOKUP('Worksheet 2a'!$D$41,INDIRECT(VLOOKUP('Crash Summary Worksheet'!$D22,'Crash Types &amp; Calculations'!$M$5:$N$9,2,FALSE)),MATCH("All",'CMFs Fatal'!$A$1:$T$1,0),FALSE))</f>
        <v>-</v>
      </c>
      <c r="AC22" s="311" t="str">
        <f ca="1">IF(OR(ISBLANK('Worksheet 2a'!$D$41),ISBLANK($D22),ISBLANK($E22),$H22="N",ISBLANK($H22)),"-",VLOOKUP('Worksheet 2a'!$D$41,INDIRECT(VLOOKUP('Crash Summary Worksheet'!$D22,'Crash Types &amp; Calculations'!$M$5:$N$9,2,FALSE)),VLOOKUP("Wet Pavement",'Crash Types &amp; Calculations'!$D$5:$K$25,8,FALSE),FALSE))</f>
        <v>-</v>
      </c>
      <c r="AD22" s="313" t="str">
        <f ca="1">IF(OR(ISBLANK('Worksheet 2a'!$D$41),ISBLANK($D22),ISBLANK($E22),$G22="N",ISBLANK($G22)),"-",VLOOKUP('Worksheet 2a'!$D$41,INDIRECT(VLOOKUP('Crash Summary Worksheet'!$D22,'Crash Types &amp; Calculations'!$M$5:$N$9,2,FALSE)),VLOOKUP("Night",'Crash Types &amp; Calculations'!$D$5:$K$25,8,FALSE),FALSE))</f>
        <v>-</v>
      </c>
      <c r="AE22" s="309">
        <f>IF(ISBLANK('Worksheet 2a'!$D$41),1,IF(MIN(AA22,AB22,AC22,AD22)=MAX(AA22,AB22,AC22,AD22),MIN(AA22,AB22,AC22,AD22),MIN(AA22,AB22,AC22,AD22)*MAX(AA22,AB22,AC22,AD22)))</f>
        <v>1</v>
      </c>
      <c r="AF22" s="314">
        <f t="shared" si="4"/>
        <v>0</v>
      </c>
      <c r="AG22" s="310" t="str">
        <f ca="1">IF(OR(ISBLANK('Worksheet 2b'!$D$13),ISBLANK($D22),ISBLANK($E22),ISERROR(VLOOKUP('Worksheet 2b'!$D$13,INDIRECT(VLOOKUP('Crash Summary Worksheet'!$D22,'Crash Types &amp; Calculations'!$M$5:$N$9,2,FALSE)),VLOOKUP('Crash Summary Worksheet'!$E22,'Crash Types &amp; Calculations'!$D$5:$K$25,8,FALSE),FALSE))),"-",VLOOKUP('Worksheet 2b'!$D$13,INDIRECT(VLOOKUP('Crash Summary Worksheet'!$D22,'Crash Types &amp; Calculations'!$M$5:$N$9,2,FALSE)),VLOOKUP('Crash Summary Worksheet'!$E22,'Crash Types &amp; Calculations'!$D$5:$K$25,8,FALSE),FALSE))</f>
        <v>-</v>
      </c>
      <c r="AH22" s="311" t="str">
        <f ca="1">IF(OR(ISBLANK('Worksheet 2b'!$D$13),ISBLANK($D22),ISBLANK($E22)),"-",VLOOKUP('Worksheet 2b'!$D$13,INDIRECT(VLOOKUP('Crash Summary Worksheet'!$D22,'Crash Types &amp; Calculations'!$M$5:$N$9,2,FALSE)),MATCH("All",'CMFs Fatal'!$A$1:$T$1,0),FALSE))</f>
        <v>-</v>
      </c>
      <c r="AI22" s="311" t="str">
        <f ca="1">IF(OR(ISBLANK('Worksheet 2b'!$D$13),ISBLANK($D22),ISBLANK($E22),$H22="N",ISBLANK($H22)),"-",VLOOKUP('Worksheet 2b'!$D$13,INDIRECT(VLOOKUP('Crash Summary Worksheet'!$D22,'Crash Types &amp; Calculations'!$M$5:$N$9,2,FALSE)),VLOOKUP("Wet Pavement",'Crash Types &amp; Calculations'!$D$5:$K$25,8,FALSE),FALSE))</f>
        <v>-</v>
      </c>
      <c r="AJ22" s="312" t="str">
        <f ca="1">IF(OR(ISBLANK('Worksheet 2b'!$D$13),ISBLANK($D22),ISBLANK($E22),$G22="N",ISBLANK($G22)),"-",VLOOKUP('Worksheet 2b'!$D$13,INDIRECT(VLOOKUP('Crash Summary Worksheet'!$D22,'Crash Types &amp; Calculations'!$M$5:$N$9,2,FALSE)),VLOOKUP("Night",'Crash Types &amp; Calculations'!$D$5:$K$25,8,FALSE),FALSE))</f>
        <v>-</v>
      </c>
      <c r="AK22" s="309">
        <f>IF(ISBLANK('Worksheet 2b'!$D$13),1,IF(MIN(AG22,AH22,AI22,AJ22)=MAX(AG22,AH22,AI22,AJ22),MIN(AG22,AH22,AI22,AJ22),MIN(AG22,AH22,AI22,AJ22)*MAX(AG22,AH22,AI22,AJ22)))</f>
        <v>1</v>
      </c>
      <c r="AL22" s="314">
        <f t="shared" si="5"/>
        <v>0</v>
      </c>
      <c r="AM22" s="310" t="str">
        <f ca="1">IF(OR(ISBLANK('Worksheet 2b'!$D$27),ISBLANK($D22),ISBLANK($E22),ISERROR(VLOOKUP('Worksheet 2b'!$D$27,INDIRECT(VLOOKUP('Crash Summary Worksheet'!$D22,'Crash Types &amp; Calculations'!$M$5:$N$9,2,FALSE)),VLOOKUP('Crash Summary Worksheet'!$E22,'Crash Types &amp; Calculations'!$D$5:$K$25,8,FALSE),FALSE))),"-",VLOOKUP('Worksheet 2b'!$D$27,INDIRECT(VLOOKUP('Crash Summary Worksheet'!$D22,'Crash Types &amp; Calculations'!$M$5:$N$9,2,FALSE)),VLOOKUP('Crash Summary Worksheet'!$E22,'Crash Types &amp; Calculations'!$D$5:$K$25,8,FALSE),FALSE))</f>
        <v>-</v>
      </c>
      <c r="AN22" s="311" t="str">
        <f ca="1">IF(OR(ISBLANK('Worksheet 2b'!$D$27),ISBLANK($D22),ISBLANK($E22)),"-",VLOOKUP('Worksheet 2b'!$D$27,INDIRECT(VLOOKUP('Crash Summary Worksheet'!$D22,'Crash Types &amp; Calculations'!$M$5:$N$9,2,FALSE)),MATCH("All",'CMFs Fatal'!$A$1:$T$1,0),FALSE))</f>
        <v>-</v>
      </c>
      <c r="AO22" s="311" t="str">
        <f ca="1">IF(OR(ISBLANK('Worksheet 2b'!$D$27),ISBLANK($D22),ISBLANK($E22),$H22="N",ISBLANK($H22)),"-",VLOOKUP('Worksheet 2b'!$D$27,INDIRECT(VLOOKUP('Crash Summary Worksheet'!$D22,'Crash Types &amp; Calculations'!$M$5:$N$9,2,FALSE)),VLOOKUP("Wet Pavement",'Crash Types &amp; Calculations'!$D$5:$K$25,8,FALSE),FALSE))</f>
        <v>-</v>
      </c>
      <c r="AP22" s="312" t="str">
        <f ca="1">IF(OR(ISBLANK('Worksheet 2b'!$D$27),ISBLANK($D22),ISBLANK($E22),$G22="N",ISBLANK($G22)),"-",VLOOKUP('Worksheet 2b'!$D$27,INDIRECT(VLOOKUP('Crash Summary Worksheet'!$D22,'Crash Types &amp; Calculations'!$M$5:$N$9,2,FALSE)),VLOOKUP("Night",'Crash Types &amp; Calculations'!$D$5:$K$25,8,FALSE),FALSE))</f>
        <v>-</v>
      </c>
      <c r="AQ22" s="309">
        <f>IF(ISBLANK('Worksheet 2b'!$D$27),1,IF(MIN(AM22,AN22,AO22,AP22)=MAX(AM22,AN22,AO22,AP22),MIN(AM22,AN22,AO22,AP22),MIN(AM22,AN22,AO22,AP22)*MAX(AM22,AN22,AO22,AP22)))</f>
        <v>1</v>
      </c>
      <c r="AR22" s="314">
        <f t="shared" si="6"/>
        <v>0</v>
      </c>
      <c r="AS22" s="310" t="str">
        <f ca="1">IF(OR(ISBLANK('Worksheet 2b'!$D$41),ISBLANK($D22),ISBLANK($E22),ISERROR(VLOOKUP('Worksheet 2b'!$D$41,INDIRECT(VLOOKUP('Crash Summary Worksheet'!$D22,'Crash Types &amp; Calculations'!$M$5:$N$9,2,FALSE)),VLOOKUP('Crash Summary Worksheet'!$E22,'Crash Types &amp; Calculations'!$D$5:$K$25,8,FALSE),FALSE))),"-",VLOOKUP('Worksheet 2b'!$D$41,INDIRECT(VLOOKUP('Crash Summary Worksheet'!$D22,'Crash Types &amp; Calculations'!$M$5:$N$9,2,FALSE)),VLOOKUP('Crash Summary Worksheet'!$E22,'Crash Types &amp; Calculations'!$D$5:$K$25,8,FALSE),FALSE))</f>
        <v>-</v>
      </c>
      <c r="AT22" s="311" t="str">
        <f ca="1">IF(OR(ISBLANK('Worksheet 2b'!$D$41),ISBLANK($D22),ISBLANK($E22)),"-",VLOOKUP('Worksheet 2b'!$D$41,INDIRECT(VLOOKUP('Crash Summary Worksheet'!$D22,'Crash Types &amp; Calculations'!$M$5:$N$9,2,FALSE)),MATCH("All",'CMFs Fatal'!$A$1:$T$1,0),FALSE))</f>
        <v>-</v>
      </c>
      <c r="AU22" s="311" t="str">
        <f ca="1">IF(OR(ISBLANK('Worksheet 2b'!$D$41),ISBLANK($D22),ISBLANK($E22),$H22="N",ISBLANK($H22)),"-",VLOOKUP('Worksheet 2b'!$D$41,INDIRECT(VLOOKUP('Crash Summary Worksheet'!$D22,'Crash Types &amp; Calculations'!$M$5:$N$9,2,FALSE)),VLOOKUP("Wet Pavement",'Crash Types &amp; Calculations'!$D$5:$K$25,8,FALSE),FALSE))</f>
        <v>-</v>
      </c>
      <c r="AV22" s="313" t="str">
        <f ca="1">IF(OR(ISBLANK('Worksheet 2b'!$D$41),ISBLANK($D22),ISBLANK($E22),$G22="N",ISBLANK($G22)),"-",VLOOKUP('Worksheet 2b'!$D$41,INDIRECT(VLOOKUP('Crash Summary Worksheet'!$D22,'Crash Types &amp; Calculations'!$M$5:$N$9,2,FALSE)),VLOOKUP("Night",'Crash Types &amp; Calculations'!$D$5:$K$25,8,FALSE),FALSE))</f>
        <v>-</v>
      </c>
      <c r="AW22" s="309">
        <f>IF(ISBLANK('Worksheet 2b'!$D$41),1,IF(MIN(AS22,AT22,AU22,AV22)=MAX(AS22,AT22,AU22,AV22),MIN(AS22,AT22,AU22,AV22),MIN(AS22,AT22,AU22,AV22)*MAX(AS22,AT22,AU22,AV22)))</f>
        <v>1</v>
      </c>
      <c r="AX22" s="314">
        <f t="shared" si="7"/>
        <v>0</v>
      </c>
    </row>
    <row r="23" spans="1:58" ht="12.75" customHeight="1" x14ac:dyDescent="0.2">
      <c r="A23" s="684">
        <v>18</v>
      </c>
      <c r="B23" s="139">
        <v>9999018</v>
      </c>
      <c r="C23" s="140">
        <v>43812</v>
      </c>
      <c r="D23" s="138" t="s">
        <v>536</v>
      </c>
      <c r="E23" s="138" t="s">
        <v>54</v>
      </c>
      <c r="F23" s="138" t="s">
        <v>538</v>
      </c>
      <c r="G23" s="139" t="s">
        <v>530</v>
      </c>
      <c r="H23" s="139" t="s">
        <v>530</v>
      </c>
      <c r="I23" s="139" t="s">
        <v>530</v>
      </c>
      <c r="J23" s="139" t="s">
        <v>529</v>
      </c>
      <c r="K23" s="138" t="s">
        <v>548</v>
      </c>
      <c r="L23" s="141"/>
      <c r="M23" s="315">
        <f t="shared" si="0"/>
        <v>0</v>
      </c>
      <c r="N23" s="316">
        <f t="shared" si="1"/>
        <v>1</v>
      </c>
      <c r="O23" s="310" t="str">
        <f ca="1">IF(OR(ISBLANK('Worksheet 2a'!$D$13),ISBLANK($D23),ISBLANK($E23),ISERROR(VLOOKUP('Worksheet 2a'!$D$13,INDIRECT(VLOOKUP('Crash Summary Worksheet'!$D23,'Crash Types &amp; Calculations'!$M$5:$N$9,2,FALSE)),VLOOKUP('Crash Summary Worksheet'!$E23,'Crash Types &amp; Calculations'!$D$5:$K$25,8,FALSE),FALSE))),"-",VLOOKUP('Worksheet 2a'!$D$13,INDIRECT(VLOOKUP('Crash Summary Worksheet'!$D23,'Crash Types &amp; Calculations'!$M$5:$N$9,2,FALSE)),VLOOKUP('Crash Summary Worksheet'!$E23,'Crash Types &amp; Calculations'!$D$5:$K$25,8,FALSE),FALSE))</f>
        <v>-</v>
      </c>
      <c r="P23" s="311" t="str">
        <f ca="1">IF(OR(ISBLANK('Worksheet 2a'!$D$13),ISBLANK($D23),ISBLANK($E23)),"-",VLOOKUP('Worksheet 2a'!$D$13,INDIRECT(VLOOKUP('Crash Summary Worksheet'!$D23,'Crash Types &amp; Calculations'!$M$5:$N$9,2,FALSE)),MATCH("All",'CMFs Fatal'!$A$1:$T$1,0),FALSE))</f>
        <v>-</v>
      </c>
      <c r="Q23" s="311" t="str">
        <f ca="1">IF(OR(ISBLANK('Worksheet 2a'!$D$13),ISBLANK($D23),ISBLANK($E23),$H23="N",ISBLANK($H23)),"-",VLOOKUP('Worksheet 2a'!$D$13,INDIRECT(VLOOKUP('Crash Summary Worksheet'!$D23,'Crash Types &amp; Calculations'!$M$5:$N$9,2,FALSE)),VLOOKUP("Wet Pavement",'Crash Types &amp; Calculations'!$D$5:$K$25,8,FALSE),FALSE))</f>
        <v>-</v>
      </c>
      <c r="R23" s="312" t="str">
        <f ca="1">IF(OR(ISBLANK('Worksheet 2a'!$D$13),ISBLANK($D23),ISBLANK($E23),$G23="N",ISBLANK($G23)),"-",VLOOKUP('Worksheet 2a'!$D$13,INDIRECT(VLOOKUP('Crash Summary Worksheet'!$D23,'Crash Types &amp; Calculations'!$M$5:$N$9,2,FALSE)),VLOOKUP("Night",'Crash Types &amp; Calculations'!$D$5:$K$25,8,FALSE),FALSE))</f>
        <v>-</v>
      </c>
      <c r="S23" s="309">
        <f>IF(ISBLANK('Worksheet 2a'!$D$13),1,IF(MIN(O23,P23,Q23,R23)=MAX(O23,P23,Q23,R23),MIN(O23,P23,Q23,R23),MIN(O23,P23,Q23,R23)*MAX(O23,P23,Q23,R23)))</f>
        <v>1</v>
      </c>
      <c r="T23" s="314">
        <f t="shared" si="2"/>
        <v>0</v>
      </c>
      <c r="U23" s="310" t="str">
        <f ca="1">IF(OR(ISBLANK('Worksheet 2a'!$D$27),ISBLANK($D23),ISBLANK($E23),ISERROR(VLOOKUP('Worksheet 2a'!$D$27,INDIRECT(VLOOKUP('Crash Summary Worksheet'!$D23,'Crash Types &amp; Calculations'!$M$5:$N$9,2,FALSE)),VLOOKUP('Crash Summary Worksheet'!$E23,'Crash Types &amp; Calculations'!$D$5:$K$25,8,FALSE),FALSE))),"-",VLOOKUP('Worksheet 2a'!$D$27,INDIRECT(VLOOKUP('Crash Summary Worksheet'!$D23,'Crash Types &amp; Calculations'!$M$5:$N$9,2,FALSE)),VLOOKUP('Crash Summary Worksheet'!$E23,'Crash Types &amp; Calculations'!$D$5:$K$25,8,FALSE),FALSE))</f>
        <v>-</v>
      </c>
      <c r="V23" s="311" t="str">
        <f ca="1">IF(OR(ISBLANK('Worksheet 2a'!$D$27),ISBLANK($D23),ISBLANK($E23)),"-",VLOOKUP('Worksheet 2a'!$D$27,INDIRECT(VLOOKUP('Crash Summary Worksheet'!$D23,'Crash Types &amp; Calculations'!$M$5:$N$9,2,FALSE)),MATCH("All",'CMFs Fatal'!$A$1:$T$1,0),FALSE))</f>
        <v>-</v>
      </c>
      <c r="W23" s="311" t="str">
        <f ca="1">IF(OR(ISBLANK('Worksheet 2a'!$D$27),ISBLANK($D23),ISBLANK($E23),$H23="N",ISBLANK($H23)),"-",VLOOKUP('Worksheet 2a'!$D$27,INDIRECT(VLOOKUP('Crash Summary Worksheet'!$D23,'Crash Types &amp; Calculations'!$M$5:$N$9,2,FALSE)),VLOOKUP("Wet Pavement",'Crash Types &amp; Calculations'!$D$5:$K$25,8,FALSE),FALSE))</f>
        <v>-</v>
      </c>
      <c r="X23" s="312" t="str">
        <f ca="1">IF(OR(ISBLANK('Worksheet 2a'!$D$27),ISBLANK($D23),ISBLANK($E23),$G23="N",ISBLANK($G23)),"-",VLOOKUP('Worksheet 2a'!$D$27,INDIRECT(VLOOKUP('Crash Summary Worksheet'!$D23,'Crash Types &amp; Calculations'!$M$5:$N$9,2,FALSE)),VLOOKUP("Night",'Crash Types &amp; Calculations'!$D$5:$K$25,8,FALSE),FALSE))</f>
        <v>-</v>
      </c>
      <c r="Y23" s="309">
        <f>IF(ISBLANK('Worksheet 2a'!$D$27),1,IF(MIN(U23,V23,W23,X23)=MAX(U23,V23,W23,X23),MIN(U23,V23,W23,X23),MIN(U23,V23,W23,X23)*MAX(U23,V23,W23,X23)))</f>
        <v>1</v>
      </c>
      <c r="Z23" s="314">
        <f t="shared" si="3"/>
        <v>0</v>
      </c>
      <c r="AA23" s="310" t="str">
        <f ca="1">IF(OR(ISBLANK('Worksheet 2a'!$D$41),ISBLANK($D23),ISBLANK($E23),ISERROR(VLOOKUP('Worksheet 2a'!$D$41,INDIRECT(VLOOKUP('Crash Summary Worksheet'!$D23,'Crash Types &amp; Calculations'!$M$5:$N$9,2,FALSE)),VLOOKUP('Crash Summary Worksheet'!$E23,'Crash Types &amp; Calculations'!$D$5:$K$25,8,FALSE),FALSE))),"-",VLOOKUP('Worksheet 2a'!$D$41,INDIRECT(VLOOKUP('Crash Summary Worksheet'!$D23,'Crash Types &amp; Calculations'!$M$5:$N$9,2,FALSE)),VLOOKUP('Crash Summary Worksheet'!$E23,'Crash Types &amp; Calculations'!$D$5:$K$25,8,FALSE),FALSE))</f>
        <v>-</v>
      </c>
      <c r="AB23" s="311" t="str">
        <f ca="1">IF(OR(ISBLANK('Worksheet 2a'!$D$41),ISBLANK($D23),ISBLANK($E23)),"-",VLOOKUP('Worksheet 2a'!$D$41,INDIRECT(VLOOKUP('Crash Summary Worksheet'!$D23,'Crash Types &amp; Calculations'!$M$5:$N$9,2,FALSE)),MATCH("All",'CMFs Fatal'!$A$1:$T$1,0),FALSE))</f>
        <v>-</v>
      </c>
      <c r="AC23" s="311" t="str">
        <f ca="1">IF(OR(ISBLANK('Worksheet 2a'!$D$41),ISBLANK($D23),ISBLANK($E23),$H23="N",ISBLANK($H23)),"-",VLOOKUP('Worksheet 2a'!$D$41,INDIRECT(VLOOKUP('Crash Summary Worksheet'!$D23,'Crash Types &amp; Calculations'!$M$5:$N$9,2,FALSE)),VLOOKUP("Wet Pavement",'Crash Types &amp; Calculations'!$D$5:$K$25,8,FALSE),FALSE))</f>
        <v>-</v>
      </c>
      <c r="AD23" s="313" t="str">
        <f ca="1">IF(OR(ISBLANK('Worksheet 2a'!$D$41),ISBLANK($D23),ISBLANK($E23),$G23="N",ISBLANK($G23)),"-",VLOOKUP('Worksheet 2a'!$D$41,INDIRECT(VLOOKUP('Crash Summary Worksheet'!$D23,'Crash Types &amp; Calculations'!$M$5:$N$9,2,FALSE)),VLOOKUP("Night",'Crash Types &amp; Calculations'!$D$5:$K$25,8,FALSE),FALSE))</f>
        <v>-</v>
      </c>
      <c r="AE23" s="309">
        <f>IF(ISBLANK('Worksheet 2a'!$D$41),1,IF(MIN(AA23,AB23,AC23,AD23)=MAX(AA23,AB23,AC23,AD23),MIN(AA23,AB23,AC23,AD23),MIN(AA23,AB23,AC23,AD23)*MAX(AA23,AB23,AC23,AD23)))</f>
        <v>1</v>
      </c>
      <c r="AF23" s="314">
        <f t="shared" si="4"/>
        <v>0</v>
      </c>
      <c r="AG23" s="310" t="str">
        <f ca="1">IF(OR(ISBLANK('Worksheet 2b'!$D$13),ISBLANK($D23),ISBLANK($E23),ISERROR(VLOOKUP('Worksheet 2b'!$D$13,INDIRECT(VLOOKUP('Crash Summary Worksheet'!$D23,'Crash Types &amp; Calculations'!$M$5:$N$9,2,FALSE)),VLOOKUP('Crash Summary Worksheet'!$E23,'Crash Types &amp; Calculations'!$D$5:$K$25,8,FALSE),FALSE))),"-",VLOOKUP('Worksheet 2b'!$D$13,INDIRECT(VLOOKUP('Crash Summary Worksheet'!$D23,'Crash Types &amp; Calculations'!$M$5:$N$9,2,FALSE)),VLOOKUP('Crash Summary Worksheet'!$E23,'Crash Types &amp; Calculations'!$D$5:$K$25,8,FALSE),FALSE))</f>
        <v>-</v>
      </c>
      <c r="AH23" s="311" t="str">
        <f ca="1">IF(OR(ISBLANK('Worksheet 2b'!$D$13),ISBLANK($D23),ISBLANK($E23)),"-",VLOOKUP('Worksheet 2b'!$D$13,INDIRECT(VLOOKUP('Crash Summary Worksheet'!$D23,'Crash Types &amp; Calculations'!$M$5:$N$9,2,FALSE)),MATCH("All",'CMFs Fatal'!$A$1:$T$1,0),FALSE))</f>
        <v>-</v>
      </c>
      <c r="AI23" s="311" t="str">
        <f ca="1">IF(OR(ISBLANK('Worksheet 2b'!$D$13),ISBLANK($D23),ISBLANK($E23),$H23="N",ISBLANK($H23)),"-",VLOOKUP('Worksheet 2b'!$D$13,INDIRECT(VLOOKUP('Crash Summary Worksheet'!$D23,'Crash Types &amp; Calculations'!$M$5:$N$9,2,FALSE)),VLOOKUP("Wet Pavement",'Crash Types &amp; Calculations'!$D$5:$K$25,8,FALSE),FALSE))</f>
        <v>-</v>
      </c>
      <c r="AJ23" s="312" t="str">
        <f ca="1">IF(OR(ISBLANK('Worksheet 2b'!$D$13),ISBLANK($D23),ISBLANK($E23),$G23="N",ISBLANK($G23)),"-",VLOOKUP('Worksheet 2b'!$D$13,INDIRECT(VLOOKUP('Crash Summary Worksheet'!$D23,'Crash Types &amp; Calculations'!$M$5:$N$9,2,FALSE)),VLOOKUP("Night",'Crash Types &amp; Calculations'!$D$5:$K$25,8,FALSE),FALSE))</f>
        <v>-</v>
      </c>
      <c r="AK23" s="309">
        <f>IF(ISBLANK('Worksheet 2b'!$D$13),1,IF(MIN(AG23,AH23,AI23,AJ23)=MAX(AG23,AH23,AI23,AJ23),MIN(AG23,AH23,AI23,AJ23),MIN(AG23,AH23,AI23,AJ23)*MAX(AG23,AH23,AI23,AJ23)))</f>
        <v>1</v>
      </c>
      <c r="AL23" s="314">
        <f t="shared" si="5"/>
        <v>0</v>
      </c>
      <c r="AM23" s="310" t="str">
        <f ca="1">IF(OR(ISBLANK('Worksheet 2b'!$D$27),ISBLANK($D23),ISBLANK($E23),ISERROR(VLOOKUP('Worksheet 2b'!$D$27,INDIRECT(VLOOKUP('Crash Summary Worksheet'!$D23,'Crash Types &amp; Calculations'!$M$5:$N$9,2,FALSE)),VLOOKUP('Crash Summary Worksheet'!$E23,'Crash Types &amp; Calculations'!$D$5:$K$25,8,FALSE),FALSE))),"-",VLOOKUP('Worksheet 2b'!$D$27,INDIRECT(VLOOKUP('Crash Summary Worksheet'!$D23,'Crash Types &amp; Calculations'!$M$5:$N$9,2,FALSE)),VLOOKUP('Crash Summary Worksheet'!$E23,'Crash Types &amp; Calculations'!$D$5:$K$25,8,FALSE),FALSE))</f>
        <v>-</v>
      </c>
      <c r="AN23" s="311" t="str">
        <f ca="1">IF(OR(ISBLANK('Worksheet 2b'!$D$27),ISBLANK($D23),ISBLANK($E23)),"-",VLOOKUP('Worksheet 2b'!$D$27,INDIRECT(VLOOKUP('Crash Summary Worksheet'!$D23,'Crash Types &amp; Calculations'!$M$5:$N$9,2,FALSE)),MATCH("All",'CMFs Fatal'!$A$1:$T$1,0),FALSE))</f>
        <v>-</v>
      </c>
      <c r="AO23" s="311" t="str">
        <f ca="1">IF(OR(ISBLANK('Worksheet 2b'!$D$27),ISBLANK($D23),ISBLANK($E23),$H23="N",ISBLANK($H23)),"-",VLOOKUP('Worksheet 2b'!$D$27,INDIRECT(VLOOKUP('Crash Summary Worksheet'!$D23,'Crash Types &amp; Calculations'!$M$5:$N$9,2,FALSE)),VLOOKUP("Wet Pavement",'Crash Types &amp; Calculations'!$D$5:$K$25,8,FALSE),FALSE))</f>
        <v>-</v>
      </c>
      <c r="AP23" s="312" t="str">
        <f ca="1">IF(OR(ISBLANK('Worksheet 2b'!$D$27),ISBLANK($D23),ISBLANK($E23),$G23="N",ISBLANK($G23)),"-",VLOOKUP('Worksheet 2b'!$D$27,INDIRECT(VLOOKUP('Crash Summary Worksheet'!$D23,'Crash Types &amp; Calculations'!$M$5:$N$9,2,FALSE)),VLOOKUP("Night",'Crash Types &amp; Calculations'!$D$5:$K$25,8,FALSE),FALSE))</f>
        <v>-</v>
      </c>
      <c r="AQ23" s="309">
        <f>IF(ISBLANK('Worksheet 2b'!$D$27),1,IF(MIN(AM23,AN23,AO23,AP23)=MAX(AM23,AN23,AO23,AP23),MIN(AM23,AN23,AO23,AP23),MIN(AM23,AN23,AO23,AP23)*MAX(AM23,AN23,AO23,AP23)))</f>
        <v>1</v>
      </c>
      <c r="AR23" s="314">
        <f t="shared" si="6"/>
        <v>0</v>
      </c>
      <c r="AS23" s="310" t="str">
        <f ca="1">IF(OR(ISBLANK('Worksheet 2b'!$D$41),ISBLANK($D23),ISBLANK($E23),ISERROR(VLOOKUP('Worksheet 2b'!$D$41,INDIRECT(VLOOKUP('Crash Summary Worksheet'!$D23,'Crash Types &amp; Calculations'!$M$5:$N$9,2,FALSE)),VLOOKUP('Crash Summary Worksheet'!$E23,'Crash Types &amp; Calculations'!$D$5:$K$25,8,FALSE),FALSE))),"-",VLOOKUP('Worksheet 2b'!$D$41,INDIRECT(VLOOKUP('Crash Summary Worksheet'!$D23,'Crash Types &amp; Calculations'!$M$5:$N$9,2,FALSE)),VLOOKUP('Crash Summary Worksheet'!$E23,'Crash Types &amp; Calculations'!$D$5:$K$25,8,FALSE),FALSE))</f>
        <v>-</v>
      </c>
      <c r="AT23" s="311" t="str">
        <f ca="1">IF(OR(ISBLANK('Worksheet 2b'!$D$41),ISBLANK($D23),ISBLANK($E23)),"-",VLOOKUP('Worksheet 2b'!$D$41,INDIRECT(VLOOKUP('Crash Summary Worksheet'!$D23,'Crash Types &amp; Calculations'!$M$5:$N$9,2,FALSE)),MATCH("All",'CMFs Fatal'!$A$1:$T$1,0),FALSE))</f>
        <v>-</v>
      </c>
      <c r="AU23" s="311" t="str">
        <f ca="1">IF(OR(ISBLANK('Worksheet 2b'!$D$41),ISBLANK($D23),ISBLANK($E23),$H23="N",ISBLANK($H23)),"-",VLOOKUP('Worksheet 2b'!$D$41,INDIRECT(VLOOKUP('Crash Summary Worksheet'!$D23,'Crash Types &amp; Calculations'!$M$5:$N$9,2,FALSE)),VLOOKUP("Wet Pavement",'Crash Types &amp; Calculations'!$D$5:$K$25,8,FALSE),FALSE))</f>
        <v>-</v>
      </c>
      <c r="AV23" s="313" t="str">
        <f ca="1">IF(OR(ISBLANK('Worksheet 2b'!$D$41),ISBLANK($D23),ISBLANK($E23),$G23="N",ISBLANK($G23)),"-",VLOOKUP('Worksheet 2b'!$D$41,INDIRECT(VLOOKUP('Crash Summary Worksheet'!$D23,'Crash Types &amp; Calculations'!$M$5:$N$9,2,FALSE)),VLOOKUP("Night",'Crash Types &amp; Calculations'!$D$5:$K$25,8,FALSE),FALSE))</f>
        <v>-</v>
      </c>
      <c r="AW23" s="309">
        <f>IF(ISBLANK('Worksheet 2b'!$D$41),1,IF(MIN(AS23,AT23,AU23,AV23)=MAX(AS23,AT23,AU23,AV23),MIN(AS23,AT23,AU23,AV23),MIN(AS23,AT23,AU23,AV23)*MAX(AS23,AT23,AU23,AV23)))</f>
        <v>1</v>
      </c>
      <c r="AX23" s="314">
        <f t="shared" si="7"/>
        <v>0</v>
      </c>
    </row>
    <row r="24" spans="1:58" ht="12.75" customHeight="1" x14ac:dyDescent="0.2">
      <c r="A24" s="684">
        <v>19</v>
      </c>
      <c r="B24" s="139">
        <v>9999019</v>
      </c>
      <c r="C24" s="140">
        <v>42901</v>
      </c>
      <c r="D24" s="138" t="s">
        <v>4</v>
      </c>
      <c r="E24" s="138" t="s">
        <v>54</v>
      </c>
      <c r="F24" s="138" t="s">
        <v>538</v>
      </c>
      <c r="G24" s="139" t="s">
        <v>530</v>
      </c>
      <c r="H24" s="139" t="s">
        <v>530</v>
      </c>
      <c r="I24" s="139" t="s">
        <v>530</v>
      </c>
      <c r="J24" s="139" t="s">
        <v>530</v>
      </c>
      <c r="K24" s="138" t="s">
        <v>548</v>
      </c>
      <c r="L24" s="141"/>
      <c r="M24" s="315">
        <f t="shared" si="0"/>
        <v>0</v>
      </c>
      <c r="N24" s="316">
        <f t="shared" si="1"/>
        <v>1</v>
      </c>
      <c r="O24" s="310" t="str">
        <f ca="1">IF(OR(ISBLANK('Worksheet 2a'!$D$13),ISBLANK($D24),ISBLANK($E24),ISERROR(VLOOKUP('Worksheet 2a'!$D$13,INDIRECT(VLOOKUP('Crash Summary Worksheet'!$D24,'Crash Types &amp; Calculations'!$M$5:$N$9,2,FALSE)),VLOOKUP('Crash Summary Worksheet'!$E24,'Crash Types &amp; Calculations'!$D$5:$K$25,8,FALSE),FALSE))),"-",VLOOKUP('Worksheet 2a'!$D$13,INDIRECT(VLOOKUP('Crash Summary Worksheet'!$D24,'Crash Types &amp; Calculations'!$M$5:$N$9,2,FALSE)),VLOOKUP('Crash Summary Worksheet'!$E24,'Crash Types &amp; Calculations'!$D$5:$K$25,8,FALSE),FALSE))</f>
        <v>-</v>
      </c>
      <c r="P24" s="311" t="str">
        <f ca="1">IF(OR(ISBLANK('Worksheet 2a'!$D$13),ISBLANK($D24),ISBLANK($E24)),"-",VLOOKUP('Worksheet 2a'!$D$13,INDIRECT(VLOOKUP('Crash Summary Worksheet'!$D24,'Crash Types &amp; Calculations'!$M$5:$N$9,2,FALSE)),MATCH("All",'CMFs Fatal'!$A$1:$T$1,0),FALSE))</f>
        <v>-</v>
      </c>
      <c r="Q24" s="311" t="str">
        <f ca="1">IF(OR(ISBLANK('Worksheet 2a'!$D$13),ISBLANK($D24),ISBLANK($E24),$H24="N",ISBLANK($H24)),"-",VLOOKUP('Worksheet 2a'!$D$13,INDIRECT(VLOOKUP('Crash Summary Worksheet'!$D24,'Crash Types &amp; Calculations'!$M$5:$N$9,2,FALSE)),VLOOKUP("Wet Pavement",'Crash Types &amp; Calculations'!$D$5:$K$25,8,FALSE),FALSE))</f>
        <v>-</v>
      </c>
      <c r="R24" s="312" t="str">
        <f ca="1">IF(OR(ISBLANK('Worksheet 2a'!$D$13),ISBLANK($D24),ISBLANK($E24),$G24="N",ISBLANK($G24)),"-",VLOOKUP('Worksheet 2a'!$D$13,INDIRECT(VLOOKUP('Crash Summary Worksheet'!$D24,'Crash Types &amp; Calculations'!$M$5:$N$9,2,FALSE)),VLOOKUP("Night",'Crash Types &amp; Calculations'!$D$5:$K$25,8,FALSE),FALSE))</f>
        <v>-</v>
      </c>
      <c r="S24" s="309">
        <f>IF(ISBLANK('Worksheet 2a'!$D$13),1,IF(MIN(O24,P24,Q24,R24)=MAX(O24,P24,Q24,R24),MIN(O24,P24,Q24,R24),MIN(O24,P24,Q24,R24)*MAX(O24,P24,Q24,R24)))</f>
        <v>1</v>
      </c>
      <c r="T24" s="314">
        <f t="shared" si="2"/>
        <v>0</v>
      </c>
      <c r="U24" s="310" t="str">
        <f ca="1">IF(OR(ISBLANK('Worksheet 2a'!$D$27),ISBLANK($D24),ISBLANK($E24),ISERROR(VLOOKUP('Worksheet 2a'!$D$27,INDIRECT(VLOOKUP('Crash Summary Worksheet'!$D24,'Crash Types &amp; Calculations'!$M$5:$N$9,2,FALSE)),VLOOKUP('Crash Summary Worksheet'!$E24,'Crash Types &amp; Calculations'!$D$5:$K$25,8,FALSE),FALSE))),"-",VLOOKUP('Worksheet 2a'!$D$27,INDIRECT(VLOOKUP('Crash Summary Worksheet'!$D24,'Crash Types &amp; Calculations'!$M$5:$N$9,2,FALSE)),VLOOKUP('Crash Summary Worksheet'!$E24,'Crash Types &amp; Calculations'!$D$5:$K$25,8,FALSE),FALSE))</f>
        <v>-</v>
      </c>
      <c r="V24" s="311" t="str">
        <f ca="1">IF(OR(ISBLANK('Worksheet 2a'!$D$27),ISBLANK($D24),ISBLANK($E24)),"-",VLOOKUP('Worksheet 2a'!$D$27,INDIRECT(VLOOKUP('Crash Summary Worksheet'!$D24,'Crash Types &amp; Calculations'!$M$5:$N$9,2,FALSE)),MATCH("All",'CMFs Fatal'!$A$1:$T$1,0),FALSE))</f>
        <v>-</v>
      </c>
      <c r="W24" s="311" t="str">
        <f ca="1">IF(OR(ISBLANK('Worksheet 2a'!$D$27),ISBLANK($D24),ISBLANK($E24),$H24="N",ISBLANK($H24)),"-",VLOOKUP('Worksheet 2a'!$D$27,INDIRECT(VLOOKUP('Crash Summary Worksheet'!$D24,'Crash Types &amp; Calculations'!$M$5:$N$9,2,FALSE)),VLOOKUP("Wet Pavement",'Crash Types &amp; Calculations'!$D$5:$K$25,8,FALSE),FALSE))</f>
        <v>-</v>
      </c>
      <c r="X24" s="312" t="str">
        <f ca="1">IF(OR(ISBLANK('Worksheet 2a'!$D$27),ISBLANK($D24),ISBLANK($E24),$G24="N",ISBLANK($G24)),"-",VLOOKUP('Worksheet 2a'!$D$27,INDIRECT(VLOOKUP('Crash Summary Worksheet'!$D24,'Crash Types &amp; Calculations'!$M$5:$N$9,2,FALSE)),VLOOKUP("Night",'Crash Types &amp; Calculations'!$D$5:$K$25,8,FALSE),FALSE))</f>
        <v>-</v>
      </c>
      <c r="Y24" s="309">
        <f>IF(ISBLANK('Worksheet 2a'!$D$27),1,IF(MIN(U24,V24,W24,X24)=MAX(U24,V24,W24,X24),MIN(U24,V24,W24,X24),MIN(U24,V24,W24,X24)*MAX(U24,V24,W24,X24)))</f>
        <v>1</v>
      </c>
      <c r="Z24" s="314">
        <f t="shared" si="3"/>
        <v>0</v>
      </c>
      <c r="AA24" s="310" t="str">
        <f ca="1">IF(OR(ISBLANK('Worksheet 2a'!$D$41),ISBLANK($D24),ISBLANK($E24),ISERROR(VLOOKUP('Worksheet 2a'!$D$41,INDIRECT(VLOOKUP('Crash Summary Worksheet'!$D24,'Crash Types &amp; Calculations'!$M$5:$N$9,2,FALSE)),VLOOKUP('Crash Summary Worksheet'!$E24,'Crash Types &amp; Calculations'!$D$5:$K$25,8,FALSE),FALSE))),"-",VLOOKUP('Worksheet 2a'!$D$41,INDIRECT(VLOOKUP('Crash Summary Worksheet'!$D24,'Crash Types &amp; Calculations'!$M$5:$N$9,2,FALSE)),VLOOKUP('Crash Summary Worksheet'!$E24,'Crash Types &amp; Calculations'!$D$5:$K$25,8,FALSE),FALSE))</f>
        <v>-</v>
      </c>
      <c r="AB24" s="311" t="str">
        <f ca="1">IF(OR(ISBLANK('Worksheet 2a'!$D$41),ISBLANK($D24),ISBLANK($E24)),"-",VLOOKUP('Worksheet 2a'!$D$41,INDIRECT(VLOOKUP('Crash Summary Worksheet'!$D24,'Crash Types &amp; Calculations'!$M$5:$N$9,2,FALSE)),MATCH("All",'CMFs Fatal'!$A$1:$T$1,0),FALSE))</f>
        <v>-</v>
      </c>
      <c r="AC24" s="311" t="str">
        <f ca="1">IF(OR(ISBLANK('Worksheet 2a'!$D$41),ISBLANK($D24),ISBLANK($E24),$H24="N",ISBLANK($H24)),"-",VLOOKUP('Worksheet 2a'!$D$41,INDIRECT(VLOOKUP('Crash Summary Worksheet'!$D24,'Crash Types &amp; Calculations'!$M$5:$N$9,2,FALSE)),VLOOKUP("Wet Pavement",'Crash Types &amp; Calculations'!$D$5:$K$25,8,FALSE),FALSE))</f>
        <v>-</v>
      </c>
      <c r="AD24" s="313" t="str">
        <f ca="1">IF(OR(ISBLANK('Worksheet 2a'!$D$41),ISBLANK($D24),ISBLANK($E24),$G24="N",ISBLANK($G24)),"-",VLOOKUP('Worksheet 2a'!$D$41,INDIRECT(VLOOKUP('Crash Summary Worksheet'!$D24,'Crash Types &amp; Calculations'!$M$5:$N$9,2,FALSE)),VLOOKUP("Night",'Crash Types &amp; Calculations'!$D$5:$K$25,8,FALSE),FALSE))</f>
        <v>-</v>
      </c>
      <c r="AE24" s="309">
        <f>IF(ISBLANK('Worksheet 2a'!$D$41),1,IF(MIN(AA24,AB24,AC24,AD24)=MAX(AA24,AB24,AC24,AD24),MIN(AA24,AB24,AC24,AD24),MIN(AA24,AB24,AC24,AD24)*MAX(AA24,AB24,AC24,AD24)))</f>
        <v>1</v>
      </c>
      <c r="AF24" s="314">
        <f t="shared" si="4"/>
        <v>0</v>
      </c>
      <c r="AG24" s="310" t="str">
        <f ca="1">IF(OR(ISBLANK('Worksheet 2b'!$D$13),ISBLANK($D24),ISBLANK($E24),ISERROR(VLOOKUP('Worksheet 2b'!$D$13,INDIRECT(VLOOKUP('Crash Summary Worksheet'!$D24,'Crash Types &amp; Calculations'!$M$5:$N$9,2,FALSE)),VLOOKUP('Crash Summary Worksheet'!$E24,'Crash Types &amp; Calculations'!$D$5:$K$25,8,FALSE),FALSE))),"-",VLOOKUP('Worksheet 2b'!$D$13,INDIRECT(VLOOKUP('Crash Summary Worksheet'!$D24,'Crash Types &amp; Calculations'!$M$5:$N$9,2,FALSE)),VLOOKUP('Crash Summary Worksheet'!$E24,'Crash Types &amp; Calculations'!$D$5:$K$25,8,FALSE),FALSE))</f>
        <v>-</v>
      </c>
      <c r="AH24" s="311" t="str">
        <f ca="1">IF(OR(ISBLANK('Worksheet 2b'!$D$13),ISBLANK($D24),ISBLANK($E24)),"-",VLOOKUP('Worksheet 2b'!$D$13,INDIRECT(VLOOKUP('Crash Summary Worksheet'!$D24,'Crash Types &amp; Calculations'!$M$5:$N$9,2,FALSE)),MATCH("All",'CMFs Fatal'!$A$1:$T$1,0),FALSE))</f>
        <v>-</v>
      </c>
      <c r="AI24" s="311" t="str">
        <f ca="1">IF(OR(ISBLANK('Worksheet 2b'!$D$13),ISBLANK($D24),ISBLANK($E24),$H24="N",ISBLANK($H24)),"-",VLOOKUP('Worksheet 2b'!$D$13,INDIRECT(VLOOKUP('Crash Summary Worksheet'!$D24,'Crash Types &amp; Calculations'!$M$5:$N$9,2,FALSE)),VLOOKUP("Wet Pavement",'Crash Types &amp; Calculations'!$D$5:$K$25,8,FALSE),FALSE))</f>
        <v>-</v>
      </c>
      <c r="AJ24" s="312" t="str">
        <f ca="1">IF(OR(ISBLANK('Worksheet 2b'!$D$13),ISBLANK($D24),ISBLANK($E24),$G24="N",ISBLANK($G24)),"-",VLOOKUP('Worksheet 2b'!$D$13,INDIRECT(VLOOKUP('Crash Summary Worksheet'!$D24,'Crash Types &amp; Calculations'!$M$5:$N$9,2,FALSE)),VLOOKUP("Night",'Crash Types &amp; Calculations'!$D$5:$K$25,8,FALSE),FALSE))</f>
        <v>-</v>
      </c>
      <c r="AK24" s="309">
        <f>IF(ISBLANK('Worksheet 2b'!$D$13),1,IF(MIN(AG24,AH24,AI24,AJ24)=MAX(AG24,AH24,AI24,AJ24),MIN(AG24,AH24,AI24,AJ24),MIN(AG24,AH24,AI24,AJ24)*MAX(AG24,AH24,AI24,AJ24)))</f>
        <v>1</v>
      </c>
      <c r="AL24" s="314">
        <f t="shared" si="5"/>
        <v>0</v>
      </c>
      <c r="AM24" s="310" t="str">
        <f ca="1">IF(OR(ISBLANK('Worksheet 2b'!$D$27),ISBLANK($D24),ISBLANK($E24),ISERROR(VLOOKUP('Worksheet 2b'!$D$27,INDIRECT(VLOOKUP('Crash Summary Worksheet'!$D24,'Crash Types &amp; Calculations'!$M$5:$N$9,2,FALSE)),VLOOKUP('Crash Summary Worksheet'!$E24,'Crash Types &amp; Calculations'!$D$5:$K$25,8,FALSE),FALSE))),"-",VLOOKUP('Worksheet 2b'!$D$27,INDIRECT(VLOOKUP('Crash Summary Worksheet'!$D24,'Crash Types &amp; Calculations'!$M$5:$N$9,2,FALSE)),VLOOKUP('Crash Summary Worksheet'!$E24,'Crash Types &amp; Calculations'!$D$5:$K$25,8,FALSE),FALSE))</f>
        <v>-</v>
      </c>
      <c r="AN24" s="311" t="str">
        <f ca="1">IF(OR(ISBLANK('Worksheet 2b'!$D$27),ISBLANK($D24),ISBLANK($E24)),"-",VLOOKUP('Worksheet 2b'!$D$27,INDIRECT(VLOOKUP('Crash Summary Worksheet'!$D24,'Crash Types &amp; Calculations'!$M$5:$N$9,2,FALSE)),MATCH("All",'CMFs Fatal'!$A$1:$T$1,0),FALSE))</f>
        <v>-</v>
      </c>
      <c r="AO24" s="311" t="str">
        <f ca="1">IF(OR(ISBLANK('Worksheet 2b'!$D$27),ISBLANK($D24),ISBLANK($E24),$H24="N",ISBLANK($H24)),"-",VLOOKUP('Worksheet 2b'!$D$27,INDIRECT(VLOOKUP('Crash Summary Worksheet'!$D24,'Crash Types &amp; Calculations'!$M$5:$N$9,2,FALSE)),VLOOKUP("Wet Pavement",'Crash Types &amp; Calculations'!$D$5:$K$25,8,FALSE),FALSE))</f>
        <v>-</v>
      </c>
      <c r="AP24" s="312" t="str">
        <f ca="1">IF(OR(ISBLANK('Worksheet 2b'!$D$27),ISBLANK($D24),ISBLANK($E24),$G24="N",ISBLANK($G24)),"-",VLOOKUP('Worksheet 2b'!$D$27,INDIRECT(VLOOKUP('Crash Summary Worksheet'!$D24,'Crash Types &amp; Calculations'!$M$5:$N$9,2,FALSE)),VLOOKUP("Night",'Crash Types &amp; Calculations'!$D$5:$K$25,8,FALSE),FALSE))</f>
        <v>-</v>
      </c>
      <c r="AQ24" s="309">
        <f>IF(ISBLANK('Worksheet 2b'!$D$27),1,IF(MIN(AM24,AN24,AO24,AP24)=MAX(AM24,AN24,AO24,AP24),MIN(AM24,AN24,AO24,AP24),MIN(AM24,AN24,AO24,AP24)*MAX(AM24,AN24,AO24,AP24)))</f>
        <v>1</v>
      </c>
      <c r="AR24" s="314">
        <f t="shared" si="6"/>
        <v>0</v>
      </c>
      <c r="AS24" s="310" t="str">
        <f ca="1">IF(OR(ISBLANK('Worksheet 2b'!$D$41),ISBLANK($D24),ISBLANK($E24),ISERROR(VLOOKUP('Worksheet 2b'!$D$41,INDIRECT(VLOOKUP('Crash Summary Worksheet'!$D24,'Crash Types &amp; Calculations'!$M$5:$N$9,2,FALSE)),VLOOKUP('Crash Summary Worksheet'!$E24,'Crash Types &amp; Calculations'!$D$5:$K$25,8,FALSE),FALSE))),"-",VLOOKUP('Worksheet 2b'!$D$41,INDIRECT(VLOOKUP('Crash Summary Worksheet'!$D24,'Crash Types &amp; Calculations'!$M$5:$N$9,2,FALSE)),VLOOKUP('Crash Summary Worksheet'!$E24,'Crash Types &amp; Calculations'!$D$5:$K$25,8,FALSE),FALSE))</f>
        <v>-</v>
      </c>
      <c r="AT24" s="311" t="str">
        <f ca="1">IF(OR(ISBLANK('Worksheet 2b'!$D$41),ISBLANK($D24),ISBLANK($E24)),"-",VLOOKUP('Worksheet 2b'!$D$41,INDIRECT(VLOOKUP('Crash Summary Worksheet'!$D24,'Crash Types &amp; Calculations'!$M$5:$N$9,2,FALSE)),MATCH("All",'CMFs Fatal'!$A$1:$T$1,0),FALSE))</f>
        <v>-</v>
      </c>
      <c r="AU24" s="311" t="str">
        <f ca="1">IF(OR(ISBLANK('Worksheet 2b'!$D$41),ISBLANK($D24),ISBLANK($E24),$H24="N",ISBLANK($H24)),"-",VLOOKUP('Worksheet 2b'!$D$41,INDIRECT(VLOOKUP('Crash Summary Worksheet'!$D24,'Crash Types &amp; Calculations'!$M$5:$N$9,2,FALSE)),VLOOKUP("Wet Pavement",'Crash Types &amp; Calculations'!$D$5:$K$25,8,FALSE),FALSE))</f>
        <v>-</v>
      </c>
      <c r="AV24" s="313" t="str">
        <f ca="1">IF(OR(ISBLANK('Worksheet 2b'!$D$41),ISBLANK($D24),ISBLANK($E24),$G24="N",ISBLANK($G24)),"-",VLOOKUP('Worksheet 2b'!$D$41,INDIRECT(VLOOKUP('Crash Summary Worksheet'!$D24,'Crash Types &amp; Calculations'!$M$5:$N$9,2,FALSE)),VLOOKUP("Night",'Crash Types &amp; Calculations'!$D$5:$K$25,8,FALSE),FALSE))</f>
        <v>-</v>
      </c>
      <c r="AW24" s="309">
        <f>IF(ISBLANK('Worksheet 2b'!$D$41),1,IF(MIN(AS24,AT24,AU24,AV24)=MAX(AS24,AT24,AU24,AV24),MIN(AS24,AT24,AU24,AV24),MIN(AS24,AT24,AU24,AV24)*MAX(AS24,AT24,AU24,AV24)))</f>
        <v>1</v>
      </c>
      <c r="AX24" s="314">
        <f t="shared" si="7"/>
        <v>0</v>
      </c>
      <c r="BD24" s="174"/>
      <c r="BE24" s="174"/>
      <c r="BF24" s="174"/>
    </row>
    <row r="25" spans="1:58" ht="12.75" customHeight="1" x14ac:dyDescent="0.3">
      <c r="A25" s="684">
        <v>20</v>
      </c>
      <c r="B25" s="139">
        <v>9999020</v>
      </c>
      <c r="C25" s="140">
        <v>42981</v>
      </c>
      <c r="D25" s="138" t="s">
        <v>4</v>
      </c>
      <c r="E25" s="138" t="s">
        <v>54</v>
      </c>
      <c r="F25" s="138" t="s">
        <v>538</v>
      </c>
      <c r="G25" s="139" t="s">
        <v>530</v>
      </c>
      <c r="H25" s="139" t="s">
        <v>530</v>
      </c>
      <c r="I25" s="139" t="s">
        <v>530</v>
      </c>
      <c r="J25" s="139" t="s">
        <v>530</v>
      </c>
      <c r="K25" s="138" t="s">
        <v>549</v>
      </c>
      <c r="L25" s="141"/>
      <c r="M25" s="315">
        <f t="shared" si="0"/>
        <v>0</v>
      </c>
      <c r="N25" s="316">
        <f t="shared" si="1"/>
        <v>1</v>
      </c>
      <c r="O25" s="310" t="str">
        <f ca="1">IF(OR(ISBLANK('Worksheet 2a'!$D$13),ISBLANK($D25),ISBLANK($E25),ISERROR(VLOOKUP('Worksheet 2a'!$D$13,INDIRECT(VLOOKUP('Crash Summary Worksheet'!$D25,'Crash Types &amp; Calculations'!$M$5:$N$9,2,FALSE)),VLOOKUP('Crash Summary Worksheet'!$E25,'Crash Types &amp; Calculations'!$D$5:$K$25,8,FALSE),FALSE))),"-",VLOOKUP('Worksheet 2a'!$D$13,INDIRECT(VLOOKUP('Crash Summary Worksheet'!$D25,'Crash Types &amp; Calculations'!$M$5:$N$9,2,FALSE)),VLOOKUP('Crash Summary Worksheet'!$E25,'Crash Types &amp; Calculations'!$D$5:$K$25,8,FALSE),FALSE))</f>
        <v>-</v>
      </c>
      <c r="P25" s="311" t="str">
        <f ca="1">IF(OR(ISBLANK('Worksheet 2a'!$D$13),ISBLANK($D25),ISBLANK($E25)),"-",VLOOKUP('Worksheet 2a'!$D$13,INDIRECT(VLOOKUP('Crash Summary Worksheet'!$D25,'Crash Types &amp; Calculations'!$M$5:$N$9,2,FALSE)),MATCH("All",'CMFs Fatal'!$A$1:$T$1,0),FALSE))</f>
        <v>-</v>
      </c>
      <c r="Q25" s="311" t="str">
        <f ca="1">IF(OR(ISBLANK('Worksheet 2a'!$D$13),ISBLANK($D25),ISBLANK($E25),$H25="N",ISBLANK($H25)),"-",VLOOKUP('Worksheet 2a'!$D$13,INDIRECT(VLOOKUP('Crash Summary Worksheet'!$D25,'Crash Types &amp; Calculations'!$M$5:$N$9,2,FALSE)),VLOOKUP("Wet Pavement",'Crash Types &amp; Calculations'!$D$5:$K$25,8,FALSE),FALSE))</f>
        <v>-</v>
      </c>
      <c r="R25" s="312" t="str">
        <f ca="1">IF(OR(ISBLANK('Worksheet 2a'!$D$13),ISBLANK($D25),ISBLANK($E25),$G25="N",ISBLANK($G25)),"-",VLOOKUP('Worksheet 2a'!$D$13,INDIRECT(VLOOKUP('Crash Summary Worksheet'!$D25,'Crash Types &amp; Calculations'!$M$5:$N$9,2,FALSE)),VLOOKUP("Night",'Crash Types &amp; Calculations'!$D$5:$K$25,8,FALSE),FALSE))</f>
        <v>-</v>
      </c>
      <c r="S25" s="309">
        <f>IF(ISBLANK('Worksheet 2a'!$D$13),1,IF(MIN(O25,P25,Q25,R25)=MAX(O25,P25,Q25,R25),MIN(O25,P25,Q25,R25),MIN(O25,P25,Q25,R25)*MAX(O25,P25,Q25,R25)))</f>
        <v>1</v>
      </c>
      <c r="T25" s="314">
        <f t="shared" si="2"/>
        <v>0</v>
      </c>
      <c r="U25" s="310" t="str">
        <f ca="1">IF(OR(ISBLANK('Worksheet 2a'!$D$27),ISBLANK($D25),ISBLANK($E25),ISERROR(VLOOKUP('Worksheet 2a'!$D$27,INDIRECT(VLOOKUP('Crash Summary Worksheet'!$D25,'Crash Types &amp; Calculations'!$M$5:$N$9,2,FALSE)),VLOOKUP('Crash Summary Worksheet'!$E25,'Crash Types &amp; Calculations'!$D$5:$K$25,8,FALSE),FALSE))),"-",VLOOKUP('Worksheet 2a'!$D$27,INDIRECT(VLOOKUP('Crash Summary Worksheet'!$D25,'Crash Types &amp; Calculations'!$M$5:$N$9,2,FALSE)),VLOOKUP('Crash Summary Worksheet'!$E25,'Crash Types &amp; Calculations'!$D$5:$K$25,8,FALSE),FALSE))</f>
        <v>-</v>
      </c>
      <c r="V25" s="311" t="str">
        <f ca="1">IF(OR(ISBLANK('Worksheet 2a'!$D$27),ISBLANK($D25),ISBLANK($E25)),"-",VLOOKUP('Worksheet 2a'!$D$27,INDIRECT(VLOOKUP('Crash Summary Worksheet'!$D25,'Crash Types &amp; Calculations'!$M$5:$N$9,2,FALSE)),MATCH("All",'CMFs Fatal'!$A$1:$T$1,0),FALSE))</f>
        <v>-</v>
      </c>
      <c r="W25" s="311" t="str">
        <f ca="1">IF(OR(ISBLANK('Worksheet 2a'!$D$27),ISBLANK($D25),ISBLANK($E25),$H25="N",ISBLANK($H25)),"-",VLOOKUP('Worksheet 2a'!$D$27,INDIRECT(VLOOKUP('Crash Summary Worksheet'!$D25,'Crash Types &amp; Calculations'!$M$5:$N$9,2,FALSE)),VLOOKUP("Wet Pavement",'Crash Types &amp; Calculations'!$D$5:$K$25,8,FALSE),FALSE))</f>
        <v>-</v>
      </c>
      <c r="X25" s="312" t="str">
        <f ca="1">IF(OR(ISBLANK('Worksheet 2a'!$D$27),ISBLANK($D25),ISBLANK($E25),$G25="N",ISBLANK($G25)),"-",VLOOKUP('Worksheet 2a'!$D$27,INDIRECT(VLOOKUP('Crash Summary Worksheet'!$D25,'Crash Types &amp; Calculations'!$M$5:$N$9,2,FALSE)),VLOOKUP("Night",'Crash Types &amp; Calculations'!$D$5:$K$25,8,FALSE),FALSE))</f>
        <v>-</v>
      </c>
      <c r="Y25" s="309">
        <f>IF(ISBLANK('Worksheet 2a'!$D$27),1,IF(MIN(U25,V25,W25,X25)=MAX(U25,V25,W25,X25),MIN(U25,V25,W25,X25),MIN(U25,V25,W25,X25)*MAX(U25,V25,W25,X25)))</f>
        <v>1</v>
      </c>
      <c r="Z25" s="314">
        <f t="shared" si="3"/>
        <v>0</v>
      </c>
      <c r="AA25" s="310" t="str">
        <f ca="1">IF(OR(ISBLANK('Worksheet 2a'!$D$41),ISBLANK($D25),ISBLANK($E25),ISERROR(VLOOKUP('Worksheet 2a'!$D$41,INDIRECT(VLOOKUP('Crash Summary Worksheet'!$D25,'Crash Types &amp; Calculations'!$M$5:$N$9,2,FALSE)),VLOOKUP('Crash Summary Worksheet'!$E25,'Crash Types &amp; Calculations'!$D$5:$K$25,8,FALSE),FALSE))),"-",VLOOKUP('Worksheet 2a'!$D$41,INDIRECT(VLOOKUP('Crash Summary Worksheet'!$D25,'Crash Types &amp; Calculations'!$M$5:$N$9,2,FALSE)),VLOOKUP('Crash Summary Worksheet'!$E25,'Crash Types &amp; Calculations'!$D$5:$K$25,8,FALSE),FALSE))</f>
        <v>-</v>
      </c>
      <c r="AB25" s="311" t="str">
        <f ca="1">IF(OR(ISBLANK('Worksheet 2a'!$D$41),ISBLANK($D25),ISBLANK($E25)),"-",VLOOKUP('Worksheet 2a'!$D$41,INDIRECT(VLOOKUP('Crash Summary Worksheet'!$D25,'Crash Types &amp; Calculations'!$M$5:$N$9,2,FALSE)),MATCH("All",'CMFs Fatal'!$A$1:$T$1,0),FALSE))</f>
        <v>-</v>
      </c>
      <c r="AC25" s="311" t="str">
        <f ca="1">IF(OR(ISBLANK('Worksheet 2a'!$D$41),ISBLANK($D25),ISBLANK($E25),$H25="N",ISBLANK($H25)),"-",VLOOKUP('Worksheet 2a'!$D$41,INDIRECT(VLOOKUP('Crash Summary Worksheet'!$D25,'Crash Types &amp; Calculations'!$M$5:$N$9,2,FALSE)),VLOOKUP("Wet Pavement",'Crash Types &amp; Calculations'!$D$5:$K$25,8,FALSE),FALSE))</f>
        <v>-</v>
      </c>
      <c r="AD25" s="313" t="str">
        <f ca="1">IF(OR(ISBLANK('Worksheet 2a'!$D$41),ISBLANK($D25),ISBLANK($E25),$G25="N",ISBLANK($G25)),"-",VLOOKUP('Worksheet 2a'!$D$41,INDIRECT(VLOOKUP('Crash Summary Worksheet'!$D25,'Crash Types &amp; Calculations'!$M$5:$N$9,2,FALSE)),VLOOKUP("Night",'Crash Types &amp; Calculations'!$D$5:$K$25,8,FALSE),FALSE))</f>
        <v>-</v>
      </c>
      <c r="AE25" s="309">
        <f>IF(ISBLANK('Worksheet 2a'!$D$41),1,IF(MIN(AA25,AB25,AC25,AD25)=MAX(AA25,AB25,AC25,AD25),MIN(AA25,AB25,AC25,AD25),MIN(AA25,AB25,AC25,AD25)*MAX(AA25,AB25,AC25,AD25)))</f>
        <v>1</v>
      </c>
      <c r="AF25" s="314">
        <f t="shared" si="4"/>
        <v>0</v>
      </c>
      <c r="AG25" s="310" t="str">
        <f ca="1">IF(OR(ISBLANK('Worksheet 2b'!$D$13),ISBLANK($D25),ISBLANK($E25),ISERROR(VLOOKUP('Worksheet 2b'!$D$13,INDIRECT(VLOOKUP('Crash Summary Worksheet'!$D25,'Crash Types &amp; Calculations'!$M$5:$N$9,2,FALSE)),VLOOKUP('Crash Summary Worksheet'!$E25,'Crash Types &amp; Calculations'!$D$5:$K$25,8,FALSE),FALSE))),"-",VLOOKUP('Worksheet 2b'!$D$13,INDIRECT(VLOOKUP('Crash Summary Worksheet'!$D25,'Crash Types &amp; Calculations'!$M$5:$N$9,2,FALSE)),VLOOKUP('Crash Summary Worksheet'!$E25,'Crash Types &amp; Calculations'!$D$5:$K$25,8,FALSE),FALSE))</f>
        <v>-</v>
      </c>
      <c r="AH25" s="311" t="str">
        <f ca="1">IF(OR(ISBLANK('Worksheet 2b'!$D$13),ISBLANK($D25),ISBLANK($E25)),"-",VLOOKUP('Worksheet 2b'!$D$13,INDIRECT(VLOOKUP('Crash Summary Worksheet'!$D25,'Crash Types &amp; Calculations'!$M$5:$N$9,2,FALSE)),MATCH("All",'CMFs Fatal'!$A$1:$T$1,0),FALSE))</f>
        <v>-</v>
      </c>
      <c r="AI25" s="311" t="str">
        <f ca="1">IF(OR(ISBLANK('Worksheet 2b'!$D$13),ISBLANK($D25),ISBLANK($E25),$H25="N",ISBLANK($H25)),"-",VLOOKUP('Worksheet 2b'!$D$13,INDIRECT(VLOOKUP('Crash Summary Worksheet'!$D25,'Crash Types &amp; Calculations'!$M$5:$N$9,2,FALSE)),VLOOKUP("Wet Pavement",'Crash Types &amp; Calculations'!$D$5:$K$25,8,FALSE),FALSE))</f>
        <v>-</v>
      </c>
      <c r="AJ25" s="312" t="str">
        <f ca="1">IF(OR(ISBLANK('Worksheet 2b'!$D$13),ISBLANK($D25),ISBLANK($E25),$G25="N",ISBLANK($G25)),"-",VLOOKUP('Worksheet 2b'!$D$13,INDIRECT(VLOOKUP('Crash Summary Worksheet'!$D25,'Crash Types &amp; Calculations'!$M$5:$N$9,2,FALSE)),VLOOKUP("Night",'Crash Types &amp; Calculations'!$D$5:$K$25,8,FALSE),FALSE))</f>
        <v>-</v>
      </c>
      <c r="AK25" s="309">
        <f>IF(ISBLANK('Worksheet 2b'!$D$13),1,IF(MIN(AG25,AH25,AI25,AJ25)=MAX(AG25,AH25,AI25,AJ25),MIN(AG25,AH25,AI25,AJ25),MIN(AG25,AH25,AI25,AJ25)*MAX(AG25,AH25,AI25,AJ25)))</f>
        <v>1</v>
      </c>
      <c r="AL25" s="314">
        <f t="shared" si="5"/>
        <v>0</v>
      </c>
      <c r="AM25" s="310" t="str">
        <f ca="1">IF(OR(ISBLANK('Worksheet 2b'!$D$27),ISBLANK($D25),ISBLANK($E25),ISERROR(VLOOKUP('Worksheet 2b'!$D$27,INDIRECT(VLOOKUP('Crash Summary Worksheet'!$D25,'Crash Types &amp; Calculations'!$M$5:$N$9,2,FALSE)),VLOOKUP('Crash Summary Worksheet'!$E25,'Crash Types &amp; Calculations'!$D$5:$K$25,8,FALSE),FALSE))),"-",VLOOKUP('Worksheet 2b'!$D$27,INDIRECT(VLOOKUP('Crash Summary Worksheet'!$D25,'Crash Types &amp; Calculations'!$M$5:$N$9,2,FALSE)),VLOOKUP('Crash Summary Worksheet'!$E25,'Crash Types &amp; Calculations'!$D$5:$K$25,8,FALSE),FALSE))</f>
        <v>-</v>
      </c>
      <c r="AN25" s="311" t="str">
        <f ca="1">IF(OR(ISBLANK('Worksheet 2b'!$D$27),ISBLANK($D25),ISBLANK($E25)),"-",VLOOKUP('Worksheet 2b'!$D$27,INDIRECT(VLOOKUP('Crash Summary Worksheet'!$D25,'Crash Types &amp; Calculations'!$M$5:$N$9,2,FALSE)),MATCH("All",'CMFs Fatal'!$A$1:$T$1,0),FALSE))</f>
        <v>-</v>
      </c>
      <c r="AO25" s="311" t="str">
        <f ca="1">IF(OR(ISBLANK('Worksheet 2b'!$D$27),ISBLANK($D25),ISBLANK($E25),$H25="N",ISBLANK($H25)),"-",VLOOKUP('Worksheet 2b'!$D$27,INDIRECT(VLOOKUP('Crash Summary Worksheet'!$D25,'Crash Types &amp; Calculations'!$M$5:$N$9,2,FALSE)),VLOOKUP("Wet Pavement",'Crash Types &amp; Calculations'!$D$5:$K$25,8,FALSE),FALSE))</f>
        <v>-</v>
      </c>
      <c r="AP25" s="312" t="str">
        <f ca="1">IF(OR(ISBLANK('Worksheet 2b'!$D$27),ISBLANK($D25),ISBLANK($E25),$G25="N",ISBLANK($G25)),"-",VLOOKUP('Worksheet 2b'!$D$27,INDIRECT(VLOOKUP('Crash Summary Worksheet'!$D25,'Crash Types &amp; Calculations'!$M$5:$N$9,2,FALSE)),VLOOKUP("Night",'Crash Types &amp; Calculations'!$D$5:$K$25,8,FALSE),FALSE))</f>
        <v>-</v>
      </c>
      <c r="AQ25" s="309">
        <f>IF(ISBLANK('Worksheet 2b'!$D$27),1,IF(MIN(AM25,AN25,AO25,AP25)=MAX(AM25,AN25,AO25,AP25),MIN(AM25,AN25,AO25,AP25),MIN(AM25,AN25,AO25,AP25)*MAX(AM25,AN25,AO25,AP25)))</f>
        <v>1</v>
      </c>
      <c r="AR25" s="314">
        <f t="shared" si="6"/>
        <v>0</v>
      </c>
      <c r="AS25" s="310" t="str">
        <f ca="1">IF(OR(ISBLANK('Worksheet 2b'!$D$41),ISBLANK($D25),ISBLANK($E25),ISERROR(VLOOKUP('Worksheet 2b'!$D$41,INDIRECT(VLOOKUP('Crash Summary Worksheet'!$D25,'Crash Types &amp; Calculations'!$M$5:$N$9,2,FALSE)),VLOOKUP('Crash Summary Worksheet'!$E25,'Crash Types &amp; Calculations'!$D$5:$K$25,8,FALSE),FALSE))),"-",VLOOKUP('Worksheet 2b'!$D$41,INDIRECT(VLOOKUP('Crash Summary Worksheet'!$D25,'Crash Types &amp; Calculations'!$M$5:$N$9,2,FALSE)),VLOOKUP('Crash Summary Worksheet'!$E25,'Crash Types &amp; Calculations'!$D$5:$K$25,8,FALSE),FALSE))</f>
        <v>-</v>
      </c>
      <c r="AT25" s="311" t="str">
        <f ca="1">IF(OR(ISBLANK('Worksheet 2b'!$D$41),ISBLANK($D25),ISBLANK($E25)),"-",VLOOKUP('Worksheet 2b'!$D$41,INDIRECT(VLOOKUP('Crash Summary Worksheet'!$D25,'Crash Types &amp; Calculations'!$M$5:$N$9,2,FALSE)),MATCH("All",'CMFs Fatal'!$A$1:$T$1,0),FALSE))</f>
        <v>-</v>
      </c>
      <c r="AU25" s="311" t="str">
        <f ca="1">IF(OR(ISBLANK('Worksheet 2b'!$D$41),ISBLANK($D25),ISBLANK($E25),$H25="N",ISBLANK($H25)),"-",VLOOKUP('Worksheet 2b'!$D$41,INDIRECT(VLOOKUP('Crash Summary Worksheet'!$D25,'Crash Types &amp; Calculations'!$M$5:$N$9,2,FALSE)),VLOOKUP("Wet Pavement",'Crash Types &amp; Calculations'!$D$5:$K$25,8,FALSE),FALSE))</f>
        <v>-</v>
      </c>
      <c r="AV25" s="313" t="str">
        <f ca="1">IF(OR(ISBLANK('Worksheet 2b'!$D$41),ISBLANK($D25),ISBLANK($E25),$G25="N",ISBLANK($G25)),"-",VLOOKUP('Worksheet 2b'!$D$41,INDIRECT(VLOOKUP('Crash Summary Worksheet'!$D25,'Crash Types &amp; Calculations'!$M$5:$N$9,2,FALSE)),VLOOKUP("Night",'Crash Types &amp; Calculations'!$D$5:$K$25,8,FALSE),FALSE))</f>
        <v>-</v>
      </c>
      <c r="AW25" s="309">
        <f>IF(ISBLANK('Worksheet 2b'!$D$41),1,IF(MIN(AS25,AT25,AU25,AV25)=MAX(AS25,AT25,AU25,AV25),MIN(AS25,AT25,AU25,AV25),MIN(AS25,AT25,AU25,AV25)*MAX(AS25,AT25,AU25,AV25)))</f>
        <v>1</v>
      </c>
      <c r="AX25" s="314">
        <f t="shared" si="7"/>
        <v>0</v>
      </c>
      <c r="BD25" s="175"/>
      <c r="BE25" s="175"/>
      <c r="BF25" s="175"/>
    </row>
    <row r="26" spans="1:58" ht="12.75" customHeight="1" x14ac:dyDescent="0.3">
      <c r="A26" s="684">
        <v>21</v>
      </c>
      <c r="B26" s="139">
        <v>9999021</v>
      </c>
      <c r="C26" s="140">
        <v>43076</v>
      </c>
      <c r="D26" s="138" t="s">
        <v>535</v>
      </c>
      <c r="E26" s="138" t="s">
        <v>54</v>
      </c>
      <c r="F26" s="138" t="s">
        <v>538</v>
      </c>
      <c r="G26" s="139" t="s">
        <v>530</v>
      </c>
      <c r="H26" s="139" t="s">
        <v>530</v>
      </c>
      <c r="I26" s="139" t="s">
        <v>530</v>
      </c>
      <c r="J26" s="139" t="s">
        <v>530</v>
      </c>
      <c r="K26" s="138" t="s">
        <v>548</v>
      </c>
      <c r="L26" s="141"/>
      <c r="M26" s="315">
        <f t="shared" si="0"/>
        <v>0</v>
      </c>
      <c r="N26" s="316">
        <f t="shared" si="1"/>
        <v>1</v>
      </c>
      <c r="O26" s="310" t="str">
        <f ca="1">IF(OR(ISBLANK('Worksheet 2a'!$D$13),ISBLANK($D26),ISBLANK($E26),ISERROR(VLOOKUP('Worksheet 2a'!$D$13,INDIRECT(VLOOKUP('Crash Summary Worksheet'!$D26,'Crash Types &amp; Calculations'!$M$5:$N$9,2,FALSE)),VLOOKUP('Crash Summary Worksheet'!$E26,'Crash Types &amp; Calculations'!$D$5:$K$25,8,FALSE),FALSE))),"-",VLOOKUP('Worksheet 2a'!$D$13,INDIRECT(VLOOKUP('Crash Summary Worksheet'!$D26,'Crash Types &amp; Calculations'!$M$5:$N$9,2,FALSE)),VLOOKUP('Crash Summary Worksheet'!$E26,'Crash Types &amp; Calculations'!$D$5:$K$25,8,FALSE),FALSE))</f>
        <v>-</v>
      </c>
      <c r="P26" s="311" t="str">
        <f ca="1">IF(OR(ISBLANK('Worksheet 2a'!$D$13),ISBLANK($D26),ISBLANK($E26)),"-",VLOOKUP('Worksheet 2a'!$D$13,INDIRECT(VLOOKUP('Crash Summary Worksheet'!$D26,'Crash Types &amp; Calculations'!$M$5:$N$9,2,FALSE)),MATCH("All",'CMFs Fatal'!$A$1:$T$1,0),FALSE))</f>
        <v>-</v>
      </c>
      <c r="Q26" s="311" t="str">
        <f ca="1">IF(OR(ISBLANK('Worksheet 2a'!$D$13),ISBLANK($D26),ISBLANK($E26),$H26="N",ISBLANK($H26)),"-",VLOOKUP('Worksheet 2a'!$D$13,INDIRECT(VLOOKUP('Crash Summary Worksheet'!$D26,'Crash Types &amp; Calculations'!$M$5:$N$9,2,FALSE)),VLOOKUP("Wet Pavement",'Crash Types &amp; Calculations'!$D$5:$K$25,8,FALSE),FALSE))</f>
        <v>-</v>
      </c>
      <c r="R26" s="312" t="str">
        <f ca="1">IF(OR(ISBLANK('Worksheet 2a'!$D$13),ISBLANK($D26),ISBLANK($E26),$G26="N",ISBLANK($G26)),"-",VLOOKUP('Worksheet 2a'!$D$13,INDIRECT(VLOOKUP('Crash Summary Worksheet'!$D26,'Crash Types &amp; Calculations'!$M$5:$N$9,2,FALSE)),VLOOKUP("Night",'Crash Types &amp; Calculations'!$D$5:$K$25,8,FALSE),FALSE))</f>
        <v>-</v>
      </c>
      <c r="S26" s="309">
        <f>IF(ISBLANK('Worksheet 2a'!$D$13),1,IF(MIN(O26,P26,Q26,R26)=MAX(O26,P26,Q26,R26),MIN(O26,P26,Q26,R26),MIN(O26,P26,Q26,R26)*MAX(O26,P26,Q26,R26)))</f>
        <v>1</v>
      </c>
      <c r="T26" s="314">
        <f t="shared" si="2"/>
        <v>0</v>
      </c>
      <c r="U26" s="310" t="str">
        <f ca="1">IF(OR(ISBLANK('Worksheet 2a'!$D$27),ISBLANK($D26),ISBLANK($E26),ISERROR(VLOOKUP('Worksheet 2a'!$D$27,INDIRECT(VLOOKUP('Crash Summary Worksheet'!$D26,'Crash Types &amp; Calculations'!$M$5:$N$9,2,FALSE)),VLOOKUP('Crash Summary Worksheet'!$E26,'Crash Types &amp; Calculations'!$D$5:$K$25,8,FALSE),FALSE))),"-",VLOOKUP('Worksheet 2a'!$D$27,INDIRECT(VLOOKUP('Crash Summary Worksheet'!$D26,'Crash Types &amp; Calculations'!$M$5:$N$9,2,FALSE)),VLOOKUP('Crash Summary Worksheet'!$E26,'Crash Types &amp; Calculations'!$D$5:$K$25,8,FALSE),FALSE))</f>
        <v>-</v>
      </c>
      <c r="V26" s="311" t="str">
        <f ca="1">IF(OR(ISBLANK('Worksheet 2a'!$D$27),ISBLANK($D26),ISBLANK($E26)),"-",VLOOKUP('Worksheet 2a'!$D$27,INDIRECT(VLOOKUP('Crash Summary Worksheet'!$D26,'Crash Types &amp; Calculations'!$M$5:$N$9,2,FALSE)),MATCH("All",'CMFs Fatal'!$A$1:$T$1,0),FALSE))</f>
        <v>-</v>
      </c>
      <c r="W26" s="311" t="str">
        <f ca="1">IF(OR(ISBLANK('Worksheet 2a'!$D$27),ISBLANK($D26),ISBLANK($E26),$H26="N",ISBLANK($H26)),"-",VLOOKUP('Worksheet 2a'!$D$27,INDIRECT(VLOOKUP('Crash Summary Worksheet'!$D26,'Crash Types &amp; Calculations'!$M$5:$N$9,2,FALSE)),VLOOKUP("Wet Pavement",'Crash Types &amp; Calculations'!$D$5:$K$25,8,FALSE),FALSE))</f>
        <v>-</v>
      </c>
      <c r="X26" s="312" t="str">
        <f ca="1">IF(OR(ISBLANK('Worksheet 2a'!$D$27),ISBLANK($D26),ISBLANK($E26),$G26="N",ISBLANK($G26)),"-",VLOOKUP('Worksheet 2a'!$D$27,INDIRECT(VLOOKUP('Crash Summary Worksheet'!$D26,'Crash Types &amp; Calculations'!$M$5:$N$9,2,FALSE)),VLOOKUP("Night",'Crash Types &amp; Calculations'!$D$5:$K$25,8,FALSE),FALSE))</f>
        <v>-</v>
      </c>
      <c r="Y26" s="309">
        <f>IF(ISBLANK('Worksheet 2a'!$D$27),1,IF(MIN(U26,V26,W26,X26)=MAX(U26,V26,W26,X26),MIN(U26,V26,W26,X26),MIN(U26,V26,W26,X26)*MAX(U26,V26,W26,X26)))</f>
        <v>1</v>
      </c>
      <c r="Z26" s="314">
        <f t="shared" si="3"/>
        <v>0</v>
      </c>
      <c r="AA26" s="310" t="str">
        <f ca="1">IF(OR(ISBLANK('Worksheet 2a'!$D$41),ISBLANK($D26),ISBLANK($E26),ISERROR(VLOOKUP('Worksheet 2a'!$D$41,INDIRECT(VLOOKUP('Crash Summary Worksheet'!$D26,'Crash Types &amp; Calculations'!$M$5:$N$9,2,FALSE)),VLOOKUP('Crash Summary Worksheet'!$E26,'Crash Types &amp; Calculations'!$D$5:$K$25,8,FALSE),FALSE))),"-",VLOOKUP('Worksheet 2a'!$D$41,INDIRECT(VLOOKUP('Crash Summary Worksheet'!$D26,'Crash Types &amp; Calculations'!$M$5:$N$9,2,FALSE)),VLOOKUP('Crash Summary Worksheet'!$E26,'Crash Types &amp; Calculations'!$D$5:$K$25,8,FALSE),FALSE))</f>
        <v>-</v>
      </c>
      <c r="AB26" s="311" t="str">
        <f ca="1">IF(OR(ISBLANK('Worksheet 2a'!$D$41),ISBLANK($D26),ISBLANK($E26)),"-",VLOOKUP('Worksheet 2a'!$D$41,INDIRECT(VLOOKUP('Crash Summary Worksheet'!$D26,'Crash Types &amp; Calculations'!$M$5:$N$9,2,FALSE)),MATCH("All",'CMFs Fatal'!$A$1:$T$1,0),FALSE))</f>
        <v>-</v>
      </c>
      <c r="AC26" s="311" t="str">
        <f ca="1">IF(OR(ISBLANK('Worksheet 2a'!$D$41),ISBLANK($D26),ISBLANK($E26),$H26="N",ISBLANK($H26)),"-",VLOOKUP('Worksheet 2a'!$D$41,INDIRECT(VLOOKUP('Crash Summary Worksheet'!$D26,'Crash Types &amp; Calculations'!$M$5:$N$9,2,FALSE)),VLOOKUP("Wet Pavement",'Crash Types &amp; Calculations'!$D$5:$K$25,8,FALSE),FALSE))</f>
        <v>-</v>
      </c>
      <c r="AD26" s="313" t="str">
        <f ca="1">IF(OR(ISBLANK('Worksheet 2a'!$D$41),ISBLANK($D26),ISBLANK($E26),$G26="N",ISBLANK($G26)),"-",VLOOKUP('Worksheet 2a'!$D$41,INDIRECT(VLOOKUP('Crash Summary Worksheet'!$D26,'Crash Types &amp; Calculations'!$M$5:$N$9,2,FALSE)),VLOOKUP("Night",'Crash Types &amp; Calculations'!$D$5:$K$25,8,FALSE),FALSE))</f>
        <v>-</v>
      </c>
      <c r="AE26" s="309">
        <f>IF(ISBLANK('Worksheet 2a'!$D$41),1,IF(MIN(AA26,AB26,AC26,AD26)=MAX(AA26,AB26,AC26,AD26),MIN(AA26,AB26,AC26,AD26),MIN(AA26,AB26,AC26,AD26)*MAX(AA26,AB26,AC26,AD26)))</f>
        <v>1</v>
      </c>
      <c r="AF26" s="314">
        <f t="shared" si="4"/>
        <v>0</v>
      </c>
      <c r="AG26" s="310" t="str">
        <f ca="1">IF(OR(ISBLANK('Worksheet 2b'!$D$13),ISBLANK($D26),ISBLANK($E26),ISERROR(VLOOKUP('Worksheet 2b'!$D$13,INDIRECT(VLOOKUP('Crash Summary Worksheet'!$D26,'Crash Types &amp; Calculations'!$M$5:$N$9,2,FALSE)),VLOOKUP('Crash Summary Worksheet'!$E26,'Crash Types &amp; Calculations'!$D$5:$K$25,8,FALSE),FALSE))),"-",VLOOKUP('Worksheet 2b'!$D$13,INDIRECT(VLOOKUP('Crash Summary Worksheet'!$D26,'Crash Types &amp; Calculations'!$M$5:$N$9,2,FALSE)),VLOOKUP('Crash Summary Worksheet'!$E26,'Crash Types &amp; Calculations'!$D$5:$K$25,8,FALSE),FALSE))</f>
        <v>-</v>
      </c>
      <c r="AH26" s="311" t="str">
        <f ca="1">IF(OR(ISBLANK('Worksheet 2b'!$D$13),ISBLANK($D26),ISBLANK($E26)),"-",VLOOKUP('Worksheet 2b'!$D$13,INDIRECT(VLOOKUP('Crash Summary Worksheet'!$D26,'Crash Types &amp; Calculations'!$M$5:$N$9,2,FALSE)),MATCH("All",'CMFs Fatal'!$A$1:$T$1,0),FALSE))</f>
        <v>-</v>
      </c>
      <c r="AI26" s="311" t="str">
        <f ca="1">IF(OR(ISBLANK('Worksheet 2b'!$D$13),ISBLANK($D26),ISBLANK($E26),$H26="N",ISBLANK($H26)),"-",VLOOKUP('Worksheet 2b'!$D$13,INDIRECT(VLOOKUP('Crash Summary Worksheet'!$D26,'Crash Types &amp; Calculations'!$M$5:$N$9,2,FALSE)),VLOOKUP("Wet Pavement",'Crash Types &amp; Calculations'!$D$5:$K$25,8,FALSE),FALSE))</f>
        <v>-</v>
      </c>
      <c r="AJ26" s="312" t="str">
        <f ca="1">IF(OR(ISBLANK('Worksheet 2b'!$D$13),ISBLANK($D26),ISBLANK($E26),$G26="N",ISBLANK($G26)),"-",VLOOKUP('Worksheet 2b'!$D$13,INDIRECT(VLOOKUP('Crash Summary Worksheet'!$D26,'Crash Types &amp; Calculations'!$M$5:$N$9,2,FALSE)),VLOOKUP("Night",'Crash Types &amp; Calculations'!$D$5:$K$25,8,FALSE),FALSE))</f>
        <v>-</v>
      </c>
      <c r="AK26" s="309">
        <f>IF(ISBLANK('Worksheet 2b'!$D$13),1,IF(MIN(AG26,AH26,AI26,AJ26)=MAX(AG26,AH26,AI26,AJ26),MIN(AG26,AH26,AI26,AJ26),MIN(AG26,AH26,AI26,AJ26)*MAX(AG26,AH26,AI26,AJ26)))</f>
        <v>1</v>
      </c>
      <c r="AL26" s="314">
        <f t="shared" si="5"/>
        <v>0</v>
      </c>
      <c r="AM26" s="310" t="str">
        <f ca="1">IF(OR(ISBLANK('Worksheet 2b'!$D$27),ISBLANK($D26),ISBLANK($E26),ISERROR(VLOOKUP('Worksheet 2b'!$D$27,INDIRECT(VLOOKUP('Crash Summary Worksheet'!$D26,'Crash Types &amp; Calculations'!$M$5:$N$9,2,FALSE)),VLOOKUP('Crash Summary Worksheet'!$E26,'Crash Types &amp; Calculations'!$D$5:$K$25,8,FALSE),FALSE))),"-",VLOOKUP('Worksheet 2b'!$D$27,INDIRECT(VLOOKUP('Crash Summary Worksheet'!$D26,'Crash Types &amp; Calculations'!$M$5:$N$9,2,FALSE)),VLOOKUP('Crash Summary Worksheet'!$E26,'Crash Types &amp; Calculations'!$D$5:$K$25,8,FALSE),FALSE))</f>
        <v>-</v>
      </c>
      <c r="AN26" s="311" t="str">
        <f ca="1">IF(OR(ISBLANK('Worksheet 2b'!$D$27),ISBLANK($D26),ISBLANK($E26)),"-",VLOOKUP('Worksheet 2b'!$D$27,INDIRECT(VLOOKUP('Crash Summary Worksheet'!$D26,'Crash Types &amp; Calculations'!$M$5:$N$9,2,FALSE)),MATCH("All",'CMFs Fatal'!$A$1:$T$1,0),FALSE))</f>
        <v>-</v>
      </c>
      <c r="AO26" s="311" t="str">
        <f ca="1">IF(OR(ISBLANK('Worksheet 2b'!$D$27),ISBLANK($D26),ISBLANK($E26),$H26="N",ISBLANK($H26)),"-",VLOOKUP('Worksheet 2b'!$D$27,INDIRECT(VLOOKUP('Crash Summary Worksheet'!$D26,'Crash Types &amp; Calculations'!$M$5:$N$9,2,FALSE)),VLOOKUP("Wet Pavement",'Crash Types &amp; Calculations'!$D$5:$K$25,8,FALSE),FALSE))</f>
        <v>-</v>
      </c>
      <c r="AP26" s="312" t="str">
        <f ca="1">IF(OR(ISBLANK('Worksheet 2b'!$D$27),ISBLANK($D26),ISBLANK($E26),$G26="N",ISBLANK($G26)),"-",VLOOKUP('Worksheet 2b'!$D$27,INDIRECT(VLOOKUP('Crash Summary Worksheet'!$D26,'Crash Types &amp; Calculations'!$M$5:$N$9,2,FALSE)),VLOOKUP("Night",'Crash Types &amp; Calculations'!$D$5:$K$25,8,FALSE),FALSE))</f>
        <v>-</v>
      </c>
      <c r="AQ26" s="309">
        <f>IF(ISBLANK('Worksheet 2b'!$D$27),1,IF(MIN(AM26,AN26,AO26,AP26)=MAX(AM26,AN26,AO26,AP26),MIN(AM26,AN26,AO26,AP26),MIN(AM26,AN26,AO26,AP26)*MAX(AM26,AN26,AO26,AP26)))</f>
        <v>1</v>
      </c>
      <c r="AR26" s="314">
        <f t="shared" si="6"/>
        <v>0</v>
      </c>
      <c r="AS26" s="310" t="str">
        <f ca="1">IF(OR(ISBLANK('Worksheet 2b'!$D$41),ISBLANK($D26),ISBLANK($E26),ISERROR(VLOOKUP('Worksheet 2b'!$D$41,INDIRECT(VLOOKUP('Crash Summary Worksheet'!$D26,'Crash Types &amp; Calculations'!$M$5:$N$9,2,FALSE)),VLOOKUP('Crash Summary Worksheet'!$E26,'Crash Types &amp; Calculations'!$D$5:$K$25,8,FALSE),FALSE))),"-",VLOOKUP('Worksheet 2b'!$D$41,INDIRECT(VLOOKUP('Crash Summary Worksheet'!$D26,'Crash Types &amp; Calculations'!$M$5:$N$9,2,FALSE)),VLOOKUP('Crash Summary Worksheet'!$E26,'Crash Types &amp; Calculations'!$D$5:$K$25,8,FALSE),FALSE))</f>
        <v>-</v>
      </c>
      <c r="AT26" s="311" t="str">
        <f ca="1">IF(OR(ISBLANK('Worksheet 2b'!$D$41),ISBLANK($D26),ISBLANK($E26)),"-",VLOOKUP('Worksheet 2b'!$D$41,INDIRECT(VLOOKUP('Crash Summary Worksheet'!$D26,'Crash Types &amp; Calculations'!$M$5:$N$9,2,FALSE)),MATCH("All",'CMFs Fatal'!$A$1:$T$1,0),FALSE))</f>
        <v>-</v>
      </c>
      <c r="AU26" s="311" t="str">
        <f ca="1">IF(OR(ISBLANK('Worksheet 2b'!$D$41),ISBLANK($D26),ISBLANK($E26),$H26="N",ISBLANK($H26)),"-",VLOOKUP('Worksheet 2b'!$D$41,INDIRECT(VLOOKUP('Crash Summary Worksheet'!$D26,'Crash Types &amp; Calculations'!$M$5:$N$9,2,FALSE)),VLOOKUP("Wet Pavement",'Crash Types &amp; Calculations'!$D$5:$K$25,8,FALSE),FALSE))</f>
        <v>-</v>
      </c>
      <c r="AV26" s="313" t="str">
        <f ca="1">IF(OR(ISBLANK('Worksheet 2b'!$D$41),ISBLANK($D26),ISBLANK($E26),$G26="N",ISBLANK($G26)),"-",VLOOKUP('Worksheet 2b'!$D$41,INDIRECT(VLOOKUP('Crash Summary Worksheet'!$D26,'Crash Types &amp; Calculations'!$M$5:$N$9,2,FALSE)),VLOOKUP("Night",'Crash Types &amp; Calculations'!$D$5:$K$25,8,FALSE),FALSE))</f>
        <v>-</v>
      </c>
      <c r="AW26" s="309">
        <f>IF(ISBLANK('Worksheet 2b'!$D$41),1,IF(MIN(AS26,AT26,AU26,AV26)=MAX(AS26,AT26,AU26,AV26),MIN(AS26,AT26,AU26,AV26),MIN(AS26,AT26,AU26,AV26)*MAX(AS26,AT26,AU26,AV26)))</f>
        <v>1</v>
      </c>
      <c r="AX26" s="314">
        <f t="shared" si="7"/>
        <v>0</v>
      </c>
      <c r="BD26" s="175"/>
      <c r="BE26" s="175"/>
      <c r="BF26" s="175"/>
    </row>
    <row r="27" spans="1:58" ht="12.75" customHeight="1" x14ac:dyDescent="0.2">
      <c r="A27" s="684">
        <v>22</v>
      </c>
      <c r="B27" s="139">
        <v>9999022</v>
      </c>
      <c r="C27" s="140">
        <v>43266</v>
      </c>
      <c r="D27" s="138" t="s">
        <v>535</v>
      </c>
      <c r="E27" s="138" t="s">
        <v>57</v>
      </c>
      <c r="F27" s="138" t="s">
        <v>538</v>
      </c>
      <c r="G27" s="139" t="s">
        <v>529</v>
      </c>
      <c r="H27" s="139" t="s">
        <v>530</v>
      </c>
      <c r="I27" s="139" t="s">
        <v>530</v>
      </c>
      <c r="J27" s="139" t="s">
        <v>530</v>
      </c>
      <c r="K27" s="138" t="s">
        <v>548</v>
      </c>
      <c r="L27" s="141"/>
      <c r="M27" s="315">
        <f t="shared" si="0"/>
        <v>0</v>
      </c>
      <c r="N27" s="316">
        <f t="shared" si="1"/>
        <v>1</v>
      </c>
      <c r="O27" s="310" t="str">
        <f ca="1">IF(OR(ISBLANK('Worksheet 2a'!$D$13),ISBLANK($D27),ISBLANK($E27),ISERROR(VLOOKUP('Worksheet 2a'!$D$13,INDIRECT(VLOOKUP('Crash Summary Worksheet'!$D27,'Crash Types &amp; Calculations'!$M$5:$N$9,2,FALSE)),VLOOKUP('Crash Summary Worksheet'!$E27,'Crash Types &amp; Calculations'!$D$5:$K$25,8,FALSE),FALSE))),"-",VLOOKUP('Worksheet 2a'!$D$13,INDIRECT(VLOOKUP('Crash Summary Worksheet'!$D27,'Crash Types &amp; Calculations'!$M$5:$N$9,2,FALSE)),VLOOKUP('Crash Summary Worksheet'!$E27,'Crash Types &amp; Calculations'!$D$5:$K$25,8,FALSE),FALSE))</f>
        <v>-</v>
      </c>
      <c r="P27" s="311" t="str">
        <f ca="1">IF(OR(ISBLANK('Worksheet 2a'!$D$13),ISBLANK($D27),ISBLANK($E27)),"-",VLOOKUP('Worksheet 2a'!$D$13,INDIRECT(VLOOKUP('Crash Summary Worksheet'!$D27,'Crash Types &amp; Calculations'!$M$5:$N$9,2,FALSE)),MATCH("All",'CMFs Fatal'!$A$1:$T$1,0),FALSE))</f>
        <v>-</v>
      </c>
      <c r="Q27" s="311" t="str">
        <f ca="1">IF(OR(ISBLANK('Worksheet 2a'!$D$13),ISBLANK($D27),ISBLANK($E27),$H27="N",ISBLANK($H27)),"-",VLOOKUP('Worksheet 2a'!$D$13,INDIRECT(VLOOKUP('Crash Summary Worksheet'!$D27,'Crash Types &amp; Calculations'!$M$5:$N$9,2,FALSE)),VLOOKUP("Wet Pavement",'Crash Types &amp; Calculations'!$D$5:$K$25,8,FALSE),FALSE))</f>
        <v>-</v>
      </c>
      <c r="R27" s="312" t="str">
        <f ca="1">IF(OR(ISBLANK('Worksheet 2a'!$D$13),ISBLANK($D27),ISBLANK($E27),$G27="N",ISBLANK($G27)),"-",VLOOKUP('Worksheet 2a'!$D$13,INDIRECT(VLOOKUP('Crash Summary Worksheet'!$D27,'Crash Types &amp; Calculations'!$M$5:$N$9,2,FALSE)),VLOOKUP("Night",'Crash Types &amp; Calculations'!$D$5:$K$25,8,FALSE),FALSE))</f>
        <v>-</v>
      </c>
      <c r="S27" s="309">
        <f>IF(ISBLANK('Worksheet 2a'!$D$13),1,IF(MIN(O27,P27,Q27,R27)=MAX(O27,P27,Q27,R27),MIN(O27,P27,Q27,R27),MIN(O27,P27,Q27,R27)*MAX(O27,P27,Q27,R27)))</f>
        <v>1</v>
      </c>
      <c r="T27" s="314">
        <f t="shared" si="2"/>
        <v>0</v>
      </c>
      <c r="U27" s="310" t="str">
        <f ca="1">IF(OR(ISBLANK('Worksheet 2a'!$D$27),ISBLANK($D27),ISBLANK($E27),ISERROR(VLOOKUP('Worksheet 2a'!$D$27,INDIRECT(VLOOKUP('Crash Summary Worksheet'!$D27,'Crash Types &amp; Calculations'!$M$5:$N$9,2,FALSE)),VLOOKUP('Crash Summary Worksheet'!$E27,'Crash Types &amp; Calculations'!$D$5:$K$25,8,FALSE),FALSE))),"-",VLOOKUP('Worksheet 2a'!$D$27,INDIRECT(VLOOKUP('Crash Summary Worksheet'!$D27,'Crash Types &amp; Calculations'!$M$5:$N$9,2,FALSE)),VLOOKUP('Crash Summary Worksheet'!$E27,'Crash Types &amp; Calculations'!$D$5:$K$25,8,FALSE),FALSE))</f>
        <v>-</v>
      </c>
      <c r="V27" s="311" t="str">
        <f ca="1">IF(OR(ISBLANK('Worksheet 2a'!$D$27),ISBLANK($D27),ISBLANK($E27)),"-",VLOOKUP('Worksheet 2a'!$D$27,INDIRECT(VLOOKUP('Crash Summary Worksheet'!$D27,'Crash Types &amp; Calculations'!$M$5:$N$9,2,FALSE)),MATCH("All",'CMFs Fatal'!$A$1:$T$1,0),FALSE))</f>
        <v>-</v>
      </c>
      <c r="W27" s="311" t="str">
        <f ca="1">IF(OR(ISBLANK('Worksheet 2a'!$D$27),ISBLANK($D27),ISBLANK($E27),$H27="N",ISBLANK($H27)),"-",VLOOKUP('Worksheet 2a'!$D$27,INDIRECT(VLOOKUP('Crash Summary Worksheet'!$D27,'Crash Types &amp; Calculations'!$M$5:$N$9,2,FALSE)),VLOOKUP("Wet Pavement",'Crash Types &amp; Calculations'!$D$5:$K$25,8,FALSE),FALSE))</f>
        <v>-</v>
      </c>
      <c r="X27" s="312" t="str">
        <f ca="1">IF(OR(ISBLANK('Worksheet 2a'!$D$27),ISBLANK($D27),ISBLANK($E27),$G27="N",ISBLANK($G27)),"-",VLOOKUP('Worksheet 2a'!$D$27,INDIRECT(VLOOKUP('Crash Summary Worksheet'!$D27,'Crash Types &amp; Calculations'!$M$5:$N$9,2,FALSE)),VLOOKUP("Night",'Crash Types &amp; Calculations'!$D$5:$K$25,8,FALSE),FALSE))</f>
        <v>-</v>
      </c>
      <c r="Y27" s="309">
        <f>IF(ISBLANK('Worksheet 2a'!$D$27),1,IF(MIN(U27,V27,W27,X27)=MAX(U27,V27,W27,X27),MIN(U27,V27,W27,X27),MIN(U27,V27,W27,X27)*MAX(U27,V27,W27,X27)))</f>
        <v>1</v>
      </c>
      <c r="Z27" s="314">
        <f t="shared" si="3"/>
        <v>0</v>
      </c>
      <c r="AA27" s="310" t="str">
        <f ca="1">IF(OR(ISBLANK('Worksheet 2a'!$D$41),ISBLANK($D27),ISBLANK($E27),ISERROR(VLOOKUP('Worksheet 2a'!$D$41,INDIRECT(VLOOKUP('Crash Summary Worksheet'!$D27,'Crash Types &amp; Calculations'!$M$5:$N$9,2,FALSE)),VLOOKUP('Crash Summary Worksheet'!$E27,'Crash Types &amp; Calculations'!$D$5:$K$25,8,FALSE),FALSE))),"-",VLOOKUP('Worksheet 2a'!$D$41,INDIRECT(VLOOKUP('Crash Summary Worksheet'!$D27,'Crash Types &amp; Calculations'!$M$5:$N$9,2,FALSE)),VLOOKUP('Crash Summary Worksheet'!$E27,'Crash Types &amp; Calculations'!$D$5:$K$25,8,FALSE),FALSE))</f>
        <v>-</v>
      </c>
      <c r="AB27" s="311" t="str">
        <f ca="1">IF(OR(ISBLANK('Worksheet 2a'!$D$41),ISBLANK($D27),ISBLANK($E27)),"-",VLOOKUP('Worksheet 2a'!$D$41,INDIRECT(VLOOKUP('Crash Summary Worksheet'!$D27,'Crash Types &amp; Calculations'!$M$5:$N$9,2,FALSE)),MATCH("All",'CMFs Fatal'!$A$1:$T$1,0),FALSE))</f>
        <v>-</v>
      </c>
      <c r="AC27" s="311" t="str">
        <f ca="1">IF(OR(ISBLANK('Worksheet 2a'!$D$41),ISBLANK($D27),ISBLANK($E27),$H27="N",ISBLANK($H27)),"-",VLOOKUP('Worksheet 2a'!$D$41,INDIRECT(VLOOKUP('Crash Summary Worksheet'!$D27,'Crash Types &amp; Calculations'!$M$5:$N$9,2,FALSE)),VLOOKUP("Wet Pavement",'Crash Types &amp; Calculations'!$D$5:$K$25,8,FALSE),FALSE))</f>
        <v>-</v>
      </c>
      <c r="AD27" s="313" t="str">
        <f ca="1">IF(OR(ISBLANK('Worksheet 2a'!$D$41),ISBLANK($D27),ISBLANK($E27),$G27="N",ISBLANK($G27)),"-",VLOOKUP('Worksheet 2a'!$D$41,INDIRECT(VLOOKUP('Crash Summary Worksheet'!$D27,'Crash Types &amp; Calculations'!$M$5:$N$9,2,FALSE)),VLOOKUP("Night",'Crash Types &amp; Calculations'!$D$5:$K$25,8,FALSE),FALSE))</f>
        <v>-</v>
      </c>
      <c r="AE27" s="309">
        <f>IF(ISBLANK('Worksheet 2a'!$D$41),1,IF(MIN(AA27,AB27,AC27,AD27)=MAX(AA27,AB27,AC27,AD27),MIN(AA27,AB27,AC27,AD27),MIN(AA27,AB27,AC27,AD27)*MAX(AA27,AB27,AC27,AD27)))</f>
        <v>1</v>
      </c>
      <c r="AF27" s="314">
        <f t="shared" si="4"/>
        <v>0</v>
      </c>
      <c r="AG27" s="310" t="str">
        <f ca="1">IF(OR(ISBLANK('Worksheet 2b'!$D$13),ISBLANK($D27),ISBLANK($E27),ISERROR(VLOOKUP('Worksheet 2b'!$D$13,INDIRECT(VLOOKUP('Crash Summary Worksheet'!$D27,'Crash Types &amp; Calculations'!$M$5:$N$9,2,FALSE)),VLOOKUP('Crash Summary Worksheet'!$E27,'Crash Types &amp; Calculations'!$D$5:$K$25,8,FALSE),FALSE))),"-",VLOOKUP('Worksheet 2b'!$D$13,INDIRECT(VLOOKUP('Crash Summary Worksheet'!$D27,'Crash Types &amp; Calculations'!$M$5:$N$9,2,FALSE)),VLOOKUP('Crash Summary Worksheet'!$E27,'Crash Types &amp; Calculations'!$D$5:$K$25,8,FALSE),FALSE))</f>
        <v>-</v>
      </c>
      <c r="AH27" s="311" t="str">
        <f ca="1">IF(OR(ISBLANK('Worksheet 2b'!$D$13),ISBLANK($D27),ISBLANK($E27)),"-",VLOOKUP('Worksheet 2b'!$D$13,INDIRECT(VLOOKUP('Crash Summary Worksheet'!$D27,'Crash Types &amp; Calculations'!$M$5:$N$9,2,FALSE)),MATCH("All",'CMFs Fatal'!$A$1:$T$1,0),FALSE))</f>
        <v>-</v>
      </c>
      <c r="AI27" s="311" t="str">
        <f ca="1">IF(OR(ISBLANK('Worksheet 2b'!$D$13),ISBLANK($D27),ISBLANK($E27),$H27="N",ISBLANK($H27)),"-",VLOOKUP('Worksheet 2b'!$D$13,INDIRECT(VLOOKUP('Crash Summary Worksheet'!$D27,'Crash Types &amp; Calculations'!$M$5:$N$9,2,FALSE)),VLOOKUP("Wet Pavement",'Crash Types &amp; Calculations'!$D$5:$K$25,8,FALSE),FALSE))</f>
        <v>-</v>
      </c>
      <c r="AJ27" s="312" t="str">
        <f ca="1">IF(OR(ISBLANK('Worksheet 2b'!$D$13),ISBLANK($D27),ISBLANK($E27),$G27="N",ISBLANK($G27)),"-",VLOOKUP('Worksheet 2b'!$D$13,INDIRECT(VLOOKUP('Crash Summary Worksheet'!$D27,'Crash Types &amp; Calculations'!$M$5:$N$9,2,FALSE)),VLOOKUP("Night",'Crash Types &amp; Calculations'!$D$5:$K$25,8,FALSE),FALSE))</f>
        <v>-</v>
      </c>
      <c r="AK27" s="309">
        <f>IF(ISBLANK('Worksheet 2b'!$D$13),1,IF(MIN(AG27,AH27,AI27,AJ27)=MAX(AG27,AH27,AI27,AJ27),MIN(AG27,AH27,AI27,AJ27),MIN(AG27,AH27,AI27,AJ27)*MAX(AG27,AH27,AI27,AJ27)))</f>
        <v>1</v>
      </c>
      <c r="AL27" s="314">
        <f t="shared" si="5"/>
        <v>0</v>
      </c>
      <c r="AM27" s="310" t="str">
        <f ca="1">IF(OR(ISBLANK('Worksheet 2b'!$D$27),ISBLANK($D27),ISBLANK($E27),ISERROR(VLOOKUP('Worksheet 2b'!$D$27,INDIRECT(VLOOKUP('Crash Summary Worksheet'!$D27,'Crash Types &amp; Calculations'!$M$5:$N$9,2,FALSE)),VLOOKUP('Crash Summary Worksheet'!$E27,'Crash Types &amp; Calculations'!$D$5:$K$25,8,FALSE),FALSE))),"-",VLOOKUP('Worksheet 2b'!$D$27,INDIRECT(VLOOKUP('Crash Summary Worksheet'!$D27,'Crash Types &amp; Calculations'!$M$5:$N$9,2,FALSE)),VLOOKUP('Crash Summary Worksheet'!$E27,'Crash Types &amp; Calculations'!$D$5:$K$25,8,FALSE),FALSE))</f>
        <v>-</v>
      </c>
      <c r="AN27" s="311" t="str">
        <f ca="1">IF(OR(ISBLANK('Worksheet 2b'!$D$27),ISBLANK($D27),ISBLANK($E27)),"-",VLOOKUP('Worksheet 2b'!$D$27,INDIRECT(VLOOKUP('Crash Summary Worksheet'!$D27,'Crash Types &amp; Calculations'!$M$5:$N$9,2,FALSE)),MATCH("All",'CMFs Fatal'!$A$1:$T$1,0),FALSE))</f>
        <v>-</v>
      </c>
      <c r="AO27" s="311" t="str">
        <f ca="1">IF(OR(ISBLANK('Worksheet 2b'!$D$27),ISBLANK($D27),ISBLANK($E27),$H27="N",ISBLANK($H27)),"-",VLOOKUP('Worksheet 2b'!$D$27,INDIRECT(VLOOKUP('Crash Summary Worksheet'!$D27,'Crash Types &amp; Calculations'!$M$5:$N$9,2,FALSE)),VLOOKUP("Wet Pavement",'Crash Types &amp; Calculations'!$D$5:$K$25,8,FALSE),FALSE))</f>
        <v>-</v>
      </c>
      <c r="AP27" s="312" t="str">
        <f ca="1">IF(OR(ISBLANK('Worksheet 2b'!$D$27),ISBLANK($D27),ISBLANK($E27),$G27="N",ISBLANK($G27)),"-",VLOOKUP('Worksheet 2b'!$D$27,INDIRECT(VLOOKUP('Crash Summary Worksheet'!$D27,'Crash Types &amp; Calculations'!$M$5:$N$9,2,FALSE)),VLOOKUP("Night",'Crash Types &amp; Calculations'!$D$5:$K$25,8,FALSE),FALSE))</f>
        <v>-</v>
      </c>
      <c r="AQ27" s="309">
        <f>IF(ISBLANK('Worksheet 2b'!$D$27),1,IF(MIN(AM27,AN27,AO27,AP27)=MAX(AM27,AN27,AO27,AP27),MIN(AM27,AN27,AO27,AP27),MIN(AM27,AN27,AO27,AP27)*MAX(AM27,AN27,AO27,AP27)))</f>
        <v>1</v>
      </c>
      <c r="AR27" s="314">
        <f t="shared" si="6"/>
        <v>0</v>
      </c>
      <c r="AS27" s="310" t="str">
        <f ca="1">IF(OR(ISBLANK('Worksheet 2b'!$D$41),ISBLANK($D27),ISBLANK($E27),ISERROR(VLOOKUP('Worksheet 2b'!$D$41,INDIRECT(VLOOKUP('Crash Summary Worksheet'!$D27,'Crash Types &amp; Calculations'!$M$5:$N$9,2,FALSE)),VLOOKUP('Crash Summary Worksheet'!$E27,'Crash Types &amp; Calculations'!$D$5:$K$25,8,FALSE),FALSE))),"-",VLOOKUP('Worksheet 2b'!$D$41,INDIRECT(VLOOKUP('Crash Summary Worksheet'!$D27,'Crash Types &amp; Calculations'!$M$5:$N$9,2,FALSE)),VLOOKUP('Crash Summary Worksheet'!$E27,'Crash Types &amp; Calculations'!$D$5:$K$25,8,FALSE),FALSE))</f>
        <v>-</v>
      </c>
      <c r="AT27" s="311" t="str">
        <f ca="1">IF(OR(ISBLANK('Worksheet 2b'!$D$41),ISBLANK($D27),ISBLANK($E27)),"-",VLOOKUP('Worksheet 2b'!$D$41,INDIRECT(VLOOKUP('Crash Summary Worksheet'!$D27,'Crash Types &amp; Calculations'!$M$5:$N$9,2,FALSE)),MATCH("All",'CMFs Fatal'!$A$1:$T$1,0),FALSE))</f>
        <v>-</v>
      </c>
      <c r="AU27" s="311" t="str">
        <f ca="1">IF(OR(ISBLANK('Worksheet 2b'!$D$41),ISBLANK($D27),ISBLANK($E27),$H27="N",ISBLANK($H27)),"-",VLOOKUP('Worksheet 2b'!$D$41,INDIRECT(VLOOKUP('Crash Summary Worksheet'!$D27,'Crash Types &amp; Calculations'!$M$5:$N$9,2,FALSE)),VLOOKUP("Wet Pavement",'Crash Types &amp; Calculations'!$D$5:$K$25,8,FALSE),FALSE))</f>
        <v>-</v>
      </c>
      <c r="AV27" s="313" t="str">
        <f ca="1">IF(OR(ISBLANK('Worksheet 2b'!$D$41),ISBLANK($D27),ISBLANK($E27),$G27="N",ISBLANK($G27)),"-",VLOOKUP('Worksheet 2b'!$D$41,INDIRECT(VLOOKUP('Crash Summary Worksheet'!$D27,'Crash Types &amp; Calculations'!$M$5:$N$9,2,FALSE)),VLOOKUP("Night",'Crash Types &amp; Calculations'!$D$5:$K$25,8,FALSE),FALSE))</f>
        <v>-</v>
      </c>
      <c r="AW27" s="309">
        <f>IF(ISBLANK('Worksheet 2b'!$D$41),1,IF(MIN(AS27,AT27,AU27,AV27)=MAX(AS27,AT27,AU27,AV27),MIN(AS27,AT27,AU27,AV27),MIN(AS27,AT27,AU27,AV27)*MAX(AS27,AT27,AU27,AV27)))</f>
        <v>1</v>
      </c>
      <c r="AX27" s="314">
        <f t="shared" si="7"/>
        <v>0</v>
      </c>
    </row>
    <row r="28" spans="1:58" ht="12.75" customHeight="1" x14ac:dyDescent="0.2">
      <c r="A28" s="684">
        <v>23</v>
      </c>
      <c r="B28" s="139">
        <v>9999023</v>
      </c>
      <c r="C28" s="140">
        <v>43272</v>
      </c>
      <c r="D28" s="138" t="s">
        <v>4</v>
      </c>
      <c r="E28" s="138" t="s">
        <v>3</v>
      </c>
      <c r="F28" s="138" t="s">
        <v>538</v>
      </c>
      <c r="G28" s="139" t="s">
        <v>530</v>
      </c>
      <c r="H28" s="139" t="s">
        <v>530</v>
      </c>
      <c r="I28" s="139" t="s">
        <v>530</v>
      </c>
      <c r="J28" s="139" t="s">
        <v>530</v>
      </c>
      <c r="K28" s="138" t="s">
        <v>548</v>
      </c>
      <c r="L28" s="141"/>
      <c r="M28" s="315">
        <f t="shared" si="0"/>
        <v>0</v>
      </c>
      <c r="N28" s="316">
        <f t="shared" si="1"/>
        <v>1</v>
      </c>
      <c r="O28" s="310" t="str">
        <f ca="1">IF(OR(ISBLANK('Worksheet 2a'!$D$13),ISBLANK($D28),ISBLANK($E28),ISERROR(VLOOKUP('Worksheet 2a'!$D$13,INDIRECT(VLOOKUP('Crash Summary Worksheet'!$D28,'Crash Types &amp; Calculations'!$M$5:$N$9,2,FALSE)),VLOOKUP('Crash Summary Worksheet'!$E28,'Crash Types &amp; Calculations'!$D$5:$K$25,8,FALSE),FALSE))),"-",VLOOKUP('Worksheet 2a'!$D$13,INDIRECT(VLOOKUP('Crash Summary Worksheet'!$D28,'Crash Types &amp; Calculations'!$M$5:$N$9,2,FALSE)),VLOOKUP('Crash Summary Worksheet'!$E28,'Crash Types &amp; Calculations'!$D$5:$K$25,8,FALSE),FALSE))</f>
        <v>-</v>
      </c>
      <c r="P28" s="311" t="str">
        <f ca="1">IF(OR(ISBLANK('Worksheet 2a'!$D$13),ISBLANK($D28),ISBLANK($E28)),"-",VLOOKUP('Worksheet 2a'!$D$13,INDIRECT(VLOOKUP('Crash Summary Worksheet'!$D28,'Crash Types &amp; Calculations'!$M$5:$N$9,2,FALSE)),MATCH("All",'CMFs Fatal'!$A$1:$T$1,0),FALSE))</f>
        <v>-</v>
      </c>
      <c r="Q28" s="311" t="str">
        <f ca="1">IF(OR(ISBLANK('Worksheet 2a'!$D$13),ISBLANK($D28),ISBLANK($E28),$H28="N",ISBLANK($H28)),"-",VLOOKUP('Worksheet 2a'!$D$13,INDIRECT(VLOOKUP('Crash Summary Worksheet'!$D28,'Crash Types &amp; Calculations'!$M$5:$N$9,2,FALSE)),VLOOKUP("Wet Pavement",'Crash Types &amp; Calculations'!$D$5:$K$25,8,FALSE),FALSE))</f>
        <v>-</v>
      </c>
      <c r="R28" s="312" t="str">
        <f ca="1">IF(OR(ISBLANK('Worksheet 2a'!$D$13),ISBLANK($D28),ISBLANK($E28),$G28="N",ISBLANK($G28)),"-",VLOOKUP('Worksheet 2a'!$D$13,INDIRECT(VLOOKUP('Crash Summary Worksheet'!$D28,'Crash Types &amp; Calculations'!$M$5:$N$9,2,FALSE)),VLOOKUP("Night",'Crash Types &amp; Calculations'!$D$5:$K$25,8,FALSE),FALSE))</f>
        <v>-</v>
      </c>
      <c r="S28" s="309">
        <f>IF(ISBLANK('Worksheet 2a'!$D$13),1,IF(MIN(O28,P28,Q28,R28)=MAX(O28,P28,Q28,R28),MIN(O28,P28,Q28,R28),MIN(O28,P28,Q28,R28)*MAX(O28,P28,Q28,R28)))</f>
        <v>1</v>
      </c>
      <c r="T28" s="314">
        <f t="shared" si="2"/>
        <v>0</v>
      </c>
      <c r="U28" s="310" t="str">
        <f ca="1">IF(OR(ISBLANK('Worksheet 2a'!$D$27),ISBLANK($D28),ISBLANK($E28),ISERROR(VLOOKUP('Worksheet 2a'!$D$27,INDIRECT(VLOOKUP('Crash Summary Worksheet'!$D28,'Crash Types &amp; Calculations'!$M$5:$N$9,2,FALSE)),VLOOKUP('Crash Summary Worksheet'!$E28,'Crash Types &amp; Calculations'!$D$5:$K$25,8,FALSE),FALSE))),"-",VLOOKUP('Worksheet 2a'!$D$27,INDIRECT(VLOOKUP('Crash Summary Worksheet'!$D28,'Crash Types &amp; Calculations'!$M$5:$N$9,2,FALSE)),VLOOKUP('Crash Summary Worksheet'!$E28,'Crash Types &amp; Calculations'!$D$5:$K$25,8,FALSE),FALSE))</f>
        <v>-</v>
      </c>
      <c r="V28" s="311" t="str">
        <f ca="1">IF(OR(ISBLANK('Worksheet 2a'!$D$27),ISBLANK($D28),ISBLANK($E28)),"-",VLOOKUP('Worksheet 2a'!$D$27,INDIRECT(VLOOKUP('Crash Summary Worksheet'!$D28,'Crash Types &amp; Calculations'!$M$5:$N$9,2,FALSE)),MATCH("All",'CMFs Fatal'!$A$1:$T$1,0),FALSE))</f>
        <v>-</v>
      </c>
      <c r="W28" s="311" t="str">
        <f ca="1">IF(OR(ISBLANK('Worksheet 2a'!$D$27),ISBLANK($D28),ISBLANK($E28),$H28="N",ISBLANK($H28)),"-",VLOOKUP('Worksheet 2a'!$D$27,INDIRECT(VLOOKUP('Crash Summary Worksheet'!$D28,'Crash Types &amp; Calculations'!$M$5:$N$9,2,FALSE)),VLOOKUP("Wet Pavement",'Crash Types &amp; Calculations'!$D$5:$K$25,8,FALSE),FALSE))</f>
        <v>-</v>
      </c>
      <c r="X28" s="312" t="str">
        <f ca="1">IF(OR(ISBLANK('Worksheet 2a'!$D$27),ISBLANK($D28),ISBLANK($E28),$G28="N",ISBLANK($G28)),"-",VLOOKUP('Worksheet 2a'!$D$27,INDIRECT(VLOOKUP('Crash Summary Worksheet'!$D28,'Crash Types &amp; Calculations'!$M$5:$N$9,2,FALSE)),VLOOKUP("Night",'Crash Types &amp; Calculations'!$D$5:$K$25,8,FALSE),FALSE))</f>
        <v>-</v>
      </c>
      <c r="Y28" s="309">
        <f>IF(ISBLANK('Worksheet 2a'!$D$27),1,IF(MIN(U28,V28,W28,X28)=MAX(U28,V28,W28,X28),MIN(U28,V28,W28,X28),MIN(U28,V28,W28,X28)*MAX(U28,V28,W28,X28)))</f>
        <v>1</v>
      </c>
      <c r="Z28" s="314">
        <f t="shared" si="3"/>
        <v>0</v>
      </c>
      <c r="AA28" s="310" t="str">
        <f ca="1">IF(OR(ISBLANK('Worksheet 2a'!$D$41),ISBLANK($D28),ISBLANK($E28),ISERROR(VLOOKUP('Worksheet 2a'!$D$41,INDIRECT(VLOOKUP('Crash Summary Worksheet'!$D28,'Crash Types &amp; Calculations'!$M$5:$N$9,2,FALSE)),VLOOKUP('Crash Summary Worksheet'!$E28,'Crash Types &amp; Calculations'!$D$5:$K$25,8,FALSE),FALSE))),"-",VLOOKUP('Worksheet 2a'!$D$41,INDIRECT(VLOOKUP('Crash Summary Worksheet'!$D28,'Crash Types &amp; Calculations'!$M$5:$N$9,2,FALSE)),VLOOKUP('Crash Summary Worksheet'!$E28,'Crash Types &amp; Calculations'!$D$5:$K$25,8,FALSE),FALSE))</f>
        <v>-</v>
      </c>
      <c r="AB28" s="311" t="str">
        <f ca="1">IF(OR(ISBLANK('Worksheet 2a'!$D$41),ISBLANK($D28),ISBLANK($E28)),"-",VLOOKUP('Worksheet 2a'!$D$41,INDIRECT(VLOOKUP('Crash Summary Worksheet'!$D28,'Crash Types &amp; Calculations'!$M$5:$N$9,2,FALSE)),MATCH("All",'CMFs Fatal'!$A$1:$T$1,0),FALSE))</f>
        <v>-</v>
      </c>
      <c r="AC28" s="311" t="str">
        <f ca="1">IF(OR(ISBLANK('Worksheet 2a'!$D$41),ISBLANK($D28),ISBLANK($E28),$H28="N",ISBLANK($H28)),"-",VLOOKUP('Worksheet 2a'!$D$41,INDIRECT(VLOOKUP('Crash Summary Worksheet'!$D28,'Crash Types &amp; Calculations'!$M$5:$N$9,2,FALSE)),VLOOKUP("Wet Pavement",'Crash Types &amp; Calculations'!$D$5:$K$25,8,FALSE),FALSE))</f>
        <v>-</v>
      </c>
      <c r="AD28" s="313" t="str">
        <f ca="1">IF(OR(ISBLANK('Worksheet 2a'!$D$41),ISBLANK($D28),ISBLANK($E28),$G28="N",ISBLANK($G28)),"-",VLOOKUP('Worksheet 2a'!$D$41,INDIRECT(VLOOKUP('Crash Summary Worksheet'!$D28,'Crash Types &amp; Calculations'!$M$5:$N$9,2,FALSE)),VLOOKUP("Night",'Crash Types &amp; Calculations'!$D$5:$K$25,8,FALSE),FALSE))</f>
        <v>-</v>
      </c>
      <c r="AE28" s="309">
        <f>IF(ISBLANK('Worksheet 2a'!$D$41),1,IF(MIN(AA28,AB28,AC28,AD28)=MAX(AA28,AB28,AC28,AD28),MIN(AA28,AB28,AC28,AD28),MIN(AA28,AB28,AC28,AD28)*MAX(AA28,AB28,AC28,AD28)))</f>
        <v>1</v>
      </c>
      <c r="AF28" s="314">
        <f t="shared" si="4"/>
        <v>0</v>
      </c>
      <c r="AG28" s="310" t="str">
        <f ca="1">IF(OR(ISBLANK('Worksheet 2b'!$D$13),ISBLANK($D28),ISBLANK($E28),ISERROR(VLOOKUP('Worksheet 2b'!$D$13,INDIRECT(VLOOKUP('Crash Summary Worksheet'!$D28,'Crash Types &amp; Calculations'!$M$5:$N$9,2,FALSE)),VLOOKUP('Crash Summary Worksheet'!$E28,'Crash Types &amp; Calculations'!$D$5:$K$25,8,FALSE),FALSE))),"-",VLOOKUP('Worksheet 2b'!$D$13,INDIRECT(VLOOKUP('Crash Summary Worksheet'!$D28,'Crash Types &amp; Calculations'!$M$5:$N$9,2,FALSE)),VLOOKUP('Crash Summary Worksheet'!$E28,'Crash Types &amp; Calculations'!$D$5:$K$25,8,FALSE),FALSE))</f>
        <v>-</v>
      </c>
      <c r="AH28" s="311" t="str">
        <f ca="1">IF(OR(ISBLANK('Worksheet 2b'!$D$13),ISBLANK($D28),ISBLANK($E28)),"-",VLOOKUP('Worksheet 2b'!$D$13,INDIRECT(VLOOKUP('Crash Summary Worksheet'!$D28,'Crash Types &amp; Calculations'!$M$5:$N$9,2,FALSE)),MATCH("All",'CMFs Fatal'!$A$1:$T$1,0),FALSE))</f>
        <v>-</v>
      </c>
      <c r="AI28" s="311" t="str">
        <f ca="1">IF(OR(ISBLANK('Worksheet 2b'!$D$13),ISBLANK($D28),ISBLANK($E28),$H28="N",ISBLANK($H28)),"-",VLOOKUP('Worksheet 2b'!$D$13,INDIRECT(VLOOKUP('Crash Summary Worksheet'!$D28,'Crash Types &amp; Calculations'!$M$5:$N$9,2,FALSE)),VLOOKUP("Wet Pavement",'Crash Types &amp; Calculations'!$D$5:$K$25,8,FALSE),FALSE))</f>
        <v>-</v>
      </c>
      <c r="AJ28" s="312" t="str">
        <f ca="1">IF(OR(ISBLANK('Worksheet 2b'!$D$13),ISBLANK($D28),ISBLANK($E28),$G28="N",ISBLANK($G28)),"-",VLOOKUP('Worksheet 2b'!$D$13,INDIRECT(VLOOKUP('Crash Summary Worksheet'!$D28,'Crash Types &amp; Calculations'!$M$5:$N$9,2,FALSE)),VLOOKUP("Night",'Crash Types &amp; Calculations'!$D$5:$K$25,8,FALSE),FALSE))</f>
        <v>-</v>
      </c>
      <c r="AK28" s="309">
        <f>IF(ISBLANK('Worksheet 2b'!$D$13),1,IF(MIN(AG28,AH28,AI28,AJ28)=MAX(AG28,AH28,AI28,AJ28),MIN(AG28,AH28,AI28,AJ28),MIN(AG28,AH28,AI28,AJ28)*MAX(AG28,AH28,AI28,AJ28)))</f>
        <v>1</v>
      </c>
      <c r="AL28" s="314">
        <f t="shared" si="5"/>
        <v>0</v>
      </c>
      <c r="AM28" s="310" t="str">
        <f ca="1">IF(OR(ISBLANK('Worksheet 2b'!$D$27),ISBLANK($D28),ISBLANK($E28),ISERROR(VLOOKUP('Worksheet 2b'!$D$27,INDIRECT(VLOOKUP('Crash Summary Worksheet'!$D28,'Crash Types &amp; Calculations'!$M$5:$N$9,2,FALSE)),VLOOKUP('Crash Summary Worksheet'!$E28,'Crash Types &amp; Calculations'!$D$5:$K$25,8,FALSE),FALSE))),"-",VLOOKUP('Worksheet 2b'!$D$27,INDIRECT(VLOOKUP('Crash Summary Worksheet'!$D28,'Crash Types &amp; Calculations'!$M$5:$N$9,2,FALSE)),VLOOKUP('Crash Summary Worksheet'!$E28,'Crash Types &amp; Calculations'!$D$5:$K$25,8,FALSE),FALSE))</f>
        <v>-</v>
      </c>
      <c r="AN28" s="311" t="str">
        <f ca="1">IF(OR(ISBLANK('Worksheet 2b'!$D$27),ISBLANK($D28),ISBLANK($E28)),"-",VLOOKUP('Worksheet 2b'!$D$27,INDIRECT(VLOOKUP('Crash Summary Worksheet'!$D28,'Crash Types &amp; Calculations'!$M$5:$N$9,2,FALSE)),MATCH("All",'CMFs Fatal'!$A$1:$T$1,0),FALSE))</f>
        <v>-</v>
      </c>
      <c r="AO28" s="311" t="str">
        <f ca="1">IF(OR(ISBLANK('Worksheet 2b'!$D$27),ISBLANK($D28),ISBLANK($E28),$H28="N",ISBLANK($H28)),"-",VLOOKUP('Worksheet 2b'!$D$27,INDIRECT(VLOOKUP('Crash Summary Worksheet'!$D28,'Crash Types &amp; Calculations'!$M$5:$N$9,2,FALSE)),VLOOKUP("Wet Pavement",'Crash Types &amp; Calculations'!$D$5:$K$25,8,FALSE),FALSE))</f>
        <v>-</v>
      </c>
      <c r="AP28" s="312" t="str">
        <f ca="1">IF(OR(ISBLANK('Worksheet 2b'!$D$27),ISBLANK($D28),ISBLANK($E28),$G28="N",ISBLANK($G28)),"-",VLOOKUP('Worksheet 2b'!$D$27,INDIRECT(VLOOKUP('Crash Summary Worksheet'!$D28,'Crash Types &amp; Calculations'!$M$5:$N$9,2,FALSE)),VLOOKUP("Night",'Crash Types &amp; Calculations'!$D$5:$K$25,8,FALSE),FALSE))</f>
        <v>-</v>
      </c>
      <c r="AQ28" s="309">
        <f>IF(ISBLANK('Worksheet 2b'!$D$27),1,IF(MIN(AM28,AN28,AO28,AP28)=MAX(AM28,AN28,AO28,AP28),MIN(AM28,AN28,AO28,AP28),MIN(AM28,AN28,AO28,AP28)*MAX(AM28,AN28,AO28,AP28)))</f>
        <v>1</v>
      </c>
      <c r="AR28" s="314">
        <f t="shared" si="6"/>
        <v>0</v>
      </c>
      <c r="AS28" s="310" t="str">
        <f ca="1">IF(OR(ISBLANK('Worksheet 2b'!$D$41),ISBLANK($D28),ISBLANK($E28),ISERROR(VLOOKUP('Worksheet 2b'!$D$41,INDIRECT(VLOOKUP('Crash Summary Worksheet'!$D28,'Crash Types &amp; Calculations'!$M$5:$N$9,2,FALSE)),VLOOKUP('Crash Summary Worksheet'!$E28,'Crash Types &amp; Calculations'!$D$5:$K$25,8,FALSE),FALSE))),"-",VLOOKUP('Worksheet 2b'!$D$41,INDIRECT(VLOOKUP('Crash Summary Worksheet'!$D28,'Crash Types &amp; Calculations'!$M$5:$N$9,2,FALSE)),VLOOKUP('Crash Summary Worksheet'!$E28,'Crash Types &amp; Calculations'!$D$5:$K$25,8,FALSE),FALSE))</f>
        <v>-</v>
      </c>
      <c r="AT28" s="311" t="str">
        <f ca="1">IF(OR(ISBLANK('Worksheet 2b'!$D$41),ISBLANK($D28),ISBLANK($E28)),"-",VLOOKUP('Worksheet 2b'!$D$41,INDIRECT(VLOOKUP('Crash Summary Worksheet'!$D28,'Crash Types &amp; Calculations'!$M$5:$N$9,2,FALSE)),MATCH("All",'CMFs Fatal'!$A$1:$T$1,0),FALSE))</f>
        <v>-</v>
      </c>
      <c r="AU28" s="311" t="str">
        <f ca="1">IF(OR(ISBLANK('Worksheet 2b'!$D$41),ISBLANK($D28),ISBLANK($E28),$H28="N",ISBLANK($H28)),"-",VLOOKUP('Worksheet 2b'!$D$41,INDIRECT(VLOOKUP('Crash Summary Worksheet'!$D28,'Crash Types &amp; Calculations'!$M$5:$N$9,2,FALSE)),VLOOKUP("Wet Pavement",'Crash Types &amp; Calculations'!$D$5:$K$25,8,FALSE),FALSE))</f>
        <v>-</v>
      </c>
      <c r="AV28" s="313" t="str">
        <f ca="1">IF(OR(ISBLANK('Worksheet 2b'!$D$41),ISBLANK($D28),ISBLANK($E28),$G28="N",ISBLANK($G28)),"-",VLOOKUP('Worksheet 2b'!$D$41,INDIRECT(VLOOKUP('Crash Summary Worksheet'!$D28,'Crash Types &amp; Calculations'!$M$5:$N$9,2,FALSE)),VLOOKUP("Night",'Crash Types &amp; Calculations'!$D$5:$K$25,8,FALSE),FALSE))</f>
        <v>-</v>
      </c>
      <c r="AW28" s="309">
        <f>IF(ISBLANK('Worksheet 2b'!$D$41),1,IF(MIN(AS28,AT28,AU28,AV28)=MAX(AS28,AT28,AU28,AV28),MIN(AS28,AT28,AU28,AV28),MIN(AS28,AT28,AU28,AV28)*MAX(AS28,AT28,AU28,AV28)))</f>
        <v>1</v>
      </c>
      <c r="AX28" s="314">
        <f t="shared" si="7"/>
        <v>0</v>
      </c>
    </row>
    <row r="29" spans="1:58" ht="12.75" customHeight="1" x14ac:dyDescent="0.2">
      <c r="A29" s="684">
        <v>24</v>
      </c>
      <c r="B29" s="139">
        <v>9999024</v>
      </c>
      <c r="C29" s="140">
        <v>43311</v>
      </c>
      <c r="D29" s="138" t="s">
        <v>534</v>
      </c>
      <c r="E29" s="138" t="s">
        <v>10</v>
      </c>
      <c r="F29" s="138" t="s">
        <v>538</v>
      </c>
      <c r="G29" s="139" t="s">
        <v>529</v>
      </c>
      <c r="H29" s="139" t="s">
        <v>530</v>
      </c>
      <c r="I29" s="139" t="s">
        <v>530</v>
      </c>
      <c r="J29" s="139" t="s">
        <v>530</v>
      </c>
      <c r="K29" s="138" t="s">
        <v>548</v>
      </c>
      <c r="L29" s="141"/>
      <c r="M29" s="315">
        <f t="shared" si="0"/>
        <v>0</v>
      </c>
      <c r="N29" s="316">
        <f t="shared" si="1"/>
        <v>1</v>
      </c>
      <c r="O29" s="310" t="str">
        <f ca="1">IF(OR(ISBLANK('Worksheet 2a'!$D$13),ISBLANK($D29),ISBLANK($E29),ISERROR(VLOOKUP('Worksheet 2a'!$D$13,INDIRECT(VLOOKUP('Crash Summary Worksheet'!$D29,'Crash Types &amp; Calculations'!$M$5:$N$9,2,FALSE)),VLOOKUP('Crash Summary Worksheet'!$E29,'Crash Types &amp; Calculations'!$D$5:$K$25,8,FALSE),FALSE))),"-",VLOOKUP('Worksheet 2a'!$D$13,INDIRECT(VLOOKUP('Crash Summary Worksheet'!$D29,'Crash Types &amp; Calculations'!$M$5:$N$9,2,FALSE)),VLOOKUP('Crash Summary Worksheet'!$E29,'Crash Types &amp; Calculations'!$D$5:$K$25,8,FALSE),FALSE))</f>
        <v>-</v>
      </c>
      <c r="P29" s="311" t="str">
        <f ca="1">IF(OR(ISBLANK('Worksheet 2a'!$D$13),ISBLANK($D29),ISBLANK($E29)),"-",VLOOKUP('Worksheet 2a'!$D$13,INDIRECT(VLOOKUP('Crash Summary Worksheet'!$D29,'Crash Types &amp; Calculations'!$M$5:$N$9,2,FALSE)),MATCH("All",'CMFs Fatal'!$A$1:$T$1,0),FALSE))</f>
        <v>-</v>
      </c>
      <c r="Q29" s="311" t="str">
        <f ca="1">IF(OR(ISBLANK('Worksheet 2a'!$D$13),ISBLANK($D29),ISBLANK($E29),$H29="N",ISBLANK($H29)),"-",VLOOKUP('Worksheet 2a'!$D$13,INDIRECT(VLOOKUP('Crash Summary Worksheet'!$D29,'Crash Types &amp; Calculations'!$M$5:$N$9,2,FALSE)),VLOOKUP("Wet Pavement",'Crash Types &amp; Calculations'!$D$5:$K$25,8,FALSE),FALSE))</f>
        <v>-</v>
      </c>
      <c r="R29" s="312" t="str">
        <f ca="1">IF(OR(ISBLANK('Worksheet 2a'!$D$13),ISBLANK($D29),ISBLANK($E29),$G29="N",ISBLANK($G29)),"-",VLOOKUP('Worksheet 2a'!$D$13,INDIRECT(VLOOKUP('Crash Summary Worksheet'!$D29,'Crash Types &amp; Calculations'!$M$5:$N$9,2,FALSE)),VLOOKUP("Night",'Crash Types &amp; Calculations'!$D$5:$K$25,8,FALSE),FALSE))</f>
        <v>-</v>
      </c>
      <c r="S29" s="309">
        <f>IF(ISBLANK('Worksheet 2a'!$D$13),1,IF(MIN(O29,P29,Q29,R29)=MAX(O29,P29,Q29,R29),MIN(O29,P29,Q29,R29),MIN(O29,P29,Q29,R29)*MAX(O29,P29,Q29,R29)))</f>
        <v>1</v>
      </c>
      <c r="T29" s="314">
        <f t="shared" si="2"/>
        <v>0</v>
      </c>
      <c r="U29" s="310" t="str">
        <f ca="1">IF(OR(ISBLANK('Worksheet 2a'!$D$27),ISBLANK($D29),ISBLANK($E29),ISERROR(VLOOKUP('Worksheet 2a'!$D$27,INDIRECT(VLOOKUP('Crash Summary Worksheet'!$D29,'Crash Types &amp; Calculations'!$M$5:$N$9,2,FALSE)),VLOOKUP('Crash Summary Worksheet'!$E29,'Crash Types &amp; Calculations'!$D$5:$K$25,8,FALSE),FALSE))),"-",VLOOKUP('Worksheet 2a'!$D$27,INDIRECT(VLOOKUP('Crash Summary Worksheet'!$D29,'Crash Types &amp; Calculations'!$M$5:$N$9,2,FALSE)),VLOOKUP('Crash Summary Worksheet'!$E29,'Crash Types &amp; Calculations'!$D$5:$K$25,8,FALSE),FALSE))</f>
        <v>-</v>
      </c>
      <c r="V29" s="311" t="str">
        <f ca="1">IF(OR(ISBLANK('Worksheet 2a'!$D$27),ISBLANK($D29),ISBLANK($E29)),"-",VLOOKUP('Worksheet 2a'!$D$27,INDIRECT(VLOOKUP('Crash Summary Worksheet'!$D29,'Crash Types &amp; Calculations'!$M$5:$N$9,2,FALSE)),MATCH("All",'CMFs Fatal'!$A$1:$T$1,0),FALSE))</f>
        <v>-</v>
      </c>
      <c r="W29" s="311" t="str">
        <f ca="1">IF(OR(ISBLANK('Worksheet 2a'!$D$27),ISBLANK($D29),ISBLANK($E29),$H29="N",ISBLANK($H29)),"-",VLOOKUP('Worksheet 2a'!$D$27,INDIRECT(VLOOKUP('Crash Summary Worksheet'!$D29,'Crash Types &amp; Calculations'!$M$5:$N$9,2,FALSE)),VLOOKUP("Wet Pavement",'Crash Types &amp; Calculations'!$D$5:$K$25,8,FALSE),FALSE))</f>
        <v>-</v>
      </c>
      <c r="X29" s="312" t="str">
        <f ca="1">IF(OR(ISBLANK('Worksheet 2a'!$D$27),ISBLANK($D29),ISBLANK($E29),$G29="N",ISBLANK($G29)),"-",VLOOKUP('Worksheet 2a'!$D$27,INDIRECT(VLOOKUP('Crash Summary Worksheet'!$D29,'Crash Types &amp; Calculations'!$M$5:$N$9,2,FALSE)),VLOOKUP("Night",'Crash Types &amp; Calculations'!$D$5:$K$25,8,FALSE),FALSE))</f>
        <v>-</v>
      </c>
      <c r="Y29" s="309">
        <f>IF(ISBLANK('Worksheet 2a'!$D$27),1,IF(MIN(U29,V29,W29,X29)=MAX(U29,V29,W29,X29),MIN(U29,V29,W29,X29),MIN(U29,V29,W29,X29)*MAX(U29,V29,W29,X29)))</f>
        <v>1</v>
      </c>
      <c r="Z29" s="314">
        <f t="shared" si="3"/>
        <v>0</v>
      </c>
      <c r="AA29" s="310" t="str">
        <f ca="1">IF(OR(ISBLANK('Worksheet 2a'!$D$41),ISBLANK($D29),ISBLANK($E29),ISERROR(VLOOKUP('Worksheet 2a'!$D$41,INDIRECT(VLOOKUP('Crash Summary Worksheet'!$D29,'Crash Types &amp; Calculations'!$M$5:$N$9,2,FALSE)),VLOOKUP('Crash Summary Worksheet'!$E29,'Crash Types &amp; Calculations'!$D$5:$K$25,8,FALSE),FALSE))),"-",VLOOKUP('Worksheet 2a'!$D$41,INDIRECT(VLOOKUP('Crash Summary Worksheet'!$D29,'Crash Types &amp; Calculations'!$M$5:$N$9,2,FALSE)),VLOOKUP('Crash Summary Worksheet'!$E29,'Crash Types &amp; Calculations'!$D$5:$K$25,8,FALSE),FALSE))</f>
        <v>-</v>
      </c>
      <c r="AB29" s="311" t="str">
        <f ca="1">IF(OR(ISBLANK('Worksheet 2a'!$D$41),ISBLANK($D29),ISBLANK($E29)),"-",VLOOKUP('Worksheet 2a'!$D$41,INDIRECT(VLOOKUP('Crash Summary Worksheet'!$D29,'Crash Types &amp; Calculations'!$M$5:$N$9,2,FALSE)),MATCH("All",'CMFs Fatal'!$A$1:$T$1,0),FALSE))</f>
        <v>-</v>
      </c>
      <c r="AC29" s="311" t="str">
        <f ca="1">IF(OR(ISBLANK('Worksheet 2a'!$D$41),ISBLANK($D29),ISBLANK($E29),$H29="N",ISBLANK($H29)),"-",VLOOKUP('Worksheet 2a'!$D$41,INDIRECT(VLOOKUP('Crash Summary Worksheet'!$D29,'Crash Types &amp; Calculations'!$M$5:$N$9,2,FALSE)),VLOOKUP("Wet Pavement",'Crash Types &amp; Calculations'!$D$5:$K$25,8,FALSE),FALSE))</f>
        <v>-</v>
      </c>
      <c r="AD29" s="313" t="str">
        <f ca="1">IF(OR(ISBLANK('Worksheet 2a'!$D$41),ISBLANK($D29),ISBLANK($E29),$G29="N",ISBLANK($G29)),"-",VLOOKUP('Worksheet 2a'!$D$41,INDIRECT(VLOOKUP('Crash Summary Worksheet'!$D29,'Crash Types &amp; Calculations'!$M$5:$N$9,2,FALSE)),VLOOKUP("Night",'Crash Types &amp; Calculations'!$D$5:$K$25,8,FALSE),FALSE))</f>
        <v>-</v>
      </c>
      <c r="AE29" s="309">
        <f>IF(ISBLANK('Worksheet 2a'!$D$41),1,IF(MIN(AA29,AB29,AC29,AD29)=MAX(AA29,AB29,AC29,AD29),MIN(AA29,AB29,AC29,AD29),MIN(AA29,AB29,AC29,AD29)*MAX(AA29,AB29,AC29,AD29)))</f>
        <v>1</v>
      </c>
      <c r="AF29" s="314">
        <f t="shared" si="4"/>
        <v>0</v>
      </c>
      <c r="AG29" s="310" t="str">
        <f ca="1">IF(OR(ISBLANK('Worksheet 2b'!$D$13),ISBLANK($D29),ISBLANK($E29),ISERROR(VLOOKUP('Worksheet 2b'!$D$13,INDIRECT(VLOOKUP('Crash Summary Worksheet'!$D29,'Crash Types &amp; Calculations'!$M$5:$N$9,2,FALSE)),VLOOKUP('Crash Summary Worksheet'!$E29,'Crash Types &amp; Calculations'!$D$5:$K$25,8,FALSE),FALSE))),"-",VLOOKUP('Worksheet 2b'!$D$13,INDIRECT(VLOOKUP('Crash Summary Worksheet'!$D29,'Crash Types &amp; Calculations'!$M$5:$N$9,2,FALSE)),VLOOKUP('Crash Summary Worksheet'!$E29,'Crash Types &amp; Calculations'!$D$5:$K$25,8,FALSE),FALSE))</f>
        <v>-</v>
      </c>
      <c r="AH29" s="311" t="str">
        <f ca="1">IF(OR(ISBLANK('Worksheet 2b'!$D$13),ISBLANK($D29),ISBLANK($E29)),"-",VLOOKUP('Worksheet 2b'!$D$13,INDIRECT(VLOOKUP('Crash Summary Worksheet'!$D29,'Crash Types &amp; Calculations'!$M$5:$N$9,2,FALSE)),MATCH("All",'CMFs Fatal'!$A$1:$T$1,0),FALSE))</f>
        <v>-</v>
      </c>
      <c r="AI29" s="311" t="str">
        <f ca="1">IF(OR(ISBLANK('Worksheet 2b'!$D$13),ISBLANK($D29),ISBLANK($E29),$H29="N",ISBLANK($H29)),"-",VLOOKUP('Worksheet 2b'!$D$13,INDIRECT(VLOOKUP('Crash Summary Worksheet'!$D29,'Crash Types &amp; Calculations'!$M$5:$N$9,2,FALSE)),VLOOKUP("Wet Pavement",'Crash Types &amp; Calculations'!$D$5:$K$25,8,FALSE),FALSE))</f>
        <v>-</v>
      </c>
      <c r="AJ29" s="312" t="str">
        <f ca="1">IF(OR(ISBLANK('Worksheet 2b'!$D$13),ISBLANK($D29),ISBLANK($E29),$G29="N",ISBLANK($G29)),"-",VLOOKUP('Worksheet 2b'!$D$13,INDIRECT(VLOOKUP('Crash Summary Worksheet'!$D29,'Crash Types &amp; Calculations'!$M$5:$N$9,2,FALSE)),VLOOKUP("Night",'Crash Types &amp; Calculations'!$D$5:$K$25,8,FALSE),FALSE))</f>
        <v>-</v>
      </c>
      <c r="AK29" s="309">
        <f>IF(ISBLANK('Worksheet 2b'!$D$13),1,IF(MIN(AG29,AH29,AI29,AJ29)=MAX(AG29,AH29,AI29,AJ29),MIN(AG29,AH29,AI29,AJ29),MIN(AG29,AH29,AI29,AJ29)*MAX(AG29,AH29,AI29,AJ29)))</f>
        <v>1</v>
      </c>
      <c r="AL29" s="314">
        <f t="shared" si="5"/>
        <v>0</v>
      </c>
      <c r="AM29" s="310" t="str">
        <f ca="1">IF(OR(ISBLANK('Worksheet 2b'!$D$27),ISBLANK($D29),ISBLANK($E29),ISERROR(VLOOKUP('Worksheet 2b'!$D$27,INDIRECT(VLOOKUP('Crash Summary Worksheet'!$D29,'Crash Types &amp; Calculations'!$M$5:$N$9,2,FALSE)),VLOOKUP('Crash Summary Worksheet'!$E29,'Crash Types &amp; Calculations'!$D$5:$K$25,8,FALSE),FALSE))),"-",VLOOKUP('Worksheet 2b'!$D$27,INDIRECT(VLOOKUP('Crash Summary Worksheet'!$D29,'Crash Types &amp; Calculations'!$M$5:$N$9,2,FALSE)),VLOOKUP('Crash Summary Worksheet'!$E29,'Crash Types &amp; Calculations'!$D$5:$K$25,8,FALSE),FALSE))</f>
        <v>-</v>
      </c>
      <c r="AN29" s="311" t="str">
        <f ca="1">IF(OR(ISBLANK('Worksheet 2b'!$D$27),ISBLANK($D29),ISBLANK($E29)),"-",VLOOKUP('Worksheet 2b'!$D$27,INDIRECT(VLOOKUP('Crash Summary Worksheet'!$D29,'Crash Types &amp; Calculations'!$M$5:$N$9,2,FALSE)),MATCH("All",'CMFs Fatal'!$A$1:$T$1,0),FALSE))</f>
        <v>-</v>
      </c>
      <c r="AO29" s="311" t="str">
        <f ca="1">IF(OR(ISBLANK('Worksheet 2b'!$D$27),ISBLANK($D29),ISBLANK($E29),$H29="N",ISBLANK($H29)),"-",VLOOKUP('Worksheet 2b'!$D$27,INDIRECT(VLOOKUP('Crash Summary Worksheet'!$D29,'Crash Types &amp; Calculations'!$M$5:$N$9,2,FALSE)),VLOOKUP("Wet Pavement",'Crash Types &amp; Calculations'!$D$5:$K$25,8,FALSE),FALSE))</f>
        <v>-</v>
      </c>
      <c r="AP29" s="312" t="str">
        <f ca="1">IF(OR(ISBLANK('Worksheet 2b'!$D$27),ISBLANK($D29),ISBLANK($E29),$G29="N",ISBLANK($G29)),"-",VLOOKUP('Worksheet 2b'!$D$27,INDIRECT(VLOOKUP('Crash Summary Worksheet'!$D29,'Crash Types &amp; Calculations'!$M$5:$N$9,2,FALSE)),VLOOKUP("Night",'Crash Types &amp; Calculations'!$D$5:$K$25,8,FALSE),FALSE))</f>
        <v>-</v>
      </c>
      <c r="AQ29" s="309">
        <f>IF(ISBLANK('Worksheet 2b'!$D$27),1,IF(MIN(AM29,AN29,AO29,AP29)=MAX(AM29,AN29,AO29,AP29),MIN(AM29,AN29,AO29,AP29),MIN(AM29,AN29,AO29,AP29)*MAX(AM29,AN29,AO29,AP29)))</f>
        <v>1</v>
      </c>
      <c r="AR29" s="314">
        <f t="shared" si="6"/>
        <v>0</v>
      </c>
      <c r="AS29" s="310" t="str">
        <f ca="1">IF(OR(ISBLANK('Worksheet 2b'!$D$41),ISBLANK($D29),ISBLANK($E29),ISERROR(VLOOKUP('Worksheet 2b'!$D$41,INDIRECT(VLOOKUP('Crash Summary Worksheet'!$D29,'Crash Types &amp; Calculations'!$M$5:$N$9,2,FALSE)),VLOOKUP('Crash Summary Worksheet'!$E29,'Crash Types &amp; Calculations'!$D$5:$K$25,8,FALSE),FALSE))),"-",VLOOKUP('Worksheet 2b'!$D$41,INDIRECT(VLOOKUP('Crash Summary Worksheet'!$D29,'Crash Types &amp; Calculations'!$M$5:$N$9,2,FALSE)),VLOOKUP('Crash Summary Worksheet'!$E29,'Crash Types &amp; Calculations'!$D$5:$K$25,8,FALSE),FALSE))</f>
        <v>-</v>
      </c>
      <c r="AT29" s="311" t="str">
        <f ca="1">IF(OR(ISBLANK('Worksheet 2b'!$D$41),ISBLANK($D29),ISBLANK($E29)),"-",VLOOKUP('Worksheet 2b'!$D$41,INDIRECT(VLOOKUP('Crash Summary Worksheet'!$D29,'Crash Types &amp; Calculations'!$M$5:$N$9,2,FALSE)),MATCH("All",'CMFs Fatal'!$A$1:$T$1,0),FALSE))</f>
        <v>-</v>
      </c>
      <c r="AU29" s="311" t="str">
        <f ca="1">IF(OR(ISBLANK('Worksheet 2b'!$D$41),ISBLANK($D29),ISBLANK($E29),$H29="N",ISBLANK($H29)),"-",VLOOKUP('Worksheet 2b'!$D$41,INDIRECT(VLOOKUP('Crash Summary Worksheet'!$D29,'Crash Types &amp; Calculations'!$M$5:$N$9,2,FALSE)),VLOOKUP("Wet Pavement",'Crash Types &amp; Calculations'!$D$5:$K$25,8,FALSE),FALSE))</f>
        <v>-</v>
      </c>
      <c r="AV29" s="313" t="str">
        <f ca="1">IF(OR(ISBLANK('Worksheet 2b'!$D$41),ISBLANK($D29),ISBLANK($E29),$G29="N",ISBLANK($G29)),"-",VLOOKUP('Worksheet 2b'!$D$41,INDIRECT(VLOOKUP('Crash Summary Worksheet'!$D29,'Crash Types &amp; Calculations'!$M$5:$N$9,2,FALSE)),VLOOKUP("Night",'Crash Types &amp; Calculations'!$D$5:$K$25,8,FALSE),FALSE))</f>
        <v>-</v>
      </c>
      <c r="AW29" s="309">
        <f>IF(ISBLANK('Worksheet 2b'!$D$41),1,IF(MIN(AS29,AT29,AU29,AV29)=MAX(AS29,AT29,AU29,AV29),MIN(AS29,AT29,AU29,AV29),MIN(AS29,AT29,AU29,AV29)*MAX(AS29,AT29,AU29,AV29)))</f>
        <v>1</v>
      </c>
      <c r="AX29" s="314">
        <f t="shared" si="7"/>
        <v>0</v>
      </c>
    </row>
    <row r="30" spans="1:58" ht="12.75" customHeight="1" x14ac:dyDescent="0.2">
      <c r="A30" s="684">
        <v>25</v>
      </c>
      <c r="B30" s="139">
        <v>9999026</v>
      </c>
      <c r="C30" s="140">
        <v>43436</v>
      </c>
      <c r="D30" s="138" t="s">
        <v>536</v>
      </c>
      <c r="E30" s="138" t="s">
        <v>57</v>
      </c>
      <c r="F30" s="138" t="s">
        <v>538</v>
      </c>
      <c r="G30" s="139" t="s">
        <v>530</v>
      </c>
      <c r="H30" s="139" t="s">
        <v>530</v>
      </c>
      <c r="I30" s="139" t="s">
        <v>529</v>
      </c>
      <c r="J30" s="139" t="s">
        <v>530</v>
      </c>
      <c r="K30" s="138" t="s">
        <v>550</v>
      </c>
      <c r="L30" s="141"/>
      <c r="M30" s="315">
        <f t="shared" si="0"/>
        <v>0</v>
      </c>
      <c r="N30" s="316">
        <f t="shared" si="1"/>
        <v>1</v>
      </c>
      <c r="O30" s="310" t="str">
        <f ca="1">IF(OR(ISBLANK('Worksheet 2a'!$D$13),ISBLANK($D30),ISBLANK($E30),ISERROR(VLOOKUP('Worksheet 2a'!$D$13,INDIRECT(VLOOKUP('Crash Summary Worksheet'!$D30,'Crash Types &amp; Calculations'!$M$5:$N$9,2,FALSE)),VLOOKUP('Crash Summary Worksheet'!$E30,'Crash Types &amp; Calculations'!$D$5:$K$25,8,FALSE),FALSE))),"-",VLOOKUP('Worksheet 2a'!$D$13,INDIRECT(VLOOKUP('Crash Summary Worksheet'!$D30,'Crash Types &amp; Calculations'!$M$5:$N$9,2,FALSE)),VLOOKUP('Crash Summary Worksheet'!$E30,'Crash Types &amp; Calculations'!$D$5:$K$25,8,FALSE),FALSE))</f>
        <v>-</v>
      </c>
      <c r="P30" s="311" t="str">
        <f ca="1">IF(OR(ISBLANK('Worksheet 2a'!$D$13),ISBLANK($D30),ISBLANK($E30)),"-",VLOOKUP('Worksheet 2a'!$D$13,INDIRECT(VLOOKUP('Crash Summary Worksheet'!$D30,'Crash Types &amp; Calculations'!$M$5:$N$9,2,FALSE)),MATCH("All",'CMFs Fatal'!$A$1:$T$1,0),FALSE))</f>
        <v>-</v>
      </c>
      <c r="Q30" s="311" t="str">
        <f ca="1">IF(OR(ISBLANK('Worksheet 2a'!$D$13),ISBLANK($D30),ISBLANK($E30),$H30="N",ISBLANK($H30)),"-",VLOOKUP('Worksheet 2a'!$D$13,INDIRECT(VLOOKUP('Crash Summary Worksheet'!$D30,'Crash Types &amp; Calculations'!$M$5:$N$9,2,FALSE)),VLOOKUP("Wet Pavement",'Crash Types &amp; Calculations'!$D$5:$K$25,8,FALSE),FALSE))</f>
        <v>-</v>
      </c>
      <c r="R30" s="312" t="str">
        <f ca="1">IF(OR(ISBLANK('Worksheet 2a'!$D$13),ISBLANK($D30),ISBLANK($E30),$G30="N",ISBLANK($G30)),"-",VLOOKUP('Worksheet 2a'!$D$13,INDIRECT(VLOOKUP('Crash Summary Worksheet'!$D30,'Crash Types &amp; Calculations'!$M$5:$N$9,2,FALSE)),VLOOKUP("Night",'Crash Types &amp; Calculations'!$D$5:$K$25,8,FALSE),FALSE))</f>
        <v>-</v>
      </c>
      <c r="S30" s="309">
        <f>IF(ISBLANK('Worksheet 2a'!$D$13),1,IF(MIN(O30,P30,Q30,R30)=MAX(O30,P30,Q30,R30),MIN(O30,P30,Q30,R30),MIN(O30,P30,Q30,R30)*MAX(O30,P30,Q30,R30)))</f>
        <v>1</v>
      </c>
      <c r="T30" s="314">
        <f t="shared" si="2"/>
        <v>0</v>
      </c>
      <c r="U30" s="310" t="str">
        <f ca="1">IF(OR(ISBLANK('Worksheet 2a'!$D$27),ISBLANK($D30),ISBLANK($E30),ISERROR(VLOOKUP('Worksheet 2a'!$D$27,INDIRECT(VLOOKUP('Crash Summary Worksheet'!$D30,'Crash Types &amp; Calculations'!$M$5:$N$9,2,FALSE)),VLOOKUP('Crash Summary Worksheet'!$E30,'Crash Types &amp; Calculations'!$D$5:$K$25,8,FALSE),FALSE))),"-",VLOOKUP('Worksheet 2a'!$D$27,INDIRECT(VLOOKUP('Crash Summary Worksheet'!$D30,'Crash Types &amp; Calculations'!$M$5:$N$9,2,FALSE)),VLOOKUP('Crash Summary Worksheet'!$E30,'Crash Types &amp; Calculations'!$D$5:$K$25,8,FALSE),FALSE))</f>
        <v>-</v>
      </c>
      <c r="V30" s="311" t="str">
        <f ca="1">IF(OR(ISBLANK('Worksheet 2a'!$D$27),ISBLANK($D30),ISBLANK($E30)),"-",VLOOKUP('Worksheet 2a'!$D$27,INDIRECT(VLOOKUP('Crash Summary Worksheet'!$D30,'Crash Types &amp; Calculations'!$M$5:$N$9,2,FALSE)),MATCH("All",'CMFs Fatal'!$A$1:$T$1,0),FALSE))</f>
        <v>-</v>
      </c>
      <c r="W30" s="311" t="str">
        <f ca="1">IF(OR(ISBLANK('Worksheet 2a'!$D$27),ISBLANK($D30),ISBLANK($E30),$H30="N",ISBLANK($H30)),"-",VLOOKUP('Worksheet 2a'!$D$27,INDIRECT(VLOOKUP('Crash Summary Worksheet'!$D30,'Crash Types &amp; Calculations'!$M$5:$N$9,2,FALSE)),VLOOKUP("Wet Pavement",'Crash Types &amp; Calculations'!$D$5:$K$25,8,FALSE),FALSE))</f>
        <v>-</v>
      </c>
      <c r="X30" s="312" t="str">
        <f ca="1">IF(OR(ISBLANK('Worksheet 2a'!$D$27),ISBLANK($D30),ISBLANK($E30),$G30="N",ISBLANK($G30)),"-",VLOOKUP('Worksheet 2a'!$D$27,INDIRECT(VLOOKUP('Crash Summary Worksheet'!$D30,'Crash Types &amp; Calculations'!$M$5:$N$9,2,FALSE)),VLOOKUP("Night",'Crash Types &amp; Calculations'!$D$5:$K$25,8,FALSE),FALSE))</f>
        <v>-</v>
      </c>
      <c r="Y30" s="309">
        <f>IF(ISBLANK('Worksheet 2a'!$D$27),1,IF(MIN(U30,V30,W30,X30)=MAX(U30,V30,W30,X30),MIN(U30,V30,W30,X30),MIN(U30,V30,W30,X30)*MAX(U30,V30,W30,X30)))</f>
        <v>1</v>
      </c>
      <c r="Z30" s="314">
        <f t="shared" si="3"/>
        <v>0</v>
      </c>
      <c r="AA30" s="310" t="str">
        <f ca="1">IF(OR(ISBLANK('Worksheet 2a'!$D$41),ISBLANK($D30),ISBLANK($E30),ISERROR(VLOOKUP('Worksheet 2a'!$D$41,INDIRECT(VLOOKUP('Crash Summary Worksheet'!$D30,'Crash Types &amp; Calculations'!$M$5:$N$9,2,FALSE)),VLOOKUP('Crash Summary Worksheet'!$E30,'Crash Types &amp; Calculations'!$D$5:$K$25,8,FALSE),FALSE))),"-",VLOOKUP('Worksheet 2a'!$D$41,INDIRECT(VLOOKUP('Crash Summary Worksheet'!$D30,'Crash Types &amp; Calculations'!$M$5:$N$9,2,FALSE)),VLOOKUP('Crash Summary Worksheet'!$E30,'Crash Types &amp; Calculations'!$D$5:$K$25,8,FALSE),FALSE))</f>
        <v>-</v>
      </c>
      <c r="AB30" s="311" t="str">
        <f ca="1">IF(OR(ISBLANK('Worksheet 2a'!$D$41),ISBLANK($D30),ISBLANK($E30)),"-",VLOOKUP('Worksheet 2a'!$D$41,INDIRECT(VLOOKUP('Crash Summary Worksheet'!$D30,'Crash Types &amp; Calculations'!$M$5:$N$9,2,FALSE)),MATCH("All",'CMFs Fatal'!$A$1:$T$1,0),FALSE))</f>
        <v>-</v>
      </c>
      <c r="AC30" s="311" t="str">
        <f ca="1">IF(OR(ISBLANK('Worksheet 2a'!$D$41),ISBLANK($D30),ISBLANK($E30),$H30="N",ISBLANK($H30)),"-",VLOOKUP('Worksheet 2a'!$D$41,INDIRECT(VLOOKUP('Crash Summary Worksheet'!$D30,'Crash Types &amp; Calculations'!$M$5:$N$9,2,FALSE)),VLOOKUP("Wet Pavement",'Crash Types &amp; Calculations'!$D$5:$K$25,8,FALSE),FALSE))</f>
        <v>-</v>
      </c>
      <c r="AD30" s="313" t="str">
        <f ca="1">IF(OR(ISBLANK('Worksheet 2a'!$D$41),ISBLANK($D30),ISBLANK($E30),$G30="N",ISBLANK($G30)),"-",VLOOKUP('Worksheet 2a'!$D$41,INDIRECT(VLOOKUP('Crash Summary Worksheet'!$D30,'Crash Types &amp; Calculations'!$M$5:$N$9,2,FALSE)),VLOOKUP("Night",'Crash Types &amp; Calculations'!$D$5:$K$25,8,FALSE),FALSE))</f>
        <v>-</v>
      </c>
      <c r="AE30" s="309">
        <f>IF(ISBLANK('Worksheet 2a'!$D$41),1,IF(MIN(AA30,AB30,AC30,AD30)=MAX(AA30,AB30,AC30,AD30),MIN(AA30,AB30,AC30,AD30),MIN(AA30,AB30,AC30,AD30)*MAX(AA30,AB30,AC30,AD30)))</f>
        <v>1</v>
      </c>
      <c r="AF30" s="314">
        <f t="shared" si="4"/>
        <v>0</v>
      </c>
      <c r="AG30" s="310" t="str">
        <f ca="1">IF(OR(ISBLANK('Worksheet 2b'!$D$13),ISBLANK($D30),ISBLANK($E30),ISERROR(VLOOKUP('Worksheet 2b'!$D$13,INDIRECT(VLOOKUP('Crash Summary Worksheet'!$D30,'Crash Types &amp; Calculations'!$M$5:$N$9,2,FALSE)),VLOOKUP('Crash Summary Worksheet'!$E30,'Crash Types &amp; Calculations'!$D$5:$K$25,8,FALSE),FALSE))),"-",VLOOKUP('Worksheet 2b'!$D$13,INDIRECT(VLOOKUP('Crash Summary Worksheet'!$D30,'Crash Types &amp; Calculations'!$M$5:$N$9,2,FALSE)),VLOOKUP('Crash Summary Worksheet'!$E30,'Crash Types &amp; Calculations'!$D$5:$K$25,8,FALSE),FALSE))</f>
        <v>-</v>
      </c>
      <c r="AH30" s="311" t="str">
        <f ca="1">IF(OR(ISBLANK('Worksheet 2b'!$D$13),ISBLANK($D30),ISBLANK($E30)),"-",VLOOKUP('Worksheet 2b'!$D$13,INDIRECT(VLOOKUP('Crash Summary Worksheet'!$D30,'Crash Types &amp; Calculations'!$M$5:$N$9,2,FALSE)),MATCH("All",'CMFs Fatal'!$A$1:$T$1,0),FALSE))</f>
        <v>-</v>
      </c>
      <c r="AI30" s="311" t="str">
        <f ca="1">IF(OR(ISBLANK('Worksheet 2b'!$D$13),ISBLANK($D30),ISBLANK($E30),$H30="N",ISBLANK($H30)),"-",VLOOKUP('Worksheet 2b'!$D$13,INDIRECT(VLOOKUP('Crash Summary Worksheet'!$D30,'Crash Types &amp; Calculations'!$M$5:$N$9,2,FALSE)),VLOOKUP("Wet Pavement",'Crash Types &amp; Calculations'!$D$5:$K$25,8,FALSE),FALSE))</f>
        <v>-</v>
      </c>
      <c r="AJ30" s="312" t="str">
        <f ca="1">IF(OR(ISBLANK('Worksheet 2b'!$D$13),ISBLANK($D30),ISBLANK($E30),$G30="N",ISBLANK($G30)),"-",VLOOKUP('Worksheet 2b'!$D$13,INDIRECT(VLOOKUP('Crash Summary Worksheet'!$D30,'Crash Types &amp; Calculations'!$M$5:$N$9,2,FALSE)),VLOOKUP("Night",'Crash Types &amp; Calculations'!$D$5:$K$25,8,FALSE),FALSE))</f>
        <v>-</v>
      </c>
      <c r="AK30" s="309">
        <f>IF(ISBLANK('Worksheet 2b'!$D$13),1,IF(MIN(AG30,AH30,AI30,AJ30)=MAX(AG30,AH30,AI30,AJ30),MIN(AG30,AH30,AI30,AJ30),MIN(AG30,AH30,AI30,AJ30)*MAX(AG30,AH30,AI30,AJ30)))</f>
        <v>1</v>
      </c>
      <c r="AL30" s="314">
        <f t="shared" si="5"/>
        <v>0</v>
      </c>
      <c r="AM30" s="310" t="str">
        <f ca="1">IF(OR(ISBLANK('Worksheet 2b'!$D$27),ISBLANK($D30),ISBLANK($E30),ISERROR(VLOOKUP('Worksheet 2b'!$D$27,INDIRECT(VLOOKUP('Crash Summary Worksheet'!$D30,'Crash Types &amp; Calculations'!$M$5:$N$9,2,FALSE)),VLOOKUP('Crash Summary Worksheet'!$E30,'Crash Types &amp; Calculations'!$D$5:$K$25,8,FALSE),FALSE))),"-",VLOOKUP('Worksheet 2b'!$D$27,INDIRECT(VLOOKUP('Crash Summary Worksheet'!$D30,'Crash Types &amp; Calculations'!$M$5:$N$9,2,FALSE)),VLOOKUP('Crash Summary Worksheet'!$E30,'Crash Types &amp; Calculations'!$D$5:$K$25,8,FALSE),FALSE))</f>
        <v>-</v>
      </c>
      <c r="AN30" s="311" t="str">
        <f ca="1">IF(OR(ISBLANK('Worksheet 2b'!$D$27),ISBLANK($D30),ISBLANK($E30)),"-",VLOOKUP('Worksheet 2b'!$D$27,INDIRECT(VLOOKUP('Crash Summary Worksheet'!$D30,'Crash Types &amp; Calculations'!$M$5:$N$9,2,FALSE)),MATCH("All",'CMFs Fatal'!$A$1:$T$1,0),FALSE))</f>
        <v>-</v>
      </c>
      <c r="AO30" s="311" t="str">
        <f ca="1">IF(OR(ISBLANK('Worksheet 2b'!$D$27),ISBLANK($D30),ISBLANK($E30),$H30="N",ISBLANK($H30)),"-",VLOOKUP('Worksheet 2b'!$D$27,INDIRECT(VLOOKUP('Crash Summary Worksheet'!$D30,'Crash Types &amp; Calculations'!$M$5:$N$9,2,FALSE)),VLOOKUP("Wet Pavement",'Crash Types &amp; Calculations'!$D$5:$K$25,8,FALSE),FALSE))</f>
        <v>-</v>
      </c>
      <c r="AP30" s="312" t="str">
        <f ca="1">IF(OR(ISBLANK('Worksheet 2b'!$D$27),ISBLANK($D30),ISBLANK($E30),$G30="N",ISBLANK($G30)),"-",VLOOKUP('Worksheet 2b'!$D$27,INDIRECT(VLOOKUP('Crash Summary Worksheet'!$D30,'Crash Types &amp; Calculations'!$M$5:$N$9,2,FALSE)),VLOOKUP("Night",'Crash Types &amp; Calculations'!$D$5:$K$25,8,FALSE),FALSE))</f>
        <v>-</v>
      </c>
      <c r="AQ30" s="309">
        <f>IF(ISBLANK('Worksheet 2b'!$D$27),1,IF(MIN(AM30,AN30,AO30,AP30)=MAX(AM30,AN30,AO30,AP30),MIN(AM30,AN30,AO30,AP30),MIN(AM30,AN30,AO30,AP30)*MAX(AM30,AN30,AO30,AP30)))</f>
        <v>1</v>
      </c>
      <c r="AR30" s="314">
        <f t="shared" si="6"/>
        <v>0</v>
      </c>
      <c r="AS30" s="310" t="str">
        <f ca="1">IF(OR(ISBLANK('Worksheet 2b'!$D$41),ISBLANK($D30),ISBLANK($E30),ISERROR(VLOOKUP('Worksheet 2b'!$D$41,INDIRECT(VLOOKUP('Crash Summary Worksheet'!$D30,'Crash Types &amp; Calculations'!$M$5:$N$9,2,FALSE)),VLOOKUP('Crash Summary Worksheet'!$E30,'Crash Types &amp; Calculations'!$D$5:$K$25,8,FALSE),FALSE))),"-",VLOOKUP('Worksheet 2b'!$D$41,INDIRECT(VLOOKUP('Crash Summary Worksheet'!$D30,'Crash Types &amp; Calculations'!$M$5:$N$9,2,FALSE)),VLOOKUP('Crash Summary Worksheet'!$E30,'Crash Types &amp; Calculations'!$D$5:$K$25,8,FALSE),FALSE))</f>
        <v>-</v>
      </c>
      <c r="AT30" s="311" t="str">
        <f ca="1">IF(OR(ISBLANK('Worksheet 2b'!$D$41),ISBLANK($D30),ISBLANK($E30)),"-",VLOOKUP('Worksheet 2b'!$D$41,INDIRECT(VLOOKUP('Crash Summary Worksheet'!$D30,'Crash Types &amp; Calculations'!$M$5:$N$9,2,FALSE)),MATCH("All",'CMFs Fatal'!$A$1:$T$1,0),FALSE))</f>
        <v>-</v>
      </c>
      <c r="AU30" s="311" t="str">
        <f ca="1">IF(OR(ISBLANK('Worksheet 2b'!$D$41),ISBLANK($D30),ISBLANK($E30),$H30="N",ISBLANK($H30)),"-",VLOOKUP('Worksheet 2b'!$D$41,INDIRECT(VLOOKUP('Crash Summary Worksheet'!$D30,'Crash Types &amp; Calculations'!$M$5:$N$9,2,FALSE)),VLOOKUP("Wet Pavement",'Crash Types &amp; Calculations'!$D$5:$K$25,8,FALSE),FALSE))</f>
        <v>-</v>
      </c>
      <c r="AV30" s="313" t="str">
        <f ca="1">IF(OR(ISBLANK('Worksheet 2b'!$D$41),ISBLANK($D30),ISBLANK($E30),$G30="N",ISBLANK($G30)),"-",VLOOKUP('Worksheet 2b'!$D$41,INDIRECT(VLOOKUP('Crash Summary Worksheet'!$D30,'Crash Types &amp; Calculations'!$M$5:$N$9,2,FALSE)),VLOOKUP("Night",'Crash Types &amp; Calculations'!$D$5:$K$25,8,FALSE),FALSE))</f>
        <v>-</v>
      </c>
      <c r="AW30" s="309">
        <f>IF(ISBLANK('Worksheet 2b'!$D$41),1,IF(MIN(AS30,AT30,AU30,AV30)=MAX(AS30,AT30,AU30,AV30),MIN(AS30,AT30,AU30,AV30),MIN(AS30,AT30,AU30,AV30)*MAX(AS30,AT30,AU30,AV30)))</f>
        <v>1</v>
      </c>
      <c r="AX30" s="314">
        <f t="shared" si="7"/>
        <v>0</v>
      </c>
    </row>
    <row r="31" spans="1:58" ht="12.75" customHeight="1" x14ac:dyDescent="0.2">
      <c r="A31" s="684">
        <v>26</v>
      </c>
      <c r="B31" s="139"/>
      <c r="C31" s="140"/>
      <c r="D31" s="138"/>
      <c r="E31" s="138"/>
      <c r="F31" s="138"/>
      <c r="G31" s="139"/>
      <c r="H31" s="139"/>
      <c r="I31" s="139"/>
      <c r="J31" s="139"/>
      <c r="K31" s="138"/>
      <c r="L31" s="141"/>
      <c r="M31" s="315">
        <f t="shared" si="0"/>
        <v>0</v>
      </c>
      <c r="N31" s="316">
        <f t="shared" si="1"/>
        <v>1</v>
      </c>
      <c r="O31" s="310" t="str">
        <f ca="1">IF(OR(ISBLANK('Worksheet 2a'!$D$13),ISBLANK($D31),ISBLANK($E31),ISERROR(VLOOKUP('Worksheet 2a'!$D$13,INDIRECT(VLOOKUP('Crash Summary Worksheet'!$D31,'Crash Types &amp; Calculations'!$M$5:$N$9,2,FALSE)),VLOOKUP('Crash Summary Worksheet'!$E31,'Crash Types &amp; Calculations'!$D$5:$K$25,8,FALSE),FALSE))),"-",VLOOKUP('Worksheet 2a'!$D$13,INDIRECT(VLOOKUP('Crash Summary Worksheet'!$D31,'Crash Types &amp; Calculations'!$M$5:$N$9,2,FALSE)),VLOOKUP('Crash Summary Worksheet'!$E31,'Crash Types &amp; Calculations'!$D$5:$K$25,8,FALSE),FALSE))</f>
        <v>-</v>
      </c>
      <c r="P31" s="311" t="str">
        <f ca="1">IF(OR(ISBLANK('Worksheet 2a'!$D$13),ISBLANK($D31),ISBLANK($E31)),"-",VLOOKUP('Worksheet 2a'!$D$13,INDIRECT(VLOOKUP('Crash Summary Worksheet'!$D31,'Crash Types &amp; Calculations'!$M$5:$N$9,2,FALSE)),MATCH("All",'CMFs Fatal'!$A$1:$T$1,0),FALSE))</f>
        <v>-</v>
      </c>
      <c r="Q31" s="311" t="str">
        <f ca="1">IF(OR(ISBLANK('Worksheet 2a'!$D$13),ISBLANK($D31),ISBLANK($E31),$H31="N",ISBLANK($H31)),"-",VLOOKUP('Worksheet 2a'!$D$13,INDIRECT(VLOOKUP('Crash Summary Worksheet'!$D31,'Crash Types &amp; Calculations'!$M$5:$N$9,2,FALSE)),VLOOKUP("Wet Pavement",'Crash Types &amp; Calculations'!$D$5:$K$25,8,FALSE),FALSE))</f>
        <v>-</v>
      </c>
      <c r="R31" s="312" t="str">
        <f ca="1">IF(OR(ISBLANK('Worksheet 2a'!$D$13),ISBLANK($D31),ISBLANK($E31),$G31="N",ISBLANK($G31)),"-",VLOOKUP('Worksheet 2a'!$D$13,INDIRECT(VLOOKUP('Crash Summary Worksheet'!$D31,'Crash Types &amp; Calculations'!$M$5:$N$9,2,FALSE)),VLOOKUP("Night",'Crash Types &amp; Calculations'!$D$5:$K$25,8,FALSE),FALSE))</f>
        <v>-</v>
      </c>
      <c r="S31" s="309">
        <f>IF(ISBLANK('Worksheet 2a'!$D$13),1,IF(MIN(O31,P31,Q31,R31)=MAX(O31,P31,Q31,R31),MIN(O31,P31,Q31,R31),MIN(O31,P31,Q31,R31)*MAX(O31,P31,Q31,R31)))</f>
        <v>1</v>
      </c>
      <c r="T31" s="314">
        <f t="shared" si="2"/>
        <v>0</v>
      </c>
      <c r="U31" s="310" t="str">
        <f ca="1">IF(OR(ISBLANK('Worksheet 2a'!$D$27),ISBLANK($D31),ISBLANK($E31),ISERROR(VLOOKUP('Worksheet 2a'!$D$27,INDIRECT(VLOOKUP('Crash Summary Worksheet'!$D31,'Crash Types &amp; Calculations'!$M$5:$N$9,2,FALSE)),VLOOKUP('Crash Summary Worksheet'!$E31,'Crash Types &amp; Calculations'!$D$5:$K$25,8,FALSE),FALSE))),"-",VLOOKUP('Worksheet 2a'!$D$27,INDIRECT(VLOOKUP('Crash Summary Worksheet'!$D31,'Crash Types &amp; Calculations'!$M$5:$N$9,2,FALSE)),VLOOKUP('Crash Summary Worksheet'!$E31,'Crash Types &amp; Calculations'!$D$5:$K$25,8,FALSE),FALSE))</f>
        <v>-</v>
      </c>
      <c r="V31" s="311" t="str">
        <f ca="1">IF(OR(ISBLANK('Worksheet 2a'!$D$27),ISBLANK($D31),ISBLANK($E31)),"-",VLOOKUP('Worksheet 2a'!$D$27,INDIRECT(VLOOKUP('Crash Summary Worksheet'!$D31,'Crash Types &amp; Calculations'!$M$5:$N$9,2,FALSE)),MATCH("All",'CMFs Fatal'!$A$1:$T$1,0),FALSE))</f>
        <v>-</v>
      </c>
      <c r="W31" s="311" t="str">
        <f ca="1">IF(OR(ISBLANK('Worksheet 2a'!$D$27),ISBLANK($D31),ISBLANK($E31),$H31="N",ISBLANK($H31)),"-",VLOOKUP('Worksheet 2a'!$D$27,INDIRECT(VLOOKUP('Crash Summary Worksheet'!$D31,'Crash Types &amp; Calculations'!$M$5:$N$9,2,FALSE)),VLOOKUP("Wet Pavement",'Crash Types &amp; Calculations'!$D$5:$K$25,8,FALSE),FALSE))</f>
        <v>-</v>
      </c>
      <c r="X31" s="312" t="str">
        <f ca="1">IF(OR(ISBLANK('Worksheet 2a'!$D$27),ISBLANK($D31),ISBLANK($E31),$G31="N",ISBLANK($G31)),"-",VLOOKUP('Worksheet 2a'!$D$27,INDIRECT(VLOOKUP('Crash Summary Worksheet'!$D31,'Crash Types &amp; Calculations'!$M$5:$N$9,2,FALSE)),VLOOKUP("Night",'Crash Types &amp; Calculations'!$D$5:$K$25,8,FALSE),FALSE))</f>
        <v>-</v>
      </c>
      <c r="Y31" s="309">
        <f>IF(ISBLANK('Worksheet 2a'!$D$27),1,IF(MIN(U31,V31,W31,X31)=MAX(U31,V31,W31,X31),MIN(U31,V31,W31,X31),MIN(U31,V31,W31,X31)*MAX(U31,V31,W31,X31)))</f>
        <v>1</v>
      </c>
      <c r="Z31" s="314">
        <f t="shared" si="3"/>
        <v>0</v>
      </c>
      <c r="AA31" s="310" t="str">
        <f ca="1">IF(OR(ISBLANK('Worksheet 2a'!$D$41),ISBLANK($D31),ISBLANK($E31),ISERROR(VLOOKUP('Worksheet 2a'!$D$41,INDIRECT(VLOOKUP('Crash Summary Worksheet'!$D31,'Crash Types &amp; Calculations'!$M$5:$N$9,2,FALSE)),VLOOKUP('Crash Summary Worksheet'!$E31,'Crash Types &amp; Calculations'!$D$5:$K$25,8,FALSE),FALSE))),"-",VLOOKUP('Worksheet 2a'!$D$41,INDIRECT(VLOOKUP('Crash Summary Worksheet'!$D31,'Crash Types &amp; Calculations'!$M$5:$N$9,2,FALSE)),VLOOKUP('Crash Summary Worksheet'!$E31,'Crash Types &amp; Calculations'!$D$5:$K$25,8,FALSE),FALSE))</f>
        <v>-</v>
      </c>
      <c r="AB31" s="311" t="str">
        <f ca="1">IF(OR(ISBLANK('Worksheet 2a'!$D$41),ISBLANK($D31),ISBLANK($E31)),"-",VLOOKUP('Worksheet 2a'!$D$41,INDIRECT(VLOOKUP('Crash Summary Worksheet'!$D31,'Crash Types &amp; Calculations'!$M$5:$N$9,2,FALSE)),MATCH("All",'CMFs Fatal'!$A$1:$T$1,0),FALSE))</f>
        <v>-</v>
      </c>
      <c r="AC31" s="311" t="str">
        <f ca="1">IF(OR(ISBLANK('Worksheet 2a'!$D$41),ISBLANK($D31),ISBLANK($E31),$H31="N",ISBLANK($H31)),"-",VLOOKUP('Worksheet 2a'!$D$41,INDIRECT(VLOOKUP('Crash Summary Worksheet'!$D31,'Crash Types &amp; Calculations'!$M$5:$N$9,2,FALSE)),VLOOKUP("Wet Pavement",'Crash Types &amp; Calculations'!$D$5:$K$25,8,FALSE),FALSE))</f>
        <v>-</v>
      </c>
      <c r="AD31" s="313" t="str">
        <f ca="1">IF(OR(ISBLANK('Worksheet 2a'!$D$41),ISBLANK($D31),ISBLANK($E31),$G31="N",ISBLANK($G31)),"-",VLOOKUP('Worksheet 2a'!$D$41,INDIRECT(VLOOKUP('Crash Summary Worksheet'!$D31,'Crash Types &amp; Calculations'!$M$5:$N$9,2,FALSE)),VLOOKUP("Night",'Crash Types &amp; Calculations'!$D$5:$K$25,8,FALSE),FALSE))</f>
        <v>-</v>
      </c>
      <c r="AE31" s="309">
        <f>IF(ISBLANK('Worksheet 2a'!$D$41),1,IF(MIN(AA31,AB31,AC31,AD31)=MAX(AA31,AB31,AC31,AD31),MIN(AA31,AB31,AC31,AD31),MIN(AA31,AB31,AC31,AD31)*MAX(AA31,AB31,AC31,AD31)))</f>
        <v>1</v>
      </c>
      <c r="AF31" s="314">
        <f t="shared" si="4"/>
        <v>0</v>
      </c>
      <c r="AG31" s="310" t="str">
        <f ca="1">IF(OR(ISBLANK('Worksheet 2b'!$D$13),ISBLANK($D31),ISBLANK($E31),ISERROR(VLOOKUP('Worksheet 2b'!$D$13,INDIRECT(VLOOKUP('Crash Summary Worksheet'!$D31,'Crash Types &amp; Calculations'!$M$5:$N$9,2,FALSE)),VLOOKUP('Crash Summary Worksheet'!$E31,'Crash Types &amp; Calculations'!$D$5:$K$25,8,FALSE),FALSE))),"-",VLOOKUP('Worksheet 2b'!$D$13,INDIRECT(VLOOKUP('Crash Summary Worksheet'!$D31,'Crash Types &amp; Calculations'!$M$5:$N$9,2,FALSE)),VLOOKUP('Crash Summary Worksheet'!$E31,'Crash Types &amp; Calculations'!$D$5:$K$25,8,FALSE),FALSE))</f>
        <v>-</v>
      </c>
      <c r="AH31" s="311" t="str">
        <f ca="1">IF(OR(ISBLANK('Worksheet 2b'!$D$13),ISBLANK($D31),ISBLANK($E31)),"-",VLOOKUP('Worksheet 2b'!$D$13,INDIRECT(VLOOKUP('Crash Summary Worksheet'!$D31,'Crash Types &amp; Calculations'!$M$5:$N$9,2,FALSE)),MATCH("All",'CMFs Fatal'!$A$1:$T$1,0),FALSE))</f>
        <v>-</v>
      </c>
      <c r="AI31" s="311" t="str">
        <f ca="1">IF(OR(ISBLANK('Worksheet 2b'!$D$13),ISBLANK($D31),ISBLANK($E31),$H31="N",ISBLANK($H31)),"-",VLOOKUP('Worksheet 2b'!$D$13,INDIRECT(VLOOKUP('Crash Summary Worksheet'!$D31,'Crash Types &amp; Calculations'!$M$5:$N$9,2,FALSE)),VLOOKUP("Wet Pavement",'Crash Types &amp; Calculations'!$D$5:$K$25,8,FALSE),FALSE))</f>
        <v>-</v>
      </c>
      <c r="AJ31" s="312" t="str">
        <f ca="1">IF(OR(ISBLANK('Worksheet 2b'!$D$13),ISBLANK($D31),ISBLANK($E31),$G31="N",ISBLANK($G31)),"-",VLOOKUP('Worksheet 2b'!$D$13,INDIRECT(VLOOKUP('Crash Summary Worksheet'!$D31,'Crash Types &amp; Calculations'!$M$5:$N$9,2,FALSE)),VLOOKUP("Night",'Crash Types &amp; Calculations'!$D$5:$K$25,8,FALSE),FALSE))</f>
        <v>-</v>
      </c>
      <c r="AK31" s="309">
        <f>IF(ISBLANK('Worksheet 2b'!$D$13),1,IF(MIN(AG31,AH31,AI31,AJ31)=MAX(AG31,AH31,AI31,AJ31),MIN(AG31,AH31,AI31,AJ31),MIN(AG31,AH31,AI31,AJ31)*MAX(AG31,AH31,AI31,AJ31)))</f>
        <v>1</v>
      </c>
      <c r="AL31" s="314">
        <f t="shared" si="5"/>
        <v>0</v>
      </c>
      <c r="AM31" s="310" t="str">
        <f ca="1">IF(OR(ISBLANK('Worksheet 2b'!$D$27),ISBLANK($D31),ISBLANK($E31),ISERROR(VLOOKUP('Worksheet 2b'!$D$27,INDIRECT(VLOOKUP('Crash Summary Worksheet'!$D31,'Crash Types &amp; Calculations'!$M$5:$N$9,2,FALSE)),VLOOKUP('Crash Summary Worksheet'!$E31,'Crash Types &amp; Calculations'!$D$5:$K$25,8,FALSE),FALSE))),"-",VLOOKUP('Worksheet 2b'!$D$27,INDIRECT(VLOOKUP('Crash Summary Worksheet'!$D31,'Crash Types &amp; Calculations'!$M$5:$N$9,2,FALSE)),VLOOKUP('Crash Summary Worksheet'!$E31,'Crash Types &amp; Calculations'!$D$5:$K$25,8,FALSE),FALSE))</f>
        <v>-</v>
      </c>
      <c r="AN31" s="311" t="str">
        <f ca="1">IF(OR(ISBLANK('Worksheet 2b'!$D$27),ISBLANK($D31),ISBLANK($E31)),"-",VLOOKUP('Worksheet 2b'!$D$27,INDIRECT(VLOOKUP('Crash Summary Worksheet'!$D31,'Crash Types &amp; Calculations'!$M$5:$N$9,2,FALSE)),MATCH("All",'CMFs Fatal'!$A$1:$T$1,0),FALSE))</f>
        <v>-</v>
      </c>
      <c r="AO31" s="311" t="str">
        <f ca="1">IF(OR(ISBLANK('Worksheet 2b'!$D$27),ISBLANK($D31),ISBLANK($E31),$H31="N",ISBLANK($H31)),"-",VLOOKUP('Worksheet 2b'!$D$27,INDIRECT(VLOOKUP('Crash Summary Worksheet'!$D31,'Crash Types &amp; Calculations'!$M$5:$N$9,2,FALSE)),VLOOKUP("Wet Pavement",'Crash Types &amp; Calculations'!$D$5:$K$25,8,FALSE),FALSE))</f>
        <v>-</v>
      </c>
      <c r="AP31" s="312" t="str">
        <f ca="1">IF(OR(ISBLANK('Worksheet 2b'!$D$27),ISBLANK($D31),ISBLANK($E31),$G31="N",ISBLANK($G31)),"-",VLOOKUP('Worksheet 2b'!$D$27,INDIRECT(VLOOKUP('Crash Summary Worksheet'!$D31,'Crash Types &amp; Calculations'!$M$5:$N$9,2,FALSE)),VLOOKUP("Night",'Crash Types &amp; Calculations'!$D$5:$K$25,8,FALSE),FALSE))</f>
        <v>-</v>
      </c>
      <c r="AQ31" s="309">
        <f>IF(ISBLANK('Worksheet 2b'!$D$27),1,IF(MIN(AM31,AN31,AO31,AP31)=MAX(AM31,AN31,AO31,AP31),MIN(AM31,AN31,AO31,AP31),MIN(AM31,AN31,AO31,AP31)*MAX(AM31,AN31,AO31,AP31)))</f>
        <v>1</v>
      </c>
      <c r="AR31" s="314">
        <f t="shared" si="6"/>
        <v>0</v>
      </c>
      <c r="AS31" s="310" t="str">
        <f ca="1">IF(OR(ISBLANK('Worksheet 2b'!$D$41),ISBLANK($D31),ISBLANK($E31),ISERROR(VLOOKUP('Worksheet 2b'!$D$41,INDIRECT(VLOOKUP('Crash Summary Worksheet'!$D31,'Crash Types &amp; Calculations'!$M$5:$N$9,2,FALSE)),VLOOKUP('Crash Summary Worksheet'!$E31,'Crash Types &amp; Calculations'!$D$5:$K$25,8,FALSE),FALSE))),"-",VLOOKUP('Worksheet 2b'!$D$41,INDIRECT(VLOOKUP('Crash Summary Worksheet'!$D31,'Crash Types &amp; Calculations'!$M$5:$N$9,2,FALSE)),VLOOKUP('Crash Summary Worksheet'!$E31,'Crash Types &amp; Calculations'!$D$5:$K$25,8,FALSE),FALSE))</f>
        <v>-</v>
      </c>
      <c r="AT31" s="311" t="str">
        <f ca="1">IF(OR(ISBLANK('Worksheet 2b'!$D$41),ISBLANK($D31),ISBLANK($E31)),"-",VLOOKUP('Worksheet 2b'!$D$41,INDIRECT(VLOOKUP('Crash Summary Worksheet'!$D31,'Crash Types &amp; Calculations'!$M$5:$N$9,2,FALSE)),MATCH("All",'CMFs Fatal'!$A$1:$T$1,0),FALSE))</f>
        <v>-</v>
      </c>
      <c r="AU31" s="311" t="str">
        <f ca="1">IF(OR(ISBLANK('Worksheet 2b'!$D$41),ISBLANK($D31),ISBLANK($E31),$H31="N",ISBLANK($H31)),"-",VLOOKUP('Worksheet 2b'!$D$41,INDIRECT(VLOOKUP('Crash Summary Worksheet'!$D31,'Crash Types &amp; Calculations'!$M$5:$N$9,2,FALSE)),VLOOKUP("Wet Pavement",'Crash Types &amp; Calculations'!$D$5:$K$25,8,FALSE),FALSE))</f>
        <v>-</v>
      </c>
      <c r="AV31" s="313" t="str">
        <f ca="1">IF(OR(ISBLANK('Worksheet 2b'!$D$41),ISBLANK($D31),ISBLANK($E31),$G31="N",ISBLANK($G31)),"-",VLOOKUP('Worksheet 2b'!$D$41,INDIRECT(VLOOKUP('Crash Summary Worksheet'!$D31,'Crash Types &amp; Calculations'!$M$5:$N$9,2,FALSE)),VLOOKUP("Night",'Crash Types &amp; Calculations'!$D$5:$K$25,8,FALSE),FALSE))</f>
        <v>-</v>
      </c>
      <c r="AW31" s="309">
        <f>IF(ISBLANK('Worksheet 2b'!$D$41),1,IF(MIN(AS31,AT31,AU31,AV31)=MAX(AS31,AT31,AU31,AV31),MIN(AS31,AT31,AU31,AV31),MIN(AS31,AT31,AU31,AV31)*MAX(AS31,AT31,AU31,AV31)))</f>
        <v>1</v>
      </c>
      <c r="AX31" s="314">
        <f t="shared" si="7"/>
        <v>0</v>
      </c>
    </row>
    <row r="32" spans="1:58" ht="12.75" customHeight="1" x14ac:dyDescent="0.2">
      <c r="A32" s="684">
        <v>27</v>
      </c>
      <c r="B32" s="139"/>
      <c r="C32" s="140"/>
      <c r="D32" s="138"/>
      <c r="E32" s="138"/>
      <c r="F32" s="138"/>
      <c r="G32" s="139"/>
      <c r="H32" s="139"/>
      <c r="I32" s="139"/>
      <c r="J32" s="139"/>
      <c r="K32" s="138"/>
      <c r="L32" s="141"/>
      <c r="M32" s="315">
        <f t="shared" si="0"/>
        <v>0</v>
      </c>
      <c r="N32" s="316">
        <f t="shared" si="1"/>
        <v>1</v>
      </c>
      <c r="O32" s="310" t="str">
        <f ca="1">IF(OR(ISBLANK('Worksheet 2a'!$D$13),ISBLANK($D32),ISBLANK($E32),ISERROR(VLOOKUP('Worksheet 2a'!$D$13,INDIRECT(VLOOKUP('Crash Summary Worksheet'!$D32,'Crash Types &amp; Calculations'!$M$5:$N$9,2,FALSE)),VLOOKUP('Crash Summary Worksheet'!$E32,'Crash Types &amp; Calculations'!$D$5:$K$25,8,FALSE),FALSE))),"-",VLOOKUP('Worksheet 2a'!$D$13,INDIRECT(VLOOKUP('Crash Summary Worksheet'!$D32,'Crash Types &amp; Calculations'!$M$5:$N$9,2,FALSE)),VLOOKUP('Crash Summary Worksheet'!$E32,'Crash Types &amp; Calculations'!$D$5:$K$25,8,FALSE),FALSE))</f>
        <v>-</v>
      </c>
      <c r="P32" s="311" t="str">
        <f ca="1">IF(OR(ISBLANK('Worksheet 2a'!$D$13),ISBLANK($D32),ISBLANK($E32)),"-",VLOOKUP('Worksheet 2a'!$D$13,INDIRECT(VLOOKUP('Crash Summary Worksheet'!$D32,'Crash Types &amp; Calculations'!$M$5:$N$9,2,FALSE)),MATCH("All",'CMFs Fatal'!$A$1:$T$1,0),FALSE))</f>
        <v>-</v>
      </c>
      <c r="Q32" s="311" t="str">
        <f ca="1">IF(OR(ISBLANK('Worksheet 2a'!$D$13),ISBLANK($D32),ISBLANK($E32),$H32="N",ISBLANK($H32)),"-",VLOOKUP('Worksheet 2a'!$D$13,INDIRECT(VLOOKUP('Crash Summary Worksheet'!$D32,'Crash Types &amp; Calculations'!$M$5:$N$9,2,FALSE)),VLOOKUP("Wet Pavement",'Crash Types &amp; Calculations'!$D$5:$K$25,8,FALSE),FALSE))</f>
        <v>-</v>
      </c>
      <c r="R32" s="312" t="str">
        <f ca="1">IF(OR(ISBLANK('Worksheet 2a'!$D$13),ISBLANK($D32),ISBLANK($E32),$G32="N",ISBLANK($G32)),"-",VLOOKUP('Worksheet 2a'!$D$13,INDIRECT(VLOOKUP('Crash Summary Worksheet'!$D32,'Crash Types &amp; Calculations'!$M$5:$N$9,2,FALSE)),VLOOKUP("Night",'Crash Types &amp; Calculations'!$D$5:$K$25,8,FALSE),FALSE))</f>
        <v>-</v>
      </c>
      <c r="S32" s="309">
        <f>IF(ISBLANK('Worksheet 2a'!$D$13),1,IF(MIN(O32,P32,Q32,R32)=MAX(O32,P32,Q32,R32),MIN(O32,P32,Q32,R32),MIN(O32,P32,Q32,R32)*MAX(O32,P32,Q32,R32)))</f>
        <v>1</v>
      </c>
      <c r="T32" s="314">
        <f t="shared" si="2"/>
        <v>0</v>
      </c>
      <c r="U32" s="310" t="str">
        <f ca="1">IF(OR(ISBLANK('Worksheet 2a'!$D$27),ISBLANK($D32),ISBLANK($E32),ISERROR(VLOOKUP('Worksheet 2a'!$D$27,INDIRECT(VLOOKUP('Crash Summary Worksheet'!$D32,'Crash Types &amp; Calculations'!$M$5:$N$9,2,FALSE)),VLOOKUP('Crash Summary Worksheet'!$E32,'Crash Types &amp; Calculations'!$D$5:$K$25,8,FALSE),FALSE))),"-",VLOOKUP('Worksheet 2a'!$D$27,INDIRECT(VLOOKUP('Crash Summary Worksheet'!$D32,'Crash Types &amp; Calculations'!$M$5:$N$9,2,FALSE)),VLOOKUP('Crash Summary Worksheet'!$E32,'Crash Types &amp; Calculations'!$D$5:$K$25,8,FALSE),FALSE))</f>
        <v>-</v>
      </c>
      <c r="V32" s="311" t="str">
        <f ca="1">IF(OR(ISBLANK('Worksheet 2a'!$D$27),ISBLANK($D32),ISBLANK($E32)),"-",VLOOKUP('Worksheet 2a'!$D$27,INDIRECT(VLOOKUP('Crash Summary Worksheet'!$D32,'Crash Types &amp; Calculations'!$M$5:$N$9,2,FALSE)),MATCH("All",'CMFs Fatal'!$A$1:$T$1,0),FALSE))</f>
        <v>-</v>
      </c>
      <c r="W32" s="311" t="str">
        <f ca="1">IF(OR(ISBLANK('Worksheet 2a'!$D$27),ISBLANK($D32),ISBLANK($E32),$H32="N",ISBLANK($H32)),"-",VLOOKUP('Worksheet 2a'!$D$27,INDIRECT(VLOOKUP('Crash Summary Worksheet'!$D32,'Crash Types &amp; Calculations'!$M$5:$N$9,2,FALSE)),VLOOKUP("Wet Pavement",'Crash Types &amp; Calculations'!$D$5:$K$25,8,FALSE),FALSE))</f>
        <v>-</v>
      </c>
      <c r="X32" s="312" t="str">
        <f ca="1">IF(OR(ISBLANK('Worksheet 2a'!$D$27),ISBLANK($D32),ISBLANK($E32),$G32="N",ISBLANK($G32)),"-",VLOOKUP('Worksheet 2a'!$D$27,INDIRECT(VLOOKUP('Crash Summary Worksheet'!$D32,'Crash Types &amp; Calculations'!$M$5:$N$9,2,FALSE)),VLOOKUP("Night",'Crash Types &amp; Calculations'!$D$5:$K$25,8,FALSE),FALSE))</f>
        <v>-</v>
      </c>
      <c r="Y32" s="309">
        <f>IF(ISBLANK('Worksheet 2a'!$D$27),1,IF(MIN(U32,V32,W32,X32)=MAX(U32,V32,W32,X32),MIN(U32,V32,W32,X32),MIN(U32,V32,W32,X32)*MAX(U32,V32,W32,X32)))</f>
        <v>1</v>
      </c>
      <c r="Z32" s="314">
        <f t="shared" si="3"/>
        <v>0</v>
      </c>
      <c r="AA32" s="310" t="str">
        <f ca="1">IF(OR(ISBLANK('Worksheet 2a'!$D$41),ISBLANK($D32),ISBLANK($E32),ISERROR(VLOOKUP('Worksheet 2a'!$D$41,INDIRECT(VLOOKUP('Crash Summary Worksheet'!$D32,'Crash Types &amp; Calculations'!$M$5:$N$9,2,FALSE)),VLOOKUP('Crash Summary Worksheet'!$E32,'Crash Types &amp; Calculations'!$D$5:$K$25,8,FALSE),FALSE))),"-",VLOOKUP('Worksheet 2a'!$D$41,INDIRECT(VLOOKUP('Crash Summary Worksheet'!$D32,'Crash Types &amp; Calculations'!$M$5:$N$9,2,FALSE)),VLOOKUP('Crash Summary Worksheet'!$E32,'Crash Types &amp; Calculations'!$D$5:$K$25,8,FALSE),FALSE))</f>
        <v>-</v>
      </c>
      <c r="AB32" s="311" t="str">
        <f ca="1">IF(OR(ISBLANK('Worksheet 2a'!$D$41),ISBLANK($D32),ISBLANK($E32)),"-",VLOOKUP('Worksheet 2a'!$D$41,INDIRECT(VLOOKUP('Crash Summary Worksheet'!$D32,'Crash Types &amp; Calculations'!$M$5:$N$9,2,FALSE)),MATCH("All",'CMFs Fatal'!$A$1:$T$1,0),FALSE))</f>
        <v>-</v>
      </c>
      <c r="AC32" s="311" t="str">
        <f ca="1">IF(OR(ISBLANK('Worksheet 2a'!$D$41),ISBLANK($D32),ISBLANK($E32),$H32="N",ISBLANK($H32)),"-",VLOOKUP('Worksheet 2a'!$D$41,INDIRECT(VLOOKUP('Crash Summary Worksheet'!$D32,'Crash Types &amp; Calculations'!$M$5:$N$9,2,FALSE)),VLOOKUP("Wet Pavement",'Crash Types &amp; Calculations'!$D$5:$K$25,8,FALSE),FALSE))</f>
        <v>-</v>
      </c>
      <c r="AD32" s="313" t="str">
        <f ca="1">IF(OR(ISBLANK('Worksheet 2a'!$D$41),ISBLANK($D32),ISBLANK($E32),$G32="N",ISBLANK($G32)),"-",VLOOKUP('Worksheet 2a'!$D$41,INDIRECT(VLOOKUP('Crash Summary Worksheet'!$D32,'Crash Types &amp; Calculations'!$M$5:$N$9,2,FALSE)),VLOOKUP("Night",'Crash Types &amp; Calculations'!$D$5:$K$25,8,FALSE),FALSE))</f>
        <v>-</v>
      </c>
      <c r="AE32" s="309">
        <f>IF(ISBLANK('Worksheet 2a'!$D$41),1,IF(MIN(AA32,AB32,AC32,AD32)=MAX(AA32,AB32,AC32,AD32),MIN(AA32,AB32,AC32,AD32),MIN(AA32,AB32,AC32,AD32)*MAX(AA32,AB32,AC32,AD32)))</f>
        <v>1</v>
      </c>
      <c r="AF32" s="314">
        <f t="shared" si="4"/>
        <v>0</v>
      </c>
      <c r="AG32" s="310" t="str">
        <f ca="1">IF(OR(ISBLANK('Worksheet 2b'!$D$13),ISBLANK($D32),ISBLANK($E32),ISERROR(VLOOKUP('Worksheet 2b'!$D$13,INDIRECT(VLOOKUP('Crash Summary Worksheet'!$D32,'Crash Types &amp; Calculations'!$M$5:$N$9,2,FALSE)),VLOOKUP('Crash Summary Worksheet'!$E32,'Crash Types &amp; Calculations'!$D$5:$K$25,8,FALSE),FALSE))),"-",VLOOKUP('Worksheet 2b'!$D$13,INDIRECT(VLOOKUP('Crash Summary Worksheet'!$D32,'Crash Types &amp; Calculations'!$M$5:$N$9,2,FALSE)),VLOOKUP('Crash Summary Worksheet'!$E32,'Crash Types &amp; Calculations'!$D$5:$K$25,8,FALSE),FALSE))</f>
        <v>-</v>
      </c>
      <c r="AH32" s="311" t="str">
        <f ca="1">IF(OR(ISBLANK('Worksheet 2b'!$D$13),ISBLANK($D32),ISBLANK($E32)),"-",VLOOKUP('Worksheet 2b'!$D$13,INDIRECT(VLOOKUP('Crash Summary Worksheet'!$D32,'Crash Types &amp; Calculations'!$M$5:$N$9,2,FALSE)),MATCH("All",'CMFs Fatal'!$A$1:$T$1,0),FALSE))</f>
        <v>-</v>
      </c>
      <c r="AI32" s="311" t="str">
        <f ca="1">IF(OR(ISBLANK('Worksheet 2b'!$D$13),ISBLANK($D32),ISBLANK($E32),$H32="N",ISBLANK($H32)),"-",VLOOKUP('Worksheet 2b'!$D$13,INDIRECT(VLOOKUP('Crash Summary Worksheet'!$D32,'Crash Types &amp; Calculations'!$M$5:$N$9,2,FALSE)),VLOOKUP("Wet Pavement",'Crash Types &amp; Calculations'!$D$5:$K$25,8,FALSE),FALSE))</f>
        <v>-</v>
      </c>
      <c r="AJ32" s="312" t="str">
        <f ca="1">IF(OR(ISBLANK('Worksheet 2b'!$D$13),ISBLANK($D32),ISBLANK($E32),$G32="N",ISBLANK($G32)),"-",VLOOKUP('Worksheet 2b'!$D$13,INDIRECT(VLOOKUP('Crash Summary Worksheet'!$D32,'Crash Types &amp; Calculations'!$M$5:$N$9,2,FALSE)),VLOOKUP("Night",'Crash Types &amp; Calculations'!$D$5:$K$25,8,FALSE),FALSE))</f>
        <v>-</v>
      </c>
      <c r="AK32" s="309">
        <f>IF(ISBLANK('Worksheet 2b'!$D$13),1,IF(MIN(AG32,AH32,AI32,AJ32)=MAX(AG32,AH32,AI32,AJ32),MIN(AG32,AH32,AI32,AJ32),MIN(AG32,AH32,AI32,AJ32)*MAX(AG32,AH32,AI32,AJ32)))</f>
        <v>1</v>
      </c>
      <c r="AL32" s="314">
        <f t="shared" si="5"/>
        <v>0</v>
      </c>
      <c r="AM32" s="310" t="str">
        <f ca="1">IF(OR(ISBLANK('Worksheet 2b'!$D$27),ISBLANK($D32),ISBLANK($E32),ISERROR(VLOOKUP('Worksheet 2b'!$D$27,INDIRECT(VLOOKUP('Crash Summary Worksheet'!$D32,'Crash Types &amp; Calculations'!$M$5:$N$9,2,FALSE)),VLOOKUP('Crash Summary Worksheet'!$E32,'Crash Types &amp; Calculations'!$D$5:$K$25,8,FALSE),FALSE))),"-",VLOOKUP('Worksheet 2b'!$D$27,INDIRECT(VLOOKUP('Crash Summary Worksheet'!$D32,'Crash Types &amp; Calculations'!$M$5:$N$9,2,FALSE)),VLOOKUP('Crash Summary Worksheet'!$E32,'Crash Types &amp; Calculations'!$D$5:$K$25,8,FALSE),FALSE))</f>
        <v>-</v>
      </c>
      <c r="AN32" s="311" t="str">
        <f ca="1">IF(OR(ISBLANK('Worksheet 2b'!$D$27),ISBLANK($D32),ISBLANK($E32)),"-",VLOOKUP('Worksheet 2b'!$D$27,INDIRECT(VLOOKUP('Crash Summary Worksheet'!$D32,'Crash Types &amp; Calculations'!$M$5:$N$9,2,FALSE)),MATCH("All",'CMFs Fatal'!$A$1:$T$1,0),FALSE))</f>
        <v>-</v>
      </c>
      <c r="AO32" s="311" t="str">
        <f ca="1">IF(OR(ISBLANK('Worksheet 2b'!$D$27),ISBLANK($D32),ISBLANK($E32),$H32="N",ISBLANK($H32)),"-",VLOOKUP('Worksheet 2b'!$D$27,INDIRECT(VLOOKUP('Crash Summary Worksheet'!$D32,'Crash Types &amp; Calculations'!$M$5:$N$9,2,FALSE)),VLOOKUP("Wet Pavement",'Crash Types &amp; Calculations'!$D$5:$K$25,8,FALSE),FALSE))</f>
        <v>-</v>
      </c>
      <c r="AP32" s="312" t="str">
        <f ca="1">IF(OR(ISBLANK('Worksheet 2b'!$D$27),ISBLANK($D32),ISBLANK($E32),$G32="N",ISBLANK($G32)),"-",VLOOKUP('Worksheet 2b'!$D$27,INDIRECT(VLOOKUP('Crash Summary Worksheet'!$D32,'Crash Types &amp; Calculations'!$M$5:$N$9,2,FALSE)),VLOOKUP("Night",'Crash Types &amp; Calculations'!$D$5:$K$25,8,FALSE),FALSE))</f>
        <v>-</v>
      </c>
      <c r="AQ32" s="309">
        <f>IF(ISBLANK('Worksheet 2b'!$D$27),1,IF(MIN(AM32,AN32,AO32,AP32)=MAX(AM32,AN32,AO32,AP32),MIN(AM32,AN32,AO32,AP32),MIN(AM32,AN32,AO32,AP32)*MAX(AM32,AN32,AO32,AP32)))</f>
        <v>1</v>
      </c>
      <c r="AR32" s="314">
        <f t="shared" si="6"/>
        <v>0</v>
      </c>
      <c r="AS32" s="310" t="str">
        <f ca="1">IF(OR(ISBLANK('Worksheet 2b'!$D$41),ISBLANK($D32),ISBLANK($E32),ISERROR(VLOOKUP('Worksheet 2b'!$D$41,INDIRECT(VLOOKUP('Crash Summary Worksheet'!$D32,'Crash Types &amp; Calculations'!$M$5:$N$9,2,FALSE)),VLOOKUP('Crash Summary Worksheet'!$E32,'Crash Types &amp; Calculations'!$D$5:$K$25,8,FALSE),FALSE))),"-",VLOOKUP('Worksheet 2b'!$D$41,INDIRECT(VLOOKUP('Crash Summary Worksheet'!$D32,'Crash Types &amp; Calculations'!$M$5:$N$9,2,FALSE)),VLOOKUP('Crash Summary Worksheet'!$E32,'Crash Types &amp; Calculations'!$D$5:$K$25,8,FALSE),FALSE))</f>
        <v>-</v>
      </c>
      <c r="AT32" s="311" t="str">
        <f ca="1">IF(OR(ISBLANK('Worksheet 2b'!$D$41),ISBLANK($D32),ISBLANK($E32)),"-",VLOOKUP('Worksheet 2b'!$D$41,INDIRECT(VLOOKUP('Crash Summary Worksheet'!$D32,'Crash Types &amp; Calculations'!$M$5:$N$9,2,FALSE)),MATCH("All",'CMFs Fatal'!$A$1:$T$1,0),FALSE))</f>
        <v>-</v>
      </c>
      <c r="AU32" s="311" t="str">
        <f ca="1">IF(OR(ISBLANK('Worksheet 2b'!$D$41),ISBLANK($D32),ISBLANK($E32),$H32="N",ISBLANK($H32)),"-",VLOOKUP('Worksheet 2b'!$D$41,INDIRECT(VLOOKUP('Crash Summary Worksheet'!$D32,'Crash Types &amp; Calculations'!$M$5:$N$9,2,FALSE)),VLOOKUP("Wet Pavement",'Crash Types &amp; Calculations'!$D$5:$K$25,8,FALSE),FALSE))</f>
        <v>-</v>
      </c>
      <c r="AV32" s="313" t="str">
        <f ca="1">IF(OR(ISBLANK('Worksheet 2b'!$D$41),ISBLANK($D32),ISBLANK($E32),$G32="N",ISBLANK($G32)),"-",VLOOKUP('Worksheet 2b'!$D$41,INDIRECT(VLOOKUP('Crash Summary Worksheet'!$D32,'Crash Types &amp; Calculations'!$M$5:$N$9,2,FALSE)),VLOOKUP("Night",'Crash Types &amp; Calculations'!$D$5:$K$25,8,FALSE),FALSE))</f>
        <v>-</v>
      </c>
      <c r="AW32" s="309">
        <f>IF(ISBLANK('Worksheet 2b'!$D$41),1,IF(MIN(AS32,AT32,AU32,AV32)=MAX(AS32,AT32,AU32,AV32),MIN(AS32,AT32,AU32,AV32),MIN(AS32,AT32,AU32,AV32)*MAX(AS32,AT32,AU32,AV32)))</f>
        <v>1</v>
      </c>
      <c r="AX32" s="314">
        <f t="shared" si="7"/>
        <v>0</v>
      </c>
    </row>
    <row r="33" spans="1:50" ht="12.75" customHeight="1" x14ac:dyDescent="0.2">
      <c r="A33" s="684">
        <v>28</v>
      </c>
      <c r="B33" s="139"/>
      <c r="C33" s="140"/>
      <c r="D33" s="138"/>
      <c r="E33" s="138"/>
      <c r="F33" s="138"/>
      <c r="G33" s="139"/>
      <c r="H33" s="139"/>
      <c r="I33" s="139"/>
      <c r="J33" s="139"/>
      <c r="K33" s="138"/>
      <c r="L33" s="141"/>
      <c r="M33" s="315">
        <f t="shared" si="0"/>
        <v>0</v>
      </c>
      <c r="N33" s="316">
        <f t="shared" si="1"/>
        <v>1</v>
      </c>
      <c r="O33" s="310" t="str">
        <f ca="1">IF(OR(ISBLANK('Worksheet 2a'!$D$13),ISBLANK($D33),ISBLANK($E33),ISERROR(VLOOKUP('Worksheet 2a'!$D$13,INDIRECT(VLOOKUP('Crash Summary Worksheet'!$D33,'Crash Types &amp; Calculations'!$M$5:$N$9,2,FALSE)),VLOOKUP('Crash Summary Worksheet'!$E33,'Crash Types &amp; Calculations'!$D$5:$K$25,8,FALSE),FALSE))),"-",VLOOKUP('Worksheet 2a'!$D$13,INDIRECT(VLOOKUP('Crash Summary Worksheet'!$D33,'Crash Types &amp; Calculations'!$M$5:$N$9,2,FALSE)),VLOOKUP('Crash Summary Worksheet'!$E33,'Crash Types &amp; Calculations'!$D$5:$K$25,8,FALSE),FALSE))</f>
        <v>-</v>
      </c>
      <c r="P33" s="311" t="str">
        <f ca="1">IF(OR(ISBLANK('Worksheet 2a'!$D$13),ISBLANK($D33),ISBLANK($E33)),"-",VLOOKUP('Worksheet 2a'!$D$13,INDIRECT(VLOOKUP('Crash Summary Worksheet'!$D33,'Crash Types &amp; Calculations'!$M$5:$N$9,2,FALSE)),MATCH("All",'CMFs Fatal'!$A$1:$T$1,0),FALSE))</f>
        <v>-</v>
      </c>
      <c r="Q33" s="311" t="str">
        <f ca="1">IF(OR(ISBLANK('Worksheet 2a'!$D$13),ISBLANK($D33),ISBLANK($E33),$H33="N",ISBLANK($H33)),"-",VLOOKUP('Worksheet 2a'!$D$13,INDIRECT(VLOOKUP('Crash Summary Worksheet'!$D33,'Crash Types &amp; Calculations'!$M$5:$N$9,2,FALSE)),VLOOKUP("Wet Pavement",'Crash Types &amp; Calculations'!$D$5:$K$25,8,FALSE),FALSE))</f>
        <v>-</v>
      </c>
      <c r="R33" s="312" t="str">
        <f ca="1">IF(OR(ISBLANK('Worksheet 2a'!$D$13),ISBLANK($D33),ISBLANK($E33),$G33="N",ISBLANK($G33)),"-",VLOOKUP('Worksheet 2a'!$D$13,INDIRECT(VLOOKUP('Crash Summary Worksheet'!$D33,'Crash Types &amp; Calculations'!$M$5:$N$9,2,FALSE)),VLOOKUP("Night",'Crash Types &amp; Calculations'!$D$5:$K$25,8,FALSE),FALSE))</f>
        <v>-</v>
      </c>
      <c r="S33" s="309">
        <f>IF(ISBLANK('Worksheet 2a'!$D$13),1,IF(MIN(O33,P33,Q33,R33)=MAX(O33,P33,Q33,R33),MIN(O33,P33,Q33,R33),MIN(O33,P33,Q33,R33)*MAX(O33,P33,Q33,R33)))</f>
        <v>1</v>
      </c>
      <c r="T33" s="314">
        <f t="shared" si="2"/>
        <v>0</v>
      </c>
      <c r="U33" s="310" t="str">
        <f ca="1">IF(OR(ISBLANK('Worksheet 2a'!$D$27),ISBLANK($D33),ISBLANK($E33),ISERROR(VLOOKUP('Worksheet 2a'!$D$27,INDIRECT(VLOOKUP('Crash Summary Worksheet'!$D33,'Crash Types &amp; Calculations'!$M$5:$N$9,2,FALSE)),VLOOKUP('Crash Summary Worksheet'!$E33,'Crash Types &amp; Calculations'!$D$5:$K$25,8,FALSE),FALSE))),"-",VLOOKUP('Worksheet 2a'!$D$27,INDIRECT(VLOOKUP('Crash Summary Worksheet'!$D33,'Crash Types &amp; Calculations'!$M$5:$N$9,2,FALSE)),VLOOKUP('Crash Summary Worksheet'!$E33,'Crash Types &amp; Calculations'!$D$5:$K$25,8,FALSE),FALSE))</f>
        <v>-</v>
      </c>
      <c r="V33" s="311" t="str">
        <f ca="1">IF(OR(ISBLANK('Worksheet 2a'!$D$27),ISBLANK($D33),ISBLANK($E33)),"-",VLOOKUP('Worksheet 2a'!$D$27,INDIRECT(VLOOKUP('Crash Summary Worksheet'!$D33,'Crash Types &amp; Calculations'!$M$5:$N$9,2,FALSE)),MATCH("All",'CMFs Fatal'!$A$1:$T$1,0),FALSE))</f>
        <v>-</v>
      </c>
      <c r="W33" s="311" t="str">
        <f ca="1">IF(OR(ISBLANK('Worksheet 2a'!$D$27),ISBLANK($D33),ISBLANK($E33),$H33="N",ISBLANK($H33)),"-",VLOOKUP('Worksheet 2a'!$D$27,INDIRECT(VLOOKUP('Crash Summary Worksheet'!$D33,'Crash Types &amp; Calculations'!$M$5:$N$9,2,FALSE)),VLOOKUP("Wet Pavement",'Crash Types &amp; Calculations'!$D$5:$K$25,8,FALSE),FALSE))</f>
        <v>-</v>
      </c>
      <c r="X33" s="312" t="str">
        <f ca="1">IF(OR(ISBLANK('Worksheet 2a'!$D$27),ISBLANK($D33),ISBLANK($E33),$G33="N",ISBLANK($G33)),"-",VLOOKUP('Worksheet 2a'!$D$27,INDIRECT(VLOOKUP('Crash Summary Worksheet'!$D33,'Crash Types &amp; Calculations'!$M$5:$N$9,2,FALSE)),VLOOKUP("Night",'Crash Types &amp; Calculations'!$D$5:$K$25,8,FALSE),FALSE))</f>
        <v>-</v>
      </c>
      <c r="Y33" s="309">
        <f>IF(ISBLANK('Worksheet 2a'!$D$27),1,IF(MIN(U33,V33,W33,X33)=MAX(U33,V33,W33,X33),MIN(U33,V33,W33,X33),MIN(U33,V33,W33,X33)*MAX(U33,V33,W33,X33)))</f>
        <v>1</v>
      </c>
      <c r="Z33" s="314">
        <f t="shared" si="3"/>
        <v>0</v>
      </c>
      <c r="AA33" s="310" t="str">
        <f ca="1">IF(OR(ISBLANK('Worksheet 2a'!$D$41),ISBLANK($D33),ISBLANK($E33),ISERROR(VLOOKUP('Worksheet 2a'!$D$41,INDIRECT(VLOOKUP('Crash Summary Worksheet'!$D33,'Crash Types &amp; Calculations'!$M$5:$N$9,2,FALSE)),VLOOKUP('Crash Summary Worksheet'!$E33,'Crash Types &amp; Calculations'!$D$5:$K$25,8,FALSE),FALSE))),"-",VLOOKUP('Worksheet 2a'!$D$41,INDIRECT(VLOOKUP('Crash Summary Worksheet'!$D33,'Crash Types &amp; Calculations'!$M$5:$N$9,2,FALSE)),VLOOKUP('Crash Summary Worksheet'!$E33,'Crash Types &amp; Calculations'!$D$5:$K$25,8,FALSE),FALSE))</f>
        <v>-</v>
      </c>
      <c r="AB33" s="311" t="str">
        <f ca="1">IF(OR(ISBLANK('Worksheet 2a'!$D$41),ISBLANK($D33),ISBLANK($E33)),"-",VLOOKUP('Worksheet 2a'!$D$41,INDIRECT(VLOOKUP('Crash Summary Worksheet'!$D33,'Crash Types &amp; Calculations'!$M$5:$N$9,2,FALSE)),MATCH("All",'CMFs Fatal'!$A$1:$T$1,0),FALSE))</f>
        <v>-</v>
      </c>
      <c r="AC33" s="311" t="str">
        <f ca="1">IF(OR(ISBLANK('Worksheet 2a'!$D$41),ISBLANK($D33),ISBLANK($E33),$H33="N",ISBLANK($H33)),"-",VLOOKUP('Worksheet 2a'!$D$41,INDIRECT(VLOOKUP('Crash Summary Worksheet'!$D33,'Crash Types &amp; Calculations'!$M$5:$N$9,2,FALSE)),VLOOKUP("Wet Pavement",'Crash Types &amp; Calculations'!$D$5:$K$25,8,FALSE),FALSE))</f>
        <v>-</v>
      </c>
      <c r="AD33" s="313" t="str">
        <f ca="1">IF(OR(ISBLANK('Worksheet 2a'!$D$41),ISBLANK($D33),ISBLANK($E33),$G33="N",ISBLANK($G33)),"-",VLOOKUP('Worksheet 2a'!$D$41,INDIRECT(VLOOKUP('Crash Summary Worksheet'!$D33,'Crash Types &amp; Calculations'!$M$5:$N$9,2,FALSE)),VLOOKUP("Night",'Crash Types &amp; Calculations'!$D$5:$K$25,8,FALSE),FALSE))</f>
        <v>-</v>
      </c>
      <c r="AE33" s="309">
        <f>IF(ISBLANK('Worksheet 2a'!$D$41),1,IF(MIN(AA33,AB33,AC33,AD33)=MAX(AA33,AB33,AC33,AD33),MIN(AA33,AB33,AC33,AD33),MIN(AA33,AB33,AC33,AD33)*MAX(AA33,AB33,AC33,AD33)))</f>
        <v>1</v>
      </c>
      <c r="AF33" s="314">
        <f t="shared" si="4"/>
        <v>0</v>
      </c>
      <c r="AG33" s="310" t="str">
        <f ca="1">IF(OR(ISBLANK('Worksheet 2b'!$D$13),ISBLANK($D33),ISBLANK($E33),ISERROR(VLOOKUP('Worksheet 2b'!$D$13,INDIRECT(VLOOKUP('Crash Summary Worksheet'!$D33,'Crash Types &amp; Calculations'!$M$5:$N$9,2,FALSE)),VLOOKUP('Crash Summary Worksheet'!$E33,'Crash Types &amp; Calculations'!$D$5:$K$25,8,FALSE),FALSE))),"-",VLOOKUP('Worksheet 2b'!$D$13,INDIRECT(VLOOKUP('Crash Summary Worksheet'!$D33,'Crash Types &amp; Calculations'!$M$5:$N$9,2,FALSE)),VLOOKUP('Crash Summary Worksheet'!$E33,'Crash Types &amp; Calculations'!$D$5:$K$25,8,FALSE),FALSE))</f>
        <v>-</v>
      </c>
      <c r="AH33" s="311" t="str">
        <f ca="1">IF(OR(ISBLANK('Worksheet 2b'!$D$13),ISBLANK($D33),ISBLANK($E33)),"-",VLOOKUP('Worksheet 2b'!$D$13,INDIRECT(VLOOKUP('Crash Summary Worksheet'!$D33,'Crash Types &amp; Calculations'!$M$5:$N$9,2,FALSE)),MATCH("All",'CMFs Fatal'!$A$1:$T$1,0),FALSE))</f>
        <v>-</v>
      </c>
      <c r="AI33" s="311" t="str">
        <f ca="1">IF(OR(ISBLANK('Worksheet 2b'!$D$13),ISBLANK($D33),ISBLANK($E33),$H33="N",ISBLANK($H33)),"-",VLOOKUP('Worksheet 2b'!$D$13,INDIRECT(VLOOKUP('Crash Summary Worksheet'!$D33,'Crash Types &amp; Calculations'!$M$5:$N$9,2,FALSE)),VLOOKUP("Wet Pavement",'Crash Types &amp; Calculations'!$D$5:$K$25,8,FALSE),FALSE))</f>
        <v>-</v>
      </c>
      <c r="AJ33" s="312" t="str">
        <f ca="1">IF(OR(ISBLANK('Worksheet 2b'!$D$13),ISBLANK($D33),ISBLANK($E33),$G33="N",ISBLANK($G33)),"-",VLOOKUP('Worksheet 2b'!$D$13,INDIRECT(VLOOKUP('Crash Summary Worksheet'!$D33,'Crash Types &amp; Calculations'!$M$5:$N$9,2,FALSE)),VLOOKUP("Night",'Crash Types &amp; Calculations'!$D$5:$K$25,8,FALSE),FALSE))</f>
        <v>-</v>
      </c>
      <c r="AK33" s="309">
        <f>IF(ISBLANK('Worksheet 2b'!$D$13),1,IF(MIN(AG33,AH33,AI33,AJ33)=MAX(AG33,AH33,AI33,AJ33),MIN(AG33,AH33,AI33,AJ33),MIN(AG33,AH33,AI33,AJ33)*MAX(AG33,AH33,AI33,AJ33)))</f>
        <v>1</v>
      </c>
      <c r="AL33" s="314">
        <f t="shared" si="5"/>
        <v>0</v>
      </c>
      <c r="AM33" s="310" t="str">
        <f ca="1">IF(OR(ISBLANK('Worksheet 2b'!$D$27),ISBLANK($D33),ISBLANK($E33),ISERROR(VLOOKUP('Worksheet 2b'!$D$27,INDIRECT(VLOOKUP('Crash Summary Worksheet'!$D33,'Crash Types &amp; Calculations'!$M$5:$N$9,2,FALSE)),VLOOKUP('Crash Summary Worksheet'!$E33,'Crash Types &amp; Calculations'!$D$5:$K$25,8,FALSE),FALSE))),"-",VLOOKUP('Worksheet 2b'!$D$27,INDIRECT(VLOOKUP('Crash Summary Worksheet'!$D33,'Crash Types &amp; Calculations'!$M$5:$N$9,2,FALSE)),VLOOKUP('Crash Summary Worksheet'!$E33,'Crash Types &amp; Calculations'!$D$5:$K$25,8,FALSE),FALSE))</f>
        <v>-</v>
      </c>
      <c r="AN33" s="311" t="str">
        <f ca="1">IF(OR(ISBLANK('Worksheet 2b'!$D$27),ISBLANK($D33),ISBLANK($E33)),"-",VLOOKUP('Worksheet 2b'!$D$27,INDIRECT(VLOOKUP('Crash Summary Worksheet'!$D33,'Crash Types &amp; Calculations'!$M$5:$N$9,2,FALSE)),MATCH("All",'CMFs Fatal'!$A$1:$T$1,0),FALSE))</f>
        <v>-</v>
      </c>
      <c r="AO33" s="311" t="str">
        <f ca="1">IF(OR(ISBLANK('Worksheet 2b'!$D$27),ISBLANK($D33),ISBLANK($E33),$H33="N",ISBLANK($H33)),"-",VLOOKUP('Worksheet 2b'!$D$27,INDIRECT(VLOOKUP('Crash Summary Worksheet'!$D33,'Crash Types &amp; Calculations'!$M$5:$N$9,2,FALSE)),VLOOKUP("Wet Pavement",'Crash Types &amp; Calculations'!$D$5:$K$25,8,FALSE),FALSE))</f>
        <v>-</v>
      </c>
      <c r="AP33" s="312" t="str">
        <f ca="1">IF(OR(ISBLANK('Worksheet 2b'!$D$27),ISBLANK($D33),ISBLANK($E33),$G33="N",ISBLANK($G33)),"-",VLOOKUP('Worksheet 2b'!$D$27,INDIRECT(VLOOKUP('Crash Summary Worksheet'!$D33,'Crash Types &amp; Calculations'!$M$5:$N$9,2,FALSE)),VLOOKUP("Night",'Crash Types &amp; Calculations'!$D$5:$K$25,8,FALSE),FALSE))</f>
        <v>-</v>
      </c>
      <c r="AQ33" s="309">
        <f>IF(ISBLANK('Worksheet 2b'!$D$27),1,IF(MIN(AM33,AN33,AO33,AP33)=MAX(AM33,AN33,AO33,AP33),MIN(AM33,AN33,AO33,AP33),MIN(AM33,AN33,AO33,AP33)*MAX(AM33,AN33,AO33,AP33)))</f>
        <v>1</v>
      </c>
      <c r="AR33" s="314">
        <f t="shared" si="6"/>
        <v>0</v>
      </c>
      <c r="AS33" s="310" t="str">
        <f ca="1">IF(OR(ISBLANK('Worksheet 2b'!$D$41),ISBLANK($D33),ISBLANK($E33),ISERROR(VLOOKUP('Worksheet 2b'!$D$41,INDIRECT(VLOOKUP('Crash Summary Worksheet'!$D33,'Crash Types &amp; Calculations'!$M$5:$N$9,2,FALSE)),VLOOKUP('Crash Summary Worksheet'!$E33,'Crash Types &amp; Calculations'!$D$5:$K$25,8,FALSE),FALSE))),"-",VLOOKUP('Worksheet 2b'!$D$41,INDIRECT(VLOOKUP('Crash Summary Worksheet'!$D33,'Crash Types &amp; Calculations'!$M$5:$N$9,2,FALSE)),VLOOKUP('Crash Summary Worksheet'!$E33,'Crash Types &amp; Calculations'!$D$5:$K$25,8,FALSE),FALSE))</f>
        <v>-</v>
      </c>
      <c r="AT33" s="311" t="str">
        <f ca="1">IF(OR(ISBLANK('Worksheet 2b'!$D$41),ISBLANK($D33),ISBLANK($E33)),"-",VLOOKUP('Worksheet 2b'!$D$41,INDIRECT(VLOOKUP('Crash Summary Worksheet'!$D33,'Crash Types &amp; Calculations'!$M$5:$N$9,2,FALSE)),MATCH("All",'CMFs Fatal'!$A$1:$T$1,0),FALSE))</f>
        <v>-</v>
      </c>
      <c r="AU33" s="311" t="str">
        <f ca="1">IF(OR(ISBLANK('Worksheet 2b'!$D$41),ISBLANK($D33),ISBLANK($E33),$H33="N",ISBLANK($H33)),"-",VLOOKUP('Worksheet 2b'!$D$41,INDIRECT(VLOOKUP('Crash Summary Worksheet'!$D33,'Crash Types &amp; Calculations'!$M$5:$N$9,2,FALSE)),VLOOKUP("Wet Pavement",'Crash Types &amp; Calculations'!$D$5:$K$25,8,FALSE),FALSE))</f>
        <v>-</v>
      </c>
      <c r="AV33" s="313" t="str">
        <f ca="1">IF(OR(ISBLANK('Worksheet 2b'!$D$41),ISBLANK($D33),ISBLANK($E33),$G33="N",ISBLANK($G33)),"-",VLOOKUP('Worksheet 2b'!$D$41,INDIRECT(VLOOKUP('Crash Summary Worksheet'!$D33,'Crash Types &amp; Calculations'!$M$5:$N$9,2,FALSE)),VLOOKUP("Night",'Crash Types &amp; Calculations'!$D$5:$K$25,8,FALSE),FALSE))</f>
        <v>-</v>
      </c>
      <c r="AW33" s="309">
        <f>IF(ISBLANK('Worksheet 2b'!$D$41),1,IF(MIN(AS33,AT33,AU33,AV33)=MAX(AS33,AT33,AU33,AV33),MIN(AS33,AT33,AU33,AV33),MIN(AS33,AT33,AU33,AV33)*MAX(AS33,AT33,AU33,AV33)))</f>
        <v>1</v>
      </c>
      <c r="AX33" s="314">
        <f t="shared" si="7"/>
        <v>0</v>
      </c>
    </row>
    <row r="34" spans="1:50" ht="12.75" customHeight="1" x14ac:dyDescent="0.2">
      <c r="A34" s="684">
        <v>29</v>
      </c>
      <c r="B34" s="139"/>
      <c r="C34" s="140"/>
      <c r="D34" s="138"/>
      <c r="E34" s="138"/>
      <c r="F34" s="138"/>
      <c r="G34" s="139"/>
      <c r="H34" s="139"/>
      <c r="I34" s="139"/>
      <c r="J34" s="139"/>
      <c r="K34" s="138"/>
      <c r="L34" s="141"/>
      <c r="M34" s="315">
        <f t="shared" si="0"/>
        <v>0</v>
      </c>
      <c r="N34" s="316">
        <f t="shared" si="1"/>
        <v>1</v>
      </c>
      <c r="O34" s="310" t="str">
        <f ca="1">IF(OR(ISBLANK('Worksheet 2a'!$D$13),ISBLANK($D34),ISBLANK($E34),ISERROR(VLOOKUP('Worksheet 2a'!$D$13,INDIRECT(VLOOKUP('Crash Summary Worksheet'!$D34,'Crash Types &amp; Calculations'!$M$5:$N$9,2,FALSE)),VLOOKUP('Crash Summary Worksheet'!$E34,'Crash Types &amp; Calculations'!$D$5:$K$25,8,FALSE),FALSE))),"-",VLOOKUP('Worksheet 2a'!$D$13,INDIRECT(VLOOKUP('Crash Summary Worksheet'!$D34,'Crash Types &amp; Calculations'!$M$5:$N$9,2,FALSE)),VLOOKUP('Crash Summary Worksheet'!$E34,'Crash Types &amp; Calculations'!$D$5:$K$25,8,FALSE),FALSE))</f>
        <v>-</v>
      </c>
      <c r="P34" s="311" t="str">
        <f ca="1">IF(OR(ISBLANK('Worksheet 2a'!$D$13),ISBLANK($D34),ISBLANK($E34)),"-",VLOOKUP('Worksheet 2a'!$D$13,INDIRECT(VLOOKUP('Crash Summary Worksheet'!$D34,'Crash Types &amp; Calculations'!$M$5:$N$9,2,FALSE)),MATCH("All",'CMFs Fatal'!$A$1:$T$1,0),FALSE))</f>
        <v>-</v>
      </c>
      <c r="Q34" s="311" t="str">
        <f ca="1">IF(OR(ISBLANK('Worksheet 2a'!$D$13),ISBLANK($D34),ISBLANK($E34),$H34="N",ISBLANK($H34)),"-",VLOOKUP('Worksheet 2a'!$D$13,INDIRECT(VLOOKUP('Crash Summary Worksheet'!$D34,'Crash Types &amp; Calculations'!$M$5:$N$9,2,FALSE)),VLOOKUP("Wet Pavement",'Crash Types &amp; Calculations'!$D$5:$K$25,8,FALSE),FALSE))</f>
        <v>-</v>
      </c>
      <c r="R34" s="312" t="str">
        <f ca="1">IF(OR(ISBLANK('Worksheet 2a'!$D$13),ISBLANK($D34),ISBLANK($E34),$G34="N",ISBLANK($G34)),"-",VLOOKUP('Worksheet 2a'!$D$13,INDIRECT(VLOOKUP('Crash Summary Worksheet'!$D34,'Crash Types &amp; Calculations'!$M$5:$N$9,2,FALSE)),VLOOKUP("Night",'Crash Types &amp; Calculations'!$D$5:$K$25,8,FALSE),FALSE))</f>
        <v>-</v>
      </c>
      <c r="S34" s="309">
        <f>IF(ISBLANK('Worksheet 2a'!$D$13),1,IF(MIN(O34,P34,Q34,R34)=MAX(O34,P34,Q34,R34),MIN(O34,P34,Q34,R34),MIN(O34,P34,Q34,R34)*MAX(O34,P34,Q34,R34)))</f>
        <v>1</v>
      </c>
      <c r="T34" s="314">
        <f t="shared" si="2"/>
        <v>0</v>
      </c>
      <c r="U34" s="310" t="str">
        <f ca="1">IF(OR(ISBLANK('Worksheet 2a'!$D$27),ISBLANK($D34),ISBLANK($E34),ISERROR(VLOOKUP('Worksheet 2a'!$D$27,INDIRECT(VLOOKUP('Crash Summary Worksheet'!$D34,'Crash Types &amp; Calculations'!$M$5:$N$9,2,FALSE)),VLOOKUP('Crash Summary Worksheet'!$E34,'Crash Types &amp; Calculations'!$D$5:$K$25,8,FALSE),FALSE))),"-",VLOOKUP('Worksheet 2a'!$D$27,INDIRECT(VLOOKUP('Crash Summary Worksheet'!$D34,'Crash Types &amp; Calculations'!$M$5:$N$9,2,FALSE)),VLOOKUP('Crash Summary Worksheet'!$E34,'Crash Types &amp; Calculations'!$D$5:$K$25,8,FALSE),FALSE))</f>
        <v>-</v>
      </c>
      <c r="V34" s="311" t="str">
        <f ca="1">IF(OR(ISBLANK('Worksheet 2a'!$D$27),ISBLANK($D34),ISBLANK($E34)),"-",VLOOKUP('Worksheet 2a'!$D$27,INDIRECT(VLOOKUP('Crash Summary Worksheet'!$D34,'Crash Types &amp; Calculations'!$M$5:$N$9,2,FALSE)),MATCH("All",'CMFs Fatal'!$A$1:$T$1,0),FALSE))</f>
        <v>-</v>
      </c>
      <c r="W34" s="311" t="str">
        <f ca="1">IF(OR(ISBLANK('Worksheet 2a'!$D$27),ISBLANK($D34),ISBLANK($E34),$H34="N",ISBLANK($H34)),"-",VLOOKUP('Worksheet 2a'!$D$27,INDIRECT(VLOOKUP('Crash Summary Worksheet'!$D34,'Crash Types &amp; Calculations'!$M$5:$N$9,2,FALSE)),VLOOKUP("Wet Pavement",'Crash Types &amp; Calculations'!$D$5:$K$25,8,FALSE),FALSE))</f>
        <v>-</v>
      </c>
      <c r="X34" s="312" t="str">
        <f ca="1">IF(OR(ISBLANK('Worksheet 2a'!$D$27),ISBLANK($D34),ISBLANK($E34),$G34="N",ISBLANK($G34)),"-",VLOOKUP('Worksheet 2a'!$D$27,INDIRECT(VLOOKUP('Crash Summary Worksheet'!$D34,'Crash Types &amp; Calculations'!$M$5:$N$9,2,FALSE)),VLOOKUP("Night",'Crash Types &amp; Calculations'!$D$5:$K$25,8,FALSE),FALSE))</f>
        <v>-</v>
      </c>
      <c r="Y34" s="309">
        <f>IF(ISBLANK('Worksheet 2a'!$D$27),1,IF(MIN(U34,V34,W34,X34)=MAX(U34,V34,W34,X34),MIN(U34,V34,W34,X34),MIN(U34,V34,W34,X34)*MAX(U34,V34,W34,X34)))</f>
        <v>1</v>
      </c>
      <c r="Z34" s="314">
        <f t="shared" si="3"/>
        <v>0</v>
      </c>
      <c r="AA34" s="310" t="str">
        <f ca="1">IF(OR(ISBLANK('Worksheet 2a'!$D$41),ISBLANK($D34),ISBLANK($E34),ISERROR(VLOOKUP('Worksheet 2a'!$D$41,INDIRECT(VLOOKUP('Crash Summary Worksheet'!$D34,'Crash Types &amp; Calculations'!$M$5:$N$9,2,FALSE)),VLOOKUP('Crash Summary Worksheet'!$E34,'Crash Types &amp; Calculations'!$D$5:$K$25,8,FALSE),FALSE))),"-",VLOOKUP('Worksheet 2a'!$D$41,INDIRECT(VLOOKUP('Crash Summary Worksheet'!$D34,'Crash Types &amp; Calculations'!$M$5:$N$9,2,FALSE)),VLOOKUP('Crash Summary Worksheet'!$E34,'Crash Types &amp; Calculations'!$D$5:$K$25,8,FALSE),FALSE))</f>
        <v>-</v>
      </c>
      <c r="AB34" s="311" t="str">
        <f ca="1">IF(OR(ISBLANK('Worksheet 2a'!$D$41),ISBLANK($D34),ISBLANK($E34)),"-",VLOOKUP('Worksheet 2a'!$D$41,INDIRECT(VLOOKUP('Crash Summary Worksheet'!$D34,'Crash Types &amp; Calculations'!$M$5:$N$9,2,FALSE)),MATCH("All",'CMFs Fatal'!$A$1:$T$1,0),FALSE))</f>
        <v>-</v>
      </c>
      <c r="AC34" s="311" t="str">
        <f ca="1">IF(OR(ISBLANK('Worksheet 2a'!$D$41),ISBLANK($D34),ISBLANK($E34),$H34="N",ISBLANK($H34)),"-",VLOOKUP('Worksheet 2a'!$D$41,INDIRECT(VLOOKUP('Crash Summary Worksheet'!$D34,'Crash Types &amp; Calculations'!$M$5:$N$9,2,FALSE)),VLOOKUP("Wet Pavement",'Crash Types &amp; Calculations'!$D$5:$K$25,8,FALSE),FALSE))</f>
        <v>-</v>
      </c>
      <c r="AD34" s="313" t="str">
        <f ca="1">IF(OR(ISBLANK('Worksheet 2a'!$D$41),ISBLANK($D34),ISBLANK($E34),$G34="N",ISBLANK($G34)),"-",VLOOKUP('Worksheet 2a'!$D$41,INDIRECT(VLOOKUP('Crash Summary Worksheet'!$D34,'Crash Types &amp; Calculations'!$M$5:$N$9,2,FALSE)),VLOOKUP("Night",'Crash Types &amp; Calculations'!$D$5:$K$25,8,FALSE),FALSE))</f>
        <v>-</v>
      </c>
      <c r="AE34" s="309">
        <f>IF(ISBLANK('Worksheet 2a'!$D$41),1,IF(MIN(AA34,AB34,AC34,AD34)=MAX(AA34,AB34,AC34,AD34),MIN(AA34,AB34,AC34,AD34),MIN(AA34,AB34,AC34,AD34)*MAX(AA34,AB34,AC34,AD34)))</f>
        <v>1</v>
      </c>
      <c r="AF34" s="314">
        <f t="shared" si="4"/>
        <v>0</v>
      </c>
      <c r="AG34" s="310" t="str">
        <f ca="1">IF(OR(ISBLANK('Worksheet 2b'!$D$13),ISBLANK($D34),ISBLANK($E34),ISERROR(VLOOKUP('Worksheet 2b'!$D$13,INDIRECT(VLOOKUP('Crash Summary Worksheet'!$D34,'Crash Types &amp; Calculations'!$M$5:$N$9,2,FALSE)),VLOOKUP('Crash Summary Worksheet'!$E34,'Crash Types &amp; Calculations'!$D$5:$K$25,8,FALSE),FALSE))),"-",VLOOKUP('Worksheet 2b'!$D$13,INDIRECT(VLOOKUP('Crash Summary Worksheet'!$D34,'Crash Types &amp; Calculations'!$M$5:$N$9,2,FALSE)),VLOOKUP('Crash Summary Worksheet'!$E34,'Crash Types &amp; Calculations'!$D$5:$K$25,8,FALSE),FALSE))</f>
        <v>-</v>
      </c>
      <c r="AH34" s="311" t="str">
        <f ca="1">IF(OR(ISBLANK('Worksheet 2b'!$D$13),ISBLANK($D34),ISBLANK($E34)),"-",VLOOKUP('Worksheet 2b'!$D$13,INDIRECT(VLOOKUP('Crash Summary Worksheet'!$D34,'Crash Types &amp; Calculations'!$M$5:$N$9,2,FALSE)),MATCH("All",'CMFs Fatal'!$A$1:$T$1,0),FALSE))</f>
        <v>-</v>
      </c>
      <c r="AI34" s="311" t="str">
        <f ca="1">IF(OR(ISBLANK('Worksheet 2b'!$D$13),ISBLANK($D34),ISBLANK($E34),$H34="N",ISBLANK($H34)),"-",VLOOKUP('Worksheet 2b'!$D$13,INDIRECT(VLOOKUP('Crash Summary Worksheet'!$D34,'Crash Types &amp; Calculations'!$M$5:$N$9,2,FALSE)),VLOOKUP("Wet Pavement",'Crash Types &amp; Calculations'!$D$5:$K$25,8,FALSE),FALSE))</f>
        <v>-</v>
      </c>
      <c r="AJ34" s="312" t="str">
        <f ca="1">IF(OR(ISBLANK('Worksheet 2b'!$D$13),ISBLANK($D34),ISBLANK($E34),$G34="N",ISBLANK($G34)),"-",VLOOKUP('Worksheet 2b'!$D$13,INDIRECT(VLOOKUP('Crash Summary Worksheet'!$D34,'Crash Types &amp; Calculations'!$M$5:$N$9,2,FALSE)),VLOOKUP("Night",'Crash Types &amp; Calculations'!$D$5:$K$25,8,FALSE),FALSE))</f>
        <v>-</v>
      </c>
      <c r="AK34" s="309">
        <f>IF(ISBLANK('Worksheet 2b'!$D$13),1,IF(MIN(AG34,AH34,AI34,AJ34)=MAX(AG34,AH34,AI34,AJ34),MIN(AG34,AH34,AI34,AJ34),MIN(AG34,AH34,AI34,AJ34)*MAX(AG34,AH34,AI34,AJ34)))</f>
        <v>1</v>
      </c>
      <c r="AL34" s="314">
        <f t="shared" si="5"/>
        <v>0</v>
      </c>
      <c r="AM34" s="310" t="str">
        <f ca="1">IF(OR(ISBLANK('Worksheet 2b'!$D$27),ISBLANK($D34),ISBLANK($E34),ISERROR(VLOOKUP('Worksheet 2b'!$D$27,INDIRECT(VLOOKUP('Crash Summary Worksheet'!$D34,'Crash Types &amp; Calculations'!$M$5:$N$9,2,FALSE)),VLOOKUP('Crash Summary Worksheet'!$E34,'Crash Types &amp; Calculations'!$D$5:$K$25,8,FALSE),FALSE))),"-",VLOOKUP('Worksheet 2b'!$D$27,INDIRECT(VLOOKUP('Crash Summary Worksheet'!$D34,'Crash Types &amp; Calculations'!$M$5:$N$9,2,FALSE)),VLOOKUP('Crash Summary Worksheet'!$E34,'Crash Types &amp; Calculations'!$D$5:$K$25,8,FALSE),FALSE))</f>
        <v>-</v>
      </c>
      <c r="AN34" s="311" t="str">
        <f ca="1">IF(OR(ISBLANK('Worksheet 2b'!$D$27),ISBLANK($D34),ISBLANK($E34)),"-",VLOOKUP('Worksheet 2b'!$D$27,INDIRECT(VLOOKUP('Crash Summary Worksheet'!$D34,'Crash Types &amp; Calculations'!$M$5:$N$9,2,FALSE)),MATCH("All",'CMFs Fatal'!$A$1:$T$1,0),FALSE))</f>
        <v>-</v>
      </c>
      <c r="AO34" s="311" t="str">
        <f ca="1">IF(OR(ISBLANK('Worksheet 2b'!$D$27),ISBLANK($D34),ISBLANK($E34),$H34="N",ISBLANK($H34)),"-",VLOOKUP('Worksheet 2b'!$D$27,INDIRECT(VLOOKUP('Crash Summary Worksheet'!$D34,'Crash Types &amp; Calculations'!$M$5:$N$9,2,FALSE)),VLOOKUP("Wet Pavement",'Crash Types &amp; Calculations'!$D$5:$K$25,8,FALSE),FALSE))</f>
        <v>-</v>
      </c>
      <c r="AP34" s="312" t="str">
        <f ca="1">IF(OR(ISBLANK('Worksheet 2b'!$D$27),ISBLANK($D34),ISBLANK($E34),$G34="N",ISBLANK($G34)),"-",VLOOKUP('Worksheet 2b'!$D$27,INDIRECT(VLOOKUP('Crash Summary Worksheet'!$D34,'Crash Types &amp; Calculations'!$M$5:$N$9,2,FALSE)),VLOOKUP("Night",'Crash Types &amp; Calculations'!$D$5:$K$25,8,FALSE),FALSE))</f>
        <v>-</v>
      </c>
      <c r="AQ34" s="309">
        <f>IF(ISBLANK('Worksheet 2b'!$D$27),1,IF(MIN(AM34,AN34,AO34,AP34)=MAX(AM34,AN34,AO34,AP34),MIN(AM34,AN34,AO34,AP34),MIN(AM34,AN34,AO34,AP34)*MAX(AM34,AN34,AO34,AP34)))</f>
        <v>1</v>
      </c>
      <c r="AR34" s="314">
        <f t="shared" si="6"/>
        <v>0</v>
      </c>
      <c r="AS34" s="310" t="str">
        <f ca="1">IF(OR(ISBLANK('Worksheet 2b'!$D$41),ISBLANK($D34),ISBLANK($E34),ISERROR(VLOOKUP('Worksheet 2b'!$D$41,INDIRECT(VLOOKUP('Crash Summary Worksheet'!$D34,'Crash Types &amp; Calculations'!$M$5:$N$9,2,FALSE)),VLOOKUP('Crash Summary Worksheet'!$E34,'Crash Types &amp; Calculations'!$D$5:$K$25,8,FALSE),FALSE))),"-",VLOOKUP('Worksheet 2b'!$D$41,INDIRECT(VLOOKUP('Crash Summary Worksheet'!$D34,'Crash Types &amp; Calculations'!$M$5:$N$9,2,FALSE)),VLOOKUP('Crash Summary Worksheet'!$E34,'Crash Types &amp; Calculations'!$D$5:$K$25,8,FALSE),FALSE))</f>
        <v>-</v>
      </c>
      <c r="AT34" s="311" t="str">
        <f ca="1">IF(OR(ISBLANK('Worksheet 2b'!$D$41),ISBLANK($D34),ISBLANK($E34)),"-",VLOOKUP('Worksheet 2b'!$D$41,INDIRECT(VLOOKUP('Crash Summary Worksheet'!$D34,'Crash Types &amp; Calculations'!$M$5:$N$9,2,FALSE)),MATCH("All",'CMFs Fatal'!$A$1:$T$1,0),FALSE))</f>
        <v>-</v>
      </c>
      <c r="AU34" s="311" t="str">
        <f ca="1">IF(OR(ISBLANK('Worksheet 2b'!$D$41),ISBLANK($D34),ISBLANK($E34),$H34="N",ISBLANK($H34)),"-",VLOOKUP('Worksheet 2b'!$D$41,INDIRECT(VLOOKUP('Crash Summary Worksheet'!$D34,'Crash Types &amp; Calculations'!$M$5:$N$9,2,FALSE)),VLOOKUP("Wet Pavement",'Crash Types &amp; Calculations'!$D$5:$K$25,8,FALSE),FALSE))</f>
        <v>-</v>
      </c>
      <c r="AV34" s="313" t="str">
        <f ca="1">IF(OR(ISBLANK('Worksheet 2b'!$D$41),ISBLANK($D34),ISBLANK($E34),$G34="N",ISBLANK($G34)),"-",VLOOKUP('Worksheet 2b'!$D$41,INDIRECT(VLOOKUP('Crash Summary Worksheet'!$D34,'Crash Types &amp; Calculations'!$M$5:$N$9,2,FALSE)),VLOOKUP("Night",'Crash Types &amp; Calculations'!$D$5:$K$25,8,FALSE),FALSE))</f>
        <v>-</v>
      </c>
      <c r="AW34" s="309">
        <f>IF(ISBLANK('Worksheet 2b'!$D$41),1,IF(MIN(AS34,AT34,AU34,AV34)=MAX(AS34,AT34,AU34,AV34),MIN(AS34,AT34,AU34,AV34),MIN(AS34,AT34,AU34,AV34)*MAX(AS34,AT34,AU34,AV34)))</f>
        <v>1</v>
      </c>
      <c r="AX34" s="314">
        <f t="shared" si="7"/>
        <v>0</v>
      </c>
    </row>
    <row r="35" spans="1:50" ht="12.75" customHeight="1" x14ac:dyDescent="0.2">
      <c r="A35" s="684">
        <v>30</v>
      </c>
      <c r="B35" s="139"/>
      <c r="C35" s="140"/>
      <c r="D35" s="138"/>
      <c r="E35" s="138"/>
      <c r="F35" s="138"/>
      <c r="G35" s="139"/>
      <c r="H35" s="139"/>
      <c r="I35" s="139"/>
      <c r="J35" s="139"/>
      <c r="K35" s="138"/>
      <c r="L35" s="141"/>
      <c r="M35" s="315">
        <f t="shared" si="0"/>
        <v>0</v>
      </c>
      <c r="N35" s="316">
        <f t="shared" si="1"/>
        <v>1</v>
      </c>
      <c r="O35" s="310" t="str">
        <f ca="1">IF(OR(ISBLANK('Worksheet 2a'!$D$13),ISBLANK($D35),ISBLANK($E35),ISERROR(VLOOKUP('Worksheet 2a'!$D$13,INDIRECT(VLOOKUP('Crash Summary Worksheet'!$D35,'Crash Types &amp; Calculations'!$M$5:$N$9,2,FALSE)),VLOOKUP('Crash Summary Worksheet'!$E35,'Crash Types &amp; Calculations'!$D$5:$K$25,8,FALSE),FALSE))),"-",VLOOKUP('Worksheet 2a'!$D$13,INDIRECT(VLOOKUP('Crash Summary Worksheet'!$D35,'Crash Types &amp; Calculations'!$M$5:$N$9,2,FALSE)),VLOOKUP('Crash Summary Worksheet'!$E35,'Crash Types &amp; Calculations'!$D$5:$K$25,8,FALSE),FALSE))</f>
        <v>-</v>
      </c>
      <c r="P35" s="311" t="str">
        <f ca="1">IF(OR(ISBLANK('Worksheet 2a'!$D$13),ISBLANK($D35),ISBLANK($E35)),"-",VLOOKUP('Worksheet 2a'!$D$13,INDIRECT(VLOOKUP('Crash Summary Worksheet'!$D35,'Crash Types &amp; Calculations'!$M$5:$N$9,2,FALSE)),MATCH("All",'CMFs Fatal'!$A$1:$T$1,0),FALSE))</f>
        <v>-</v>
      </c>
      <c r="Q35" s="311" t="str">
        <f ca="1">IF(OR(ISBLANK('Worksheet 2a'!$D$13),ISBLANK($D35),ISBLANK($E35),$H35="N",ISBLANK($H35)),"-",VLOOKUP('Worksheet 2a'!$D$13,INDIRECT(VLOOKUP('Crash Summary Worksheet'!$D35,'Crash Types &amp; Calculations'!$M$5:$N$9,2,FALSE)),VLOOKUP("Wet Pavement",'Crash Types &amp; Calculations'!$D$5:$K$25,8,FALSE),FALSE))</f>
        <v>-</v>
      </c>
      <c r="R35" s="312" t="str">
        <f ca="1">IF(OR(ISBLANK('Worksheet 2a'!$D$13),ISBLANK($D35),ISBLANK($E35),$G35="N",ISBLANK($G35)),"-",VLOOKUP('Worksheet 2a'!$D$13,INDIRECT(VLOOKUP('Crash Summary Worksheet'!$D35,'Crash Types &amp; Calculations'!$M$5:$N$9,2,FALSE)),VLOOKUP("Night",'Crash Types &amp; Calculations'!$D$5:$K$25,8,FALSE),FALSE))</f>
        <v>-</v>
      </c>
      <c r="S35" s="309">
        <f>IF(ISBLANK('Worksheet 2a'!$D$13),1,IF(MIN(O35,P35,Q35,R35)=MAX(O35,P35,Q35,R35),MIN(O35,P35,Q35,R35),MIN(O35,P35,Q35,R35)*MAX(O35,P35,Q35,R35)))</f>
        <v>1</v>
      </c>
      <c r="T35" s="314">
        <f t="shared" si="2"/>
        <v>0</v>
      </c>
      <c r="U35" s="310" t="str">
        <f ca="1">IF(OR(ISBLANK('Worksheet 2a'!$D$27),ISBLANK($D35),ISBLANK($E35),ISERROR(VLOOKUP('Worksheet 2a'!$D$27,INDIRECT(VLOOKUP('Crash Summary Worksheet'!$D35,'Crash Types &amp; Calculations'!$M$5:$N$9,2,FALSE)),VLOOKUP('Crash Summary Worksheet'!$E35,'Crash Types &amp; Calculations'!$D$5:$K$25,8,FALSE),FALSE))),"-",VLOOKUP('Worksheet 2a'!$D$27,INDIRECT(VLOOKUP('Crash Summary Worksheet'!$D35,'Crash Types &amp; Calculations'!$M$5:$N$9,2,FALSE)),VLOOKUP('Crash Summary Worksheet'!$E35,'Crash Types &amp; Calculations'!$D$5:$K$25,8,FALSE),FALSE))</f>
        <v>-</v>
      </c>
      <c r="V35" s="311" t="str">
        <f ca="1">IF(OR(ISBLANK('Worksheet 2a'!$D$27),ISBLANK($D35),ISBLANK($E35)),"-",VLOOKUP('Worksheet 2a'!$D$27,INDIRECT(VLOOKUP('Crash Summary Worksheet'!$D35,'Crash Types &amp; Calculations'!$M$5:$N$9,2,FALSE)),MATCH("All",'CMFs Fatal'!$A$1:$T$1,0),FALSE))</f>
        <v>-</v>
      </c>
      <c r="W35" s="311" t="str">
        <f ca="1">IF(OR(ISBLANK('Worksheet 2a'!$D$27),ISBLANK($D35),ISBLANK($E35),$H35="N",ISBLANK($H35)),"-",VLOOKUP('Worksheet 2a'!$D$27,INDIRECT(VLOOKUP('Crash Summary Worksheet'!$D35,'Crash Types &amp; Calculations'!$M$5:$N$9,2,FALSE)),VLOOKUP("Wet Pavement",'Crash Types &amp; Calculations'!$D$5:$K$25,8,FALSE),FALSE))</f>
        <v>-</v>
      </c>
      <c r="X35" s="312" t="str">
        <f ca="1">IF(OR(ISBLANK('Worksheet 2a'!$D$27),ISBLANK($D35),ISBLANK($E35),$G35="N",ISBLANK($G35)),"-",VLOOKUP('Worksheet 2a'!$D$27,INDIRECT(VLOOKUP('Crash Summary Worksheet'!$D35,'Crash Types &amp; Calculations'!$M$5:$N$9,2,FALSE)),VLOOKUP("Night",'Crash Types &amp; Calculations'!$D$5:$K$25,8,FALSE),FALSE))</f>
        <v>-</v>
      </c>
      <c r="Y35" s="309">
        <f>IF(ISBLANK('Worksheet 2a'!$D$27),1,IF(MIN(U35,V35,W35,X35)=MAX(U35,V35,W35,X35),MIN(U35,V35,W35,X35),MIN(U35,V35,W35,X35)*MAX(U35,V35,W35,X35)))</f>
        <v>1</v>
      </c>
      <c r="Z35" s="314">
        <f t="shared" si="3"/>
        <v>0</v>
      </c>
      <c r="AA35" s="310" t="str">
        <f ca="1">IF(OR(ISBLANK('Worksheet 2a'!$D$41),ISBLANK($D35),ISBLANK($E35),ISERROR(VLOOKUP('Worksheet 2a'!$D$41,INDIRECT(VLOOKUP('Crash Summary Worksheet'!$D35,'Crash Types &amp; Calculations'!$M$5:$N$9,2,FALSE)),VLOOKUP('Crash Summary Worksheet'!$E35,'Crash Types &amp; Calculations'!$D$5:$K$25,8,FALSE),FALSE))),"-",VLOOKUP('Worksheet 2a'!$D$41,INDIRECT(VLOOKUP('Crash Summary Worksheet'!$D35,'Crash Types &amp; Calculations'!$M$5:$N$9,2,FALSE)),VLOOKUP('Crash Summary Worksheet'!$E35,'Crash Types &amp; Calculations'!$D$5:$K$25,8,FALSE),FALSE))</f>
        <v>-</v>
      </c>
      <c r="AB35" s="311" t="str">
        <f ca="1">IF(OR(ISBLANK('Worksheet 2a'!$D$41),ISBLANK($D35),ISBLANK($E35)),"-",VLOOKUP('Worksheet 2a'!$D$41,INDIRECT(VLOOKUP('Crash Summary Worksheet'!$D35,'Crash Types &amp; Calculations'!$M$5:$N$9,2,FALSE)),MATCH("All",'CMFs Fatal'!$A$1:$T$1,0),FALSE))</f>
        <v>-</v>
      </c>
      <c r="AC35" s="311" t="str">
        <f ca="1">IF(OR(ISBLANK('Worksheet 2a'!$D$41),ISBLANK($D35),ISBLANK($E35),$H35="N",ISBLANK($H35)),"-",VLOOKUP('Worksheet 2a'!$D$41,INDIRECT(VLOOKUP('Crash Summary Worksheet'!$D35,'Crash Types &amp; Calculations'!$M$5:$N$9,2,FALSE)),VLOOKUP("Wet Pavement",'Crash Types &amp; Calculations'!$D$5:$K$25,8,FALSE),FALSE))</f>
        <v>-</v>
      </c>
      <c r="AD35" s="313" t="str">
        <f ca="1">IF(OR(ISBLANK('Worksheet 2a'!$D$41),ISBLANK($D35),ISBLANK($E35),$G35="N",ISBLANK($G35)),"-",VLOOKUP('Worksheet 2a'!$D$41,INDIRECT(VLOOKUP('Crash Summary Worksheet'!$D35,'Crash Types &amp; Calculations'!$M$5:$N$9,2,FALSE)),VLOOKUP("Night",'Crash Types &amp; Calculations'!$D$5:$K$25,8,FALSE),FALSE))</f>
        <v>-</v>
      </c>
      <c r="AE35" s="309">
        <f>IF(ISBLANK('Worksheet 2a'!$D$41),1,IF(MIN(AA35,AB35,AC35,AD35)=MAX(AA35,AB35,AC35,AD35),MIN(AA35,AB35,AC35,AD35),MIN(AA35,AB35,AC35,AD35)*MAX(AA35,AB35,AC35,AD35)))</f>
        <v>1</v>
      </c>
      <c r="AF35" s="314">
        <f t="shared" si="4"/>
        <v>0</v>
      </c>
      <c r="AG35" s="310" t="str">
        <f ca="1">IF(OR(ISBLANK('Worksheet 2b'!$D$13),ISBLANK($D35),ISBLANK($E35),ISERROR(VLOOKUP('Worksheet 2b'!$D$13,INDIRECT(VLOOKUP('Crash Summary Worksheet'!$D35,'Crash Types &amp; Calculations'!$M$5:$N$9,2,FALSE)),VLOOKUP('Crash Summary Worksheet'!$E35,'Crash Types &amp; Calculations'!$D$5:$K$25,8,FALSE),FALSE))),"-",VLOOKUP('Worksheet 2b'!$D$13,INDIRECT(VLOOKUP('Crash Summary Worksheet'!$D35,'Crash Types &amp; Calculations'!$M$5:$N$9,2,FALSE)),VLOOKUP('Crash Summary Worksheet'!$E35,'Crash Types &amp; Calculations'!$D$5:$K$25,8,FALSE),FALSE))</f>
        <v>-</v>
      </c>
      <c r="AH35" s="311" t="str">
        <f ca="1">IF(OR(ISBLANK('Worksheet 2b'!$D$13),ISBLANK($D35),ISBLANK($E35)),"-",VLOOKUP('Worksheet 2b'!$D$13,INDIRECT(VLOOKUP('Crash Summary Worksheet'!$D35,'Crash Types &amp; Calculations'!$M$5:$N$9,2,FALSE)),MATCH("All",'CMFs Fatal'!$A$1:$T$1,0),FALSE))</f>
        <v>-</v>
      </c>
      <c r="AI35" s="311" t="str">
        <f ca="1">IF(OR(ISBLANK('Worksheet 2b'!$D$13),ISBLANK($D35),ISBLANK($E35),$H35="N",ISBLANK($H35)),"-",VLOOKUP('Worksheet 2b'!$D$13,INDIRECT(VLOOKUP('Crash Summary Worksheet'!$D35,'Crash Types &amp; Calculations'!$M$5:$N$9,2,FALSE)),VLOOKUP("Wet Pavement",'Crash Types &amp; Calculations'!$D$5:$K$25,8,FALSE),FALSE))</f>
        <v>-</v>
      </c>
      <c r="AJ35" s="312" t="str">
        <f ca="1">IF(OR(ISBLANK('Worksheet 2b'!$D$13),ISBLANK($D35),ISBLANK($E35),$G35="N",ISBLANK($G35)),"-",VLOOKUP('Worksheet 2b'!$D$13,INDIRECT(VLOOKUP('Crash Summary Worksheet'!$D35,'Crash Types &amp; Calculations'!$M$5:$N$9,2,FALSE)),VLOOKUP("Night",'Crash Types &amp; Calculations'!$D$5:$K$25,8,FALSE),FALSE))</f>
        <v>-</v>
      </c>
      <c r="AK35" s="309">
        <f>IF(ISBLANK('Worksheet 2b'!$D$13),1,IF(MIN(AG35,AH35,AI35,AJ35)=MAX(AG35,AH35,AI35,AJ35),MIN(AG35,AH35,AI35,AJ35),MIN(AG35,AH35,AI35,AJ35)*MAX(AG35,AH35,AI35,AJ35)))</f>
        <v>1</v>
      </c>
      <c r="AL35" s="314">
        <f t="shared" si="5"/>
        <v>0</v>
      </c>
      <c r="AM35" s="310" t="str">
        <f ca="1">IF(OR(ISBLANK('Worksheet 2b'!$D$27),ISBLANK($D35),ISBLANK($E35),ISERROR(VLOOKUP('Worksheet 2b'!$D$27,INDIRECT(VLOOKUP('Crash Summary Worksheet'!$D35,'Crash Types &amp; Calculations'!$M$5:$N$9,2,FALSE)),VLOOKUP('Crash Summary Worksheet'!$E35,'Crash Types &amp; Calculations'!$D$5:$K$25,8,FALSE),FALSE))),"-",VLOOKUP('Worksheet 2b'!$D$27,INDIRECT(VLOOKUP('Crash Summary Worksheet'!$D35,'Crash Types &amp; Calculations'!$M$5:$N$9,2,FALSE)),VLOOKUP('Crash Summary Worksheet'!$E35,'Crash Types &amp; Calculations'!$D$5:$K$25,8,FALSE),FALSE))</f>
        <v>-</v>
      </c>
      <c r="AN35" s="311" t="str">
        <f ca="1">IF(OR(ISBLANK('Worksheet 2b'!$D$27),ISBLANK($D35),ISBLANK($E35)),"-",VLOOKUP('Worksheet 2b'!$D$27,INDIRECT(VLOOKUP('Crash Summary Worksheet'!$D35,'Crash Types &amp; Calculations'!$M$5:$N$9,2,FALSE)),MATCH("All",'CMFs Fatal'!$A$1:$T$1,0),FALSE))</f>
        <v>-</v>
      </c>
      <c r="AO35" s="311" t="str">
        <f ca="1">IF(OR(ISBLANK('Worksheet 2b'!$D$27),ISBLANK($D35),ISBLANK($E35),$H35="N",ISBLANK($H35)),"-",VLOOKUP('Worksheet 2b'!$D$27,INDIRECT(VLOOKUP('Crash Summary Worksheet'!$D35,'Crash Types &amp; Calculations'!$M$5:$N$9,2,FALSE)),VLOOKUP("Wet Pavement",'Crash Types &amp; Calculations'!$D$5:$K$25,8,FALSE),FALSE))</f>
        <v>-</v>
      </c>
      <c r="AP35" s="312" t="str">
        <f ca="1">IF(OR(ISBLANK('Worksheet 2b'!$D$27),ISBLANK($D35),ISBLANK($E35),$G35="N",ISBLANK($G35)),"-",VLOOKUP('Worksheet 2b'!$D$27,INDIRECT(VLOOKUP('Crash Summary Worksheet'!$D35,'Crash Types &amp; Calculations'!$M$5:$N$9,2,FALSE)),VLOOKUP("Night",'Crash Types &amp; Calculations'!$D$5:$K$25,8,FALSE),FALSE))</f>
        <v>-</v>
      </c>
      <c r="AQ35" s="309">
        <f>IF(ISBLANK('Worksheet 2b'!$D$27),1,IF(MIN(AM35,AN35,AO35,AP35)=MAX(AM35,AN35,AO35,AP35),MIN(AM35,AN35,AO35,AP35),MIN(AM35,AN35,AO35,AP35)*MAX(AM35,AN35,AO35,AP35)))</f>
        <v>1</v>
      </c>
      <c r="AR35" s="314">
        <f t="shared" si="6"/>
        <v>0</v>
      </c>
      <c r="AS35" s="310" t="str">
        <f ca="1">IF(OR(ISBLANK('Worksheet 2b'!$D$41),ISBLANK($D35),ISBLANK($E35),ISERROR(VLOOKUP('Worksheet 2b'!$D$41,INDIRECT(VLOOKUP('Crash Summary Worksheet'!$D35,'Crash Types &amp; Calculations'!$M$5:$N$9,2,FALSE)),VLOOKUP('Crash Summary Worksheet'!$E35,'Crash Types &amp; Calculations'!$D$5:$K$25,8,FALSE),FALSE))),"-",VLOOKUP('Worksheet 2b'!$D$41,INDIRECT(VLOOKUP('Crash Summary Worksheet'!$D35,'Crash Types &amp; Calculations'!$M$5:$N$9,2,FALSE)),VLOOKUP('Crash Summary Worksheet'!$E35,'Crash Types &amp; Calculations'!$D$5:$K$25,8,FALSE),FALSE))</f>
        <v>-</v>
      </c>
      <c r="AT35" s="311" t="str">
        <f ca="1">IF(OR(ISBLANK('Worksheet 2b'!$D$41),ISBLANK($D35),ISBLANK($E35)),"-",VLOOKUP('Worksheet 2b'!$D$41,INDIRECT(VLOOKUP('Crash Summary Worksheet'!$D35,'Crash Types &amp; Calculations'!$M$5:$N$9,2,FALSE)),MATCH("All",'CMFs Fatal'!$A$1:$T$1,0),FALSE))</f>
        <v>-</v>
      </c>
      <c r="AU35" s="311" t="str">
        <f ca="1">IF(OR(ISBLANK('Worksheet 2b'!$D$41),ISBLANK($D35),ISBLANK($E35),$H35="N",ISBLANK($H35)),"-",VLOOKUP('Worksheet 2b'!$D$41,INDIRECT(VLOOKUP('Crash Summary Worksheet'!$D35,'Crash Types &amp; Calculations'!$M$5:$N$9,2,FALSE)),VLOOKUP("Wet Pavement",'Crash Types &amp; Calculations'!$D$5:$K$25,8,FALSE),FALSE))</f>
        <v>-</v>
      </c>
      <c r="AV35" s="313" t="str">
        <f ca="1">IF(OR(ISBLANK('Worksheet 2b'!$D$41),ISBLANK($D35),ISBLANK($E35),$G35="N",ISBLANK($G35)),"-",VLOOKUP('Worksheet 2b'!$D$41,INDIRECT(VLOOKUP('Crash Summary Worksheet'!$D35,'Crash Types &amp; Calculations'!$M$5:$N$9,2,FALSE)),VLOOKUP("Night",'Crash Types &amp; Calculations'!$D$5:$K$25,8,FALSE),FALSE))</f>
        <v>-</v>
      </c>
      <c r="AW35" s="309">
        <f>IF(ISBLANK('Worksheet 2b'!$D$41),1,IF(MIN(AS35,AT35,AU35,AV35)=MAX(AS35,AT35,AU35,AV35),MIN(AS35,AT35,AU35,AV35),MIN(AS35,AT35,AU35,AV35)*MAX(AS35,AT35,AU35,AV35)))</f>
        <v>1</v>
      </c>
      <c r="AX35" s="314">
        <f t="shared" si="7"/>
        <v>0</v>
      </c>
    </row>
    <row r="36" spans="1:50" ht="12.75" customHeight="1" x14ac:dyDescent="0.2">
      <c r="A36" s="684">
        <v>31</v>
      </c>
      <c r="B36" s="139"/>
      <c r="C36" s="140"/>
      <c r="D36" s="138"/>
      <c r="E36" s="138"/>
      <c r="F36" s="138"/>
      <c r="G36" s="139"/>
      <c r="H36" s="139"/>
      <c r="I36" s="139"/>
      <c r="J36" s="139"/>
      <c r="K36" s="138"/>
      <c r="L36" s="141"/>
      <c r="M36" s="315">
        <f t="shared" si="0"/>
        <v>0</v>
      </c>
      <c r="N36" s="316">
        <f t="shared" si="1"/>
        <v>1</v>
      </c>
      <c r="O36" s="310" t="str">
        <f ca="1">IF(OR(ISBLANK('Worksheet 2a'!$D$13),ISBLANK($D36),ISBLANK($E36),ISERROR(VLOOKUP('Worksheet 2a'!$D$13,INDIRECT(VLOOKUP('Crash Summary Worksheet'!$D36,'Crash Types &amp; Calculations'!$M$5:$N$9,2,FALSE)),VLOOKUP('Crash Summary Worksheet'!$E36,'Crash Types &amp; Calculations'!$D$5:$K$25,8,FALSE),FALSE))),"-",VLOOKUP('Worksheet 2a'!$D$13,INDIRECT(VLOOKUP('Crash Summary Worksheet'!$D36,'Crash Types &amp; Calculations'!$M$5:$N$9,2,FALSE)),VLOOKUP('Crash Summary Worksheet'!$E36,'Crash Types &amp; Calculations'!$D$5:$K$25,8,FALSE),FALSE))</f>
        <v>-</v>
      </c>
      <c r="P36" s="311" t="str">
        <f ca="1">IF(OR(ISBLANK('Worksheet 2a'!$D$13),ISBLANK($D36),ISBLANK($E36)),"-",VLOOKUP('Worksheet 2a'!$D$13,INDIRECT(VLOOKUP('Crash Summary Worksheet'!$D36,'Crash Types &amp; Calculations'!$M$5:$N$9,2,FALSE)),MATCH("All",'CMFs Fatal'!$A$1:$T$1,0),FALSE))</f>
        <v>-</v>
      </c>
      <c r="Q36" s="311" t="str">
        <f ca="1">IF(OR(ISBLANK('Worksheet 2a'!$D$13),ISBLANK($D36),ISBLANK($E36),$H36="N",ISBLANK($H36)),"-",VLOOKUP('Worksheet 2a'!$D$13,INDIRECT(VLOOKUP('Crash Summary Worksheet'!$D36,'Crash Types &amp; Calculations'!$M$5:$N$9,2,FALSE)),VLOOKUP("Wet Pavement",'Crash Types &amp; Calculations'!$D$5:$K$25,8,FALSE),FALSE))</f>
        <v>-</v>
      </c>
      <c r="R36" s="312" t="str">
        <f ca="1">IF(OR(ISBLANK('Worksheet 2a'!$D$13),ISBLANK($D36),ISBLANK($E36),$G36="N",ISBLANK($G36)),"-",VLOOKUP('Worksheet 2a'!$D$13,INDIRECT(VLOOKUP('Crash Summary Worksheet'!$D36,'Crash Types &amp; Calculations'!$M$5:$N$9,2,FALSE)),VLOOKUP("Night",'Crash Types &amp; Calculations'!$D$5:$K$25,8,FALSE),FALSE))</f>
        <v>-</v>
      </c>
      <c r="S36" s="309">
        <f>IF(ISBLANK('Worksheet 2a'!$D$13),1,IF(MIN(O36,P36,Q36,R36)=MAX(O36,P36,Q36,R36),MIN(O36,P36,Q36,R36),MIN(O36,P36,Q36,R36)*MAX(O36,P36,Q36,R36)))</f>
        <v>1</v>
      </c>
      <c r="T36" s="314">
        <f t="shared" si="2"/>
        <v>0</v>
      </c>
      <c r="U36" s="310" t="str">
        <f ca="1">IF(OR(ISBLANK('Worksheet 2a'!$D$27),ISBLANK($D36),ISBLANK($E36),ISERROR(VLOOKUP('Worksheet 2a'!$D$27,INDIRECT(VLOOKUP('Crash Summary Worksheet'!$D36,'Crash Types &amp; Calculations'!$M$5:$N$9,2,FALSE)),VLOOKUP('Crash Summary Worksheet'!$E36,'Crash Types &amp; Calculations'!$D$5:$K$25,8,FALSE),FALSE))),"-",VLOOKUP('Worksheet 2a'!$D$27,INDIRECT(VLOOKUP('Crash Summary Worksheet'!$D36,'Crash Types &amp; Calculations'!$M$5:$N$9,2,FALSE)),VLOOKUP('Crash Summary Worksheet'!$E36,'Crash Types &amp; Calculations'!$D$5:$K$25,8,FALSE),FALSE))</f>
        <v>-</v>
      </c>
      <c r="V36" s="311" t="str">
        <f ca="1">IF(OR(ISBLANK('Worksheet 2a'!$D$27),ISBLANK($D36),ISBLANK($E36)),"-",VLOOKUP('Worksheet 2a'!$D$27,INDIRECT(VLOOKUP('Crash Summary Worksheet'!$D36,'Crash Types &amp; Calculations'!$M$5:$N$9,2,FALSE)),MATCH("All",'CMFs Fatal'!$A$1:$T$1,0),FALSE))</f>
        <v>-</v>
      </c>
      <c r="W36" s="311" t="str">
        <f ca="1">IF(OR(ISBLANK('Worksheet 2a'!$D$27),ISBLANK($D36),ISBLANK($E36),$H36="N",ISBLANK($H36)),"-",VLOOKUP('Worksheet 2a'!$D$27,INDIRECT(VLOOKUP('Crash Summary Worksheet'!$D36,'Crash Types &amp; Calculations'!$M$5:$N$9,2,FALSE)),VLOOKUP("Wet Pavement",'Crash Types &amp; Calculations'!$D$5:$K$25,8,FALSE),FALSE))</f>
        <v>-</v>
      </c>
      <c r="X36" s="312" t="str">
        <f ca="1">IF(OR(ISBLANK('Worksheet 2a'!$D$27),ISBLANK($D36),ISBLANK($E36),$G36="N",ISBLANK($G36)),"-",VLOOKUP('Worksheet 2a'!$D$27,INDIRECT(VLOOKUP('Crash Summary Worksheet'!$D36,'Crash Types &amp; Calculations'!$M$5:$N$9,2,FALSE)),VLOOKUP("Night",'Crash Types &amp; Calculations'!$D$5:$K$25,8,FALSE),FALSE))</f>
        <v>-</v>
      </c>
      <c r="Y36" s="309">
        <f>IF(ISBLANK('Worksheet 2a'!$D$27),1,IF(MIN(U36,V36,W36,X36)=MAX(U36,V36,W36,X36),MIN(U36,V36,W36,X36),MIN(U36,V36,W36,X36)*MAX(U36,V36,W36,X36)))</f>
        <v>1</v>
      </c>
      <c r="Z36" s="314">
        <f t="shared" si="3"/>
        <v>0</v>
      </c>
      <c r="AA36" s="310" t="str">
        <f ca="1">IF(OR(ISBLANK('Worksheet 2a'!$D$41),ISBLANK($D36),ISBLANK($E36),ISERROR(VLOOKUP('Worksheet 2a'!$D$41,INDIRECT(VLOOKUP('Crash Summary Worksheet'!$D36,'Crash Types &amp; Calculations'!$M$5:$N$9,2,FALSE)),VLOOKUP('Crash Summary Worksheet'!$E36,'Crash Types &amp; Calculations'!$D$5:$K$25,8,FALSE),FALSE))),"-",VLOOKUP('Worksheet 2a'!$D$41,INDIRECT(VLOOKUP('Crash Summary Worksheet'!$D36,'Crash Types &amp; Calculations'!$M$5:$N$9,2,FALSE)),VLOOKUP('Crash Summary Worksheet'!$E36,'Crash Types &amp; Calculations'!$D$5:$K$25,8,FALSE),FALSE))</f>
        <v>-</v>
      </c>
      <c r="AB36" s="311" t="str">
        <f ca="1">IF(OR(ISBLANK('Worksheet 2a'!$D$41),ISBLANK($D36),ISBLANK($E36)),"-",VLOOKUP('Worksheet 2a'!$D$41,INDIRECT(VLOOKUP('Crash Summary Worksheet'!$D36,'Crash Types &amp; Calculations'!$M$5:$N$9,2,FALSE)),MATCH("All",'CMFs Fatal'!$A$1:$T$1,0),FALSE))</f>
        <v>-</v>
      </c>
      <c r="AC36" s="311" t="str">
        <f ca="1">IF(OR(ISBLANK('Worksheet 2a'!$D$41),ISBLANK($D36),ISBLANK($E36),$H36="N",ISBLANK($H36)),"-",VLOOKUP('Worksheet 2a'!$D$41,INDIRECT(VLOOKUP('Crash Summary Worksheet'!$D36,'Crash Types &amp; Calculations'!$M$5:$N$9,2,FALSE)),VLOOKUP("Wet Pavement",'Crash Types &amp; Calculations'!$D$5:$K$25,8,FALSE),FALSE))</f>
        <v>-</v>
      </c>
      <c r="AD36" s="313" t="str">
        <f ca="1">IF(OR(ISBLANK('Worksheet 2a'!$D$41),ISBLANK($D36),ISBLANK($E36),$G36="N",ISBLANK($G36)),"-",VLOOKUP('Worksheet 2a'!$D$41,INDIRECT(VLOOKUP('Crash Summary Worksheet'!$D36,'Crash Types &amp; Calculations'!$M$5:$N$9,2,FALSE)),VLOOKUP("Night",'Crash Types &amp; Calculations'!$D$5:$K$25,8,FALSE),FALSE))</f>
        <v>-</v>
      </c>
      <c r="AE36" s="309">
        <f>IF(ISBLANK('Worksheet 2a'!$D$41),1,IF(MIN(AA36,AB36,AC36,AD36)=MAX(AA36,AB36,AC36,AD36),MIN(AA36,AB36,AC36,AD36),MIN(AA36,AB36,AC36,AD36)*MAX(AA36,AB36,AC36,AD36)))</f>
        <v>1</v>
      </c>
      <c r="AF36" s="314">
        <f t="shared" si="4"/>
        <v>0</v>
      </c>
      <c r="AG36" s="310" t="str">
        <f ca="1">IF(OR(ISBLANK('Worksheet 2b'!$D$13),ISBLANK($D36),ISBLANK($E36),ISERROR(VLOOKUP('Worksheet 2b'!$D$13,INDIRECT(VLOOKUP('Crash Summary Worksheet'!$D36,'Crash Types &amp; Calculations'!$M$5:$N$9,2,FALSE)),VLOOKUP('Crash Summary Worksheet'!$E36,'Crash Types &amp; Calculations'!$D$5:$K$25,8,FALSE),FALSE))),"-",VLOOKUP('Worksheet 2b'!$D$13,INDIRECT(VLOOKUP('Crash Summary Worksheet'!$D36,'Crash Types &amp; Calculations'!$M$5:$N$9,2,FALSE)),VLOOKUP('Crash Summary Worksheet'!$E36,'Crash Types &amp; Calculations'!$D$5:$K$25,8,FALSE),FALSE))</f>
        <v>-</v>
      </c>
      <c r="AH36" s="311" t="str">
        <f ca="1">IF(OR(ISBLANK('Worksheet 2b'!$D$13),ISBLANK($D36),ISBLANK($E36)),"-",VLOOKUP('Worksheet 2b'!$D$13,INDIRECT(VLOOKUP('Crash Summary Worksheet'!$D36,'Crash Types &amp; Calculations'!$M$5:$N$9,2,FALSE)),MATCH("All",'CMFs Fatal'!$A$1:$T$1,0),FALSE))</f>
        <v>-</v>
      </c>
      <c r="AI36" s="311" t="str">
        <f ca="1">IF(OR(ISBLANK('Worksheet 2b'!$D$13),ISBLANK($D36),ISBLANK($E36),$H36="N",ISBLANK($H36)),"-",VLOOKUP('Worksheet 2b'!$D$13,INDIRECT(VLOOKUP('Crash Summary Worksheet'!$D36,'Crash Types &amp; Calculations'!$M$5:$N$9,2,FALSE)),VLOOKUP("Wet Pavement",'Crash Types &amp; Calculations'!$D$5:$K$25,8,FALSE),FALSE))</f>
        <v>-</v>
      </c>
      <c r="AJ36" s="312" t="str">
        <f ca="1">IF(OR(ISBLANK('Worksheet 2b'!$D$13),ISBLANK($D36),ISBLANK($E36),$G36="N",ISBLANK($G36)),"-",VLOOKUP('Worksheet 2b'!$D$13,INDIRECT(VLOOKUP('Crash Summary Worksheet'!$D36,'Crash Types &amp; Calculations'!$M$5:$N$9,2,FALSE)),VLOOKUP("Night",'Crash Types &amp; Calculations'!$D$5:$K$25,8,FALSE),FALSE))</f>
        <v>-</v>
      </c>
      <c r="AK36" s="309">
        <f>IF(ISBLANK('Worksheet 2b'!$D$13),1,IF(MIN(AG36,AH36,AI36,AJ36)=MAX(AG36,AH36,AI36,AJ36),MIN(AG36,AH36,AI36,AJ36),MIN(AG36,AH36,AI36,AJ36)*MAX(AG36,AH36,AI36,AJ36)))</f>
        <v>1</v>
      </c>
      <c r="AL36" s="314">
        <f t="shared" si="5"/>
        <v>0</v>
      </c>
      <c r="AM36" s="310" t="str">
        <f ca="1">IF(OR(ISBLANK('Worksheet 2b'!$D$27),ISBLANK($D36),ISBLANK($E36),ISERROR(VLOOKUP('Worksheet 2b'!$D$27,INDIRECT(VLOOKUP('Crash Summary Worksheet'!$D36,'Crash Types &amp; Calculations'!$M$5:$N$9,2,FALSE)),VLOOKUP('Crash Summary Worksheet'!$E36,'Crash Types &amp; Calculations'!$D$5:$K$25,8,FALSE),FALSE))),"-",VLOOKUP('Worksheet 2b'!$D$27,INDIRECT(VLOOKUP('Crash Summary Worksheet'!$D36,'Crash Types &amp; Calculations'!$M$5:$N$9,2,FALSE)),VLOOKUP('Crash Summary Worksheet'!$E36,'Crash Types &amp; Calculations'!$D$5:$K$25,8,FALSE),FALSE))</f>
        <v>-</v>
      </c>
      <c r="AN36" s="311" t="str">
        <f ca="1">IF(OR(ISBLANK('Worksheet 2b'!$D$27),ISBLANK($D36),ISBLANK($E36)),"-",VLOOKUP('Worksheet 2b'!$D$27,INDIRECT(VLOOKUP('Crash Summary Worksheet'!$D36,'Crash Types &amp; Calculations'!$M$5:$N$9,2,FALSE)),MATCH("All",'CMFs Fatal'!$A$1:$T$1,0),FALSE))</f>
        <v>-</v>
      </c>
      <c r="AO36" s="311" t="str">
        <f ca="1">IF(OR(ISBLANK('Worksheet 2b'!$D$27),ISBLANK($D36),ISBLANK($E36),$H36="N",ISBLANK($H36)),"-",VLOOKUP('Worksheet 2b'!$D$27,INDIRECT(VLOOKUP('Crash Summary Worksheet'!$D36,'Crash Types &amp; Calculations'!$M$5:$N$9,2,FALSE)),VLOOKUP("Wet Pavement",'Crash Types &amp; Calculations'!$D$5:$K$25,8,FALSE),FALSE))</f>
        <v>-</v>
      </c>
      <c r="AP36" s="312" t="str">
        <f ca="1">IF(OR(ISBLANK('Worksheet 2b'!$D$27),ISBLANK($D36),ISBLANK($E36),$G36="N",ISBLANK($G36)),"-",VLOOKUP('Worksheet 2b'!$D$27,INDIRECT(VLOOKUP('Crash Summary Worksheet'!$D36,'Crash Types &amp; Calculations'!$M$5:$N$9,2,FALSE)),VLOOKUP("Night",'Crash Types &amp; Calculations'!$D$5:$K$25,8,FALSE),FALSE))</f>
        <v>-</v>
      </c>
      <c r="AQ36" s="309">
        <f>IF(ISBLANK('Worksheet 2b'!$D$27),1,IF(MIN(AM36,AN36,AO36,AP36)=MAX(AM36,AN36,AO36,AP36),MIN(AM36,AN36,AO36,AP36),MIN(AM36,AN36,AO36,AP36)*MAX(AM36,AN36,AO36,AP36)))</f>
        <v>1</v>
      </c>
      <c r="AR36" s="314">
        <f t="shared" si="6"/>
        <v>0</v>
      </c>
      <c r="AS36" s="310" t="str">
        <f ca="1">IF(OR(ISBLANK('Worksheet 2b'!$D$41),ISBLANK($D36),ISBLANK($E36),ISERROR(VLOOKUP('Worksheet 2b'!$D$41,INDIRECT(VLOOKUP('Crash Summary Worksheet'!$D36,'Crash Types &amp; Calculations'!$M$5:$N$9,2,FALSE)),VLOOKUP('Crash Summary Worksheet'!$E36,'Crash Types &amp; Calculations'!$D$5:$K$25,8,FALSE),FALSE))),"-",VLOOKUP('Worksheet 2b'!$D$41,INDIRECT(VLOOKUP('Crash Summary Worksheet'!$D36,'Crash Types &amp; Calculations'!$M$5:$N$9,2,FALSE)),VLOOKUP('Crash Summary Worksheet'!$E36,'Crash Types &amp; Calculations'!$D$5:$K$25,8,FALSE),FALSE))</f>
        <v>-</v>
      </c>
      <c r="AT36" s="311" t="str">
        <f ca="1">IF(OR(ISBLANK('Worksheet 2b'!$D$41),ISBLANK($D36),ISBLANK($E36)),"-",VLOOKUP('Worksheet 2b'!$D$41,INDIRECT(VLOOKUP('Crash Summary Worksheet'!$D36,'Crash Types &amp; Calculations'!$M$5:$N$9,2,FALSE)),MATCH("All",'CMFs Fatal'!$A$1:$T$1,0),FALSE))</f>
        <v>-</v>
      </c>
      <c r="AU36" s="311" t="str">
        <f ca="1">IF(OR(ISBLANK('Worksheet 2b'!$D$41),ISBLANK($D36),ISBLANK($E36),$H36="N",ISBLANK($H36)),"-",VLOOKUP('Worksheet 2b'!$D$41,INDIRECT(VLOOKUP('Crash Summary Worksheet'!$D36,'Crash Types &amp; Calculations'!$M$5:$N$9,2,FALSE)),VLOOKUP("Wet Pavement",'Crash Types &amp; Calculations'!$D$5:$K$25,8,FALSE),FALSE))</f>
        <v>-</v>
      </c>
      <c r="AV36" s="313" t="str">
        <f ca="1">IF(OR(ISBLANK('Worksheet 2b'!$D$41),ISBLANK($D36),ISBLANK($E36),$G36="N",ISBLANK($G36)),"-",VLOOKUP('Worksheet 2b'!$D$41,INDIRECT(VLOOKUP('Crash Summary Worksheet'!$D36,'Crash Types &amp; Calculations'!$M$5:$N$9,2,FALSE)),VLOOKUP("Night",'Crash Types &amp; Calculations'!$D$5:$K$25,8,FALSE),FALSE))</f>
        <v>-</v>
      </c>
      <c r="AW36" s="309">
        <f>IF(ISBLANK('Worksheet 2b'!$D$41),1,IF(MIN(AS36,AT36,AU36,AV36)=MAX(AS36,AT36,AU36,AV36),MIN(AS36,AT36,AU36,AV36),MIN(AS36,AT36,AU36,AV36)*MAX(AS36,AT36,AU36,AV36)))</f>
        <v>1</v>
      </c>
      <c r="AX36" s="314">
        <f t="shared" si="7"/>
        <v>0</v>
      </c>
    </row>
    <row r="37" spans="1:50" ht="12.75" customHeight="1" x14ac:dyDescent="0.2">
      <c r="A37" s="684">
        <v>32</v>
      </c>
      <c r="B37" s="139"/>
      <c r="C37" s="140"/>
      <c r="D37" s="138"/>
      <c r="E37" s="138"/>
      <c r="F37" s="138"/>
      <c r="G37" s="139"/>
      <c r="H37" s="139"/>
      <c r="I37" s="139"/>
      <c r="J37" s="139"/>
      <c r="K37" s="138"/>
      <c r="L37" s="141"/>
      <c r="M37" s="315">
        <f t="shared" si="0"/>
        <v>0</v>
      </c>
      <c r="N37" s="316">
        <f t="shared" si="1"/>
        <v>1</v>
      </c>
      <c r="O37" s="310" t="str">
        <f ca="1">IF(OR(ISBLANK('Worksheet 2a'!$D$13),ISBLANK($D37),ISBLANK($E37),ISERROR(VLOOKUP('Worksheet 2a'!$D$13,INDIRECT(VLOOKUP('Crash Summary Worksheet'!$D37,'Crash Types &amp; Calculations'!$M$5:$N$9,2,FALSE)),VLOOKUP('Crash Summary Worksheet'!$E37,'Crash Types &amp; Calculations'!$D$5:$K$25,8,FALSE),FALSE))),"-",VLOOKUP('Worksheet 2a'!$D$13,INDIRECT(VLOOKUP('Crash Summary Worksheet'!$D37,'Crash Types &amp; Calculations'!$M$5:$N$9,2,FALSE)),VLOOKUP('Crash Summary Worksheet'!$E37,'Crash Types &amp; Calculations'!$D$5:$K$25,8,FALSE),FALSE))</f>
        <v>-</v>
      </c>
      <c r="P37" s="311" t="str">
        <f ca="1">IF(OR(ISBLANK('Worksheet 2a'!$D$13),ISBLANK($D37),ISBLANK($E37)),"-",VLOOKUP('Worksheet 2a'!$D$13,INDIRECT(VLOOKUP('Crash Summary Worksheet'!$D37,'Crash Types &amp; Calculations'!$M$5:$N$9,2,FALSE)),MATCH("All",'CMFs Fatal'!$A$1:$T$1,0),FALSE))</f>
        <v>-</v>
      </c>
      <c r="Q37" s="311" t="str">
        <f ca="1">IF(OR(ISBLANK('Worksheet 2a'!$D$13),ISBLANK($D37),ISBLANK($E37),$H37="N",ISBLANK($H37)),"-",VLOOKUP('Worksheet 2a'!$D$13,INDIRECT(VLOOKUP('Crash Summary Worksheet'!$D37,'Crash Types &amp; Calculations'!$M$5:$N$9,2,FALSE)),VLOOKUP("Wet Pavement",'Crash Types &amp; Calculations'!$D$5:$K$25,8,FALSE),FALSE))</f>
        <v>-</v>
      </c>
      <c r="R37" s="312" t="str">
        <f ca="1">IF(OR(ISBLANK('Worksheet 2a'!$D$13),ISBLANK($D37),ISBLANK($E37),$G37="N",ISBLANK($G37)),"-",VLOOKUP('Worksheet 2a'!$D$13,INDIRECT(VLOOKUP('Crash Summary Worksheet'!$D37,'Crash Types &amp; Calculations'!$M$5:$N$9,2,FALSE)),VLOOKUP("Night",'Crash Types &amp; Calculations'!$D$5:$K$25,8,FALSE),FALSE))</f>
        <v>-</v>
      </c>
      <c r="S37" s="309">
        <f>IF(ISBLANK('Worksheet 2a'!$D$13),1,IF(MIN(O37,P37,Q37,R37)=MAX(O37,P37,Q37,R37),MIN(O37,P37,Q37,R37),MIN(O37,P37,Q37,R37)*MAX(O37,P37,Q37,R37)))</f>
        <v>1</v>
      </c>
      <c r="T37" s="314">
        <f t="shared" si="2"/>
        <v>0</v>
      </c>
      <c r="U37" s="310" t="str">
        <f ca="1">IF(OR(ISBLANK('Worksheet 2a'!$D$27),ISBLANK($D37),ISBLANK($E37),ISERROR(VLOOKUP('Worksheet 2a'!$D$27,INDIRECT(VLOOKUP('Crash Summary Worksheet'!$D37,'Crash Types &amp; Calculations'!$M$5:$N$9,2,FALSE)),VLOOKUP('Crash Summary Worksheet'!$E37,'Crash Types &amp; Calculations'!$D$5:$K$25,8,FALSE),FALSE))),"-",VLOOKUP('Worksheet 2a'!$D$27,INDIRECT(VLOOKUP('Crash Summary Worksheet'!$D37,'Crash Types &amp; Calculations'!$M$5:$N$9,2,FALSE)),VLOOKUP('Crash Summary Worksheet'!$E37,'Crash Types &amp; Calculations'!$D$5:$K$25,8,FALSE),FALSE))</f>
        <v>-</v>
      </c>
      <c r="V37" s="311" t="str">
        <f ca="1">IF(OR(ISBLANK('Worksheet 2a'!$D$27),ISBLANK($D37),ISBLANK($E37)),"-",VLOOKUP('Worksheet 2a'!$D$27,INDIRECT(VLOOKUP('Crash Summary Worksheet'!$D37,'Crash Types &amp; Calculations'!$M$5:$N$9,2,FALSE)),MATCH("All",'CMFs Fatal'!$A$1:$T$1,0),FALSE))</f>
        <v>-</v>
      </c>
      <c r="W37" s="311" t="str">
        <f ca="1">IF(OR(ISBLANK('Worksheet 2a'!$D$27),ISBLANK($D37),ISBLANK($E37),$H37="N",ISBLANK($H37)),"-",VLOOKUP('Worksheet 2a'!$D$27,INDIRECT(VLOOKUP('Crash Summary Worksheet'!$D37,'Crash Types &amp; Calculations'!$M$5:$N$9,2,FALSE)),VLOOKUP("Wet Pavement",'Crash Types &amp; Calculations'!$D$5:$K$25,8,FALSE),FALSE))</f>
        <v>-</v>
      </c>
      <c r="X37" s="312" t="str">
        <f ca="1">IF(OR(ISBLANK('Worksheet 2a'!$D$27),ISBLANK($D37),ISBLANK($E37),$G37="N",ISBLANK($G37)),"-",VLOOKUP('Worksheet 2a'!$D$27,INDIRECT(VLOOKUP('Crash Summary Worksheet'!$D37,'Crash Types &amp; Calculations'!$M$5:$N$9,2,FALSE)),VLOOKUP("Night",'Crash Types &amp; Calculations'!$D$5:$K$25,8,FALSE),FALSE))</f>
        <v>-</v>
      </c>
      <c r="Y37" s="309">
        <f>IF(ISBLANK('Worksheet 2a'!$D$27),1,IF(MIN(U37,V37,W37,X37)=MAX(U37,V37,W37,X37),MIN(U37,V37,W37,X37),MIN(U37,V37,W37,X37)*MAX(U37,V37,W37,X37)))</f>
        <v>1</v>
      </c>
      <c r="Z37" s="314">
        <f t="shared" si="3"/>
        <v>0</v>
      </c>
      <c r="AA37" s="310" t="str">
        <f ca="1">IF(OR(ISBLANK('Worksheet 2a'!$D$41),ISBLANK($D37),ISBLANK($E37),ISERROR(VLOOKUP('Worksheet 2a'!$D$41,INDIRECT(VLOOKUP('Crash Summary Worksheet'!$D37,'Crash Types &amp; Calculations'!$M$5:$N$9,2,FALSE)),VLOOKUP('Crash Summary Worksheet'!$E37,'Crash Types &amp; Calculations'!$D$5:$K$25,8,FALSE),FALSE))),"-",VLOOKUP('Worksheet 2a'!$D$41,INDIRECT(VLOOKUP('Crash Summary Worksheet'!$D37,'Crash Types &amp; Calculations'!$M$5:$N$9,2,FALSE)),VLOOKUP('Crash Summary Worksheet'!$E37,'Crash Types &amp; Calculations'!$D$5:$K$25,8,FALSE),FALSE))</f>
        <v>-</v>
      </c>
      <c r="AB37" s="311" t="str">
        <f ca="1">IF(OR(ISBLANK('Worksheet 2a'!$D$41),ISBLANK($D37),ISBLANK($E37)),"-",VLOOKUP('Worksheet 2a'!$D$41,INDIRECT(VLOOKUP('Crash Summary Worksheet'!$D37,'Crash Types &amp; Calculations'!$M$5:$N$9,2,FALSE)),MATCH("All",'CMFs Fatal'!$A$1:$T$1,0),FALSE))</f>
        <v>-</v>
      </c>
      <c r="AC37" s="311" t="str">
        <f ca="1">IF(OR(ISBLANK('Worksheet 2a'!$D$41),ISBLANK($D37),ISBLANK($E37),$H37="N",ISBLANK($H37)),"-",VLOOKUP('Worksheet 2a'!$D$41,INDIRECT(VLOOKUP('Crash Summary Worksheet'!$D37,'Crash Types &amp; Calculations'!$M$5:$N$9,2,FALSE)),VLOOKUP("Wet Pavement",'Crash Types &amp; Calculations'!$D$5:$K$25,8,FALSE),FALSE))</f>
        <v>-</v>
      </c>
      <c r="AD37" s="313" t="str">
        <f ca="1">IF(OR(ISBLANK('Worksheet 2a'!$D$41),ISBLANK($D37),ISBLANK($E37),$G37="N",ISBLANK($G37)),"-",VLOOKUP('Worksheet 2a'!$D$41,INDIRECT(VLOOKUP('Crash Summary Worksheet'!$D37,'Crash Types &amp; Calculations'!$M$5:$N$9,2,FALSE)),VLOOKUP("Night",'Crash Types &amp; Calculations'!$D$5:$K$25,8,FALSE),FALSE))</f>
        <v>-</v>
      </c>
      <c r="AE37" s="309">
        <f>IF(ISBLANK('Worksheet 2a'!$D$41),1,IF(MIN(AA37,AB37,AC37,AD37)=MAX(AA37,AB37,AC37,AD37),MIN(AA37,AB37,AC37,AD37),MIN(AA37,AB37,AC37,AD37)*MAX(AA37,AB37,AC37,AD37)))</f>
        <v>1</v>
      </c>
      <c r="AF37" s="314">
        <f t="shared" si="4"/>
        <v>0</v>
      </c>
      <c r="AG37" s="310" t="str">
        <f ca="1">IF(OR(ISBLANK('Worksheet 2b'!$D$13),ISBLANK($D37),ISBLANK($E37),ISERROR(VLOOKUP('Worksheet 2b'!$D$13,INDIRECT(VLOOKUP('Crash Summary Worksheet'!$D37,'Crash Types &amp; Calculations'!$M$5:$N$9,2,FALSE)),VLOOKUP('Crash Summary Worksheet'!$E37,'Crash Types &amp; Calculations'!$D$5:$K$25,8,FALSE),FALSE))),"-",VLOOKUP('Worksheet 2b'!$D$13,INDIRECT(VLOOKUP('Crash Summary Worksheet'!$D37,'Crash Types &amp; Calculations'!$M$5:$N$9,2,FALSE)),VLOOKUP('Crash Summary Worksheet'!$E37,'Crash Types &amp; Calculations'!$D$5:$K$25,8,FALSE),FALSE))</f>
        <v>-</v>
      </c>
      <c r="AH37" s="311" t="str">
        <f ca="1">IF(OR(ISBLANK('Worksheet 2b'!$D$13),ISBLANK($D37),ISBLANK($E37)),"-",VLOOKUP('Worksheet 2b'!$D$13,INDIRECT(VLOOKUP('Crash Summary Worksheet'!$D37,'Crash Types &amp; Calculations'!$M$5:$N$9,2,FALSE)),MATCH("All",'CMFs Fatal'!$A$1:$T$1,0),FALSE))</f>
        <v>-</v>
      </c>
      <c r="AI37" s="311" t="str">
        <f ca="1">IF(OR(ISBLANK('Worksheet 2b'!$D$13),ISBLANK($D37),ISBLANK($E37),$H37="N",ISBLANK($H37)),"-",VLOOKUP('Worksheet 2b'!$D$13,INDIRECT(VLOOKUP('Crash Summary Worksheet'!$D37,'Crash Types &amp; Calculations'!$M$5:$N$9,2,FALSE)),VLOOKUP("Wet Pavement",'Crash Types &amp; Calculations'!$D$5:$K$25,8,FALSE),FALSE))</f>
        <v>-</v>
      </c>
      <c r="AJ37" s="312" t="str">
        <f ca="1">IF(OR(ISBLANK('Worksheet 2b'!$D$13),ISBLANK($D37),ISBLANK($E37),$G37="N",ISBLANK($G37)),"-",VLOOKUP('Worksheet 2b'!$D$13,INDIRECT(VLOOKUP('Crash Summary Worksheet'!$D37,'Crash Types &amp; Calculations'!$M$5:$N$9,2,FALSE)),VLOOKUP("Night",'Crash Types &amp; Calculations'!$D$5:$K$25,8,FALSE),FALSE))</f>
        <v>-</v>
      </c>
      <c r="AK37" s="309">
        <f>IF(ISBLANK('Worksheet 2b'!$D$13),1,IF(MIN(AG37,AH37,AI37,AJ37)=MAX(AG37,AH37,AI37,AJ37),MIN(AG37,AH37,AI37,AJ37),MIN(AG37,AH37,AI37,AJ37)*MAX(AG37,AH37,AI37,AJ37)))</f>
        <v>1</v>
      </c>
      <c r="AL37" s="314">
        <f t="shared" si="5"/>
        <v>0</v>
      </c>
      <c r="AM37" s="310" t="str">
        <f ca="1">IF(OR(ISBLANK('Worksheet 2b'!$D$27),ISBLANK($D37),ISBLANK($E37),ISERROR(VLOOKUP('Worksheet 2b'!$D$27,INDIRECT(VLOOKUP('Crash Summary Worksheet'!$D37,'Crash Types &amp; Calculations'!$M$5:$N$9,2,FALSE)),VLOOKUP('Crash Summary Worksheet'!$E37,'Crash Types &amp; Calculations'!$D$5:$K$25,8,FALSE),FALSE))),"-",VLOOKUP('Worksheet 2b'!$D$27,INDIRECT(VLOOKUP('Crash Summary Worksheet'!$D37,'Crash Types &amp; Calculations'!$M$5:$N$9,2,FALSE)),VLOOKUP('Crash Summary Worksheet'!$E37,'Crash Types &amp; Calculations'!$D$5:$K$25,8,FALSE),FALSE))</f>
        <v>-</v>
      </c>
      <c r="AN37" s="311" t="str">
        <f ca="1">IF(OR(ISBLANK('Worksheet 2b'!$D$27),ISBLANK($D37),ISBLANK($E37)),"-",VLOOKUP('Worksheet 2b'!$D$27,INDIRECT(VLOOKUP('Crash Summary Worksheet'!$D37,'Crash Types &amp; Calculations'!$M$5:$N$9,2,FALSE)),MATCH("All",'CMFs Fatal'!$A$1:$T$1,0),FALSE))</f>
        <v>-</v>
      </c>
      <c r="AO37" s="311" t="str">
        <f ca="1">IF(OR(ISBLANK('Worksheet 2b'!$D$27),ISBLANK($D37),ISBLANK($E37),$H37="N",ISBLANK($H37)),"-",VLOOKUP('Worksheet 2b'!$D$27,INDIRECT(VLOOKUP('Crash Summary Worksheet'!$D37,'Crash Types &amp; Calculations'!$M$5:$N$9,2,FALSE)),VLOOKUP("Wet Pavement",'Crash Types &amp; Calculations'!$D$5:$K$25,8,FALSE),FALSE))</f>
        <v>-</v>
      </c>
      <c r="AP37" s="312" t="str">
        <f ca="1">IF(OR(ISBLANK('Worksheet 2b'!$D$27),ISBLANK($D37),ISBLANK($E37),$G37="N",ISBLANK($G37)),"-",VLOOKUP('Worksheet 2b'!$D$27,INDIRECT(VLOOKUP('Crash Summary Worksheet'!$D37,'Crash Types &amp; Calculations'!$M$5:$N$9,2,FALSE)),VLOOKUP("Night",'Crash Types &amp; Calculations'!$D$5:$K$25,8,FALSE),FALSE))</f>
        <v>-</v>
      </c>
      <c r="AQ37" s="309">
        <f>IF(ISBLANK('Worksheet 2b'!$D$27),1,IF(MIN(AM37,AN37,AO37,AP37)=MAX(AM37,AN37,AO37,AP37),MIN(AM37,AN37,AO37,AP37),MIN(AM37,AN37,AO37,AP37)*MAX(AM37,AN37,AO37,AP37)))</f>
        <v>1</v>
      </c>
      <c r="AR37" s="314">
        <f t="shared" si="6"/>
        <v>0</v>
      </c>
      <c r="AS37" s="310" t="str">
        <f ca="1">IF(OR(ISBLANK('Worksheet 2b'!$D$41),ISBLANK($D37),ISBLANK($E37),ISERROR(VLOOKUP('Worksheet 2b'!$D$41,INDIRECT(VLOOKUP('Crash Summary Worksheet'!$D37,'Crash Types &amp; Calculations'!$M$5:$N$9,2,FALSE)),VLOOKUP('Crash Summary Worksheet'!$E37,'Crash Types &amp; Calculations'!$D$5:$K$25,8,FALSE),FALSE))),"-",VLOOKUP('Worksheet 2b'!$D$41,INDIRECT(VLOOKUP('Crash Summary Worksheet'!$D37,'Crash Types &amp; Calculations'!$M$5:$N$9,2,FALSE)),VLOOKUP('Crash Summary Worksheet'!$E37,'Crash Types &amp; Calculations'!$D$5:$K$25,8,FALSE),FALSE))</f>
        <v>-</v>
      </c>
      <c r="AT37" s="311" t="str">
        <f ca="1">IF(OR(ISBLANK('Worksheet 2b'!$D$41),ISBLANK($D37),ISBLANK($E37)),"-",VLOOKUP('Worksheet 2b'!$D$41,INDIRECT(VLOOKUP('Crash Summary Worksheet'!$D37,'Crash Types &amp; Calculations'!$M$5:$N$9,2,FALSE)),MATCH("All",'CMFs Fatal'!$A$1:$T$1,0),FALSE))</f>
        <v>-</v>
      </c>
      <c r="AU37" s="311" t="str">
        <f ca="1">IF(OR(ISBLANK('Worksheet 2b'!$D$41),ISBLANK($D37),ISBLANK($E37),$H37="N",ISBLANK($H37)),"-",VLOOKUP('Worksheet 2b'!$D$41,INDIRECT(VLOOKUP('Crash Summary Worksheet'!$D37,'Crash Types &amp; Calculations'!$M$5:$N$9,2,FALSE)),VLOOKUP("Wet Pavement",'Crash Types &amp; Calculations'!$D$5:$K$25,8,FALSE),FALSE))</f>
        <v>-</v>
      </c>
      <c r="AV37" s="313" t="str">
        <f ca="1">IF(OR(ISBLANK('Worksheet 2b'!$D$41),ISBLANK($D37),ISBLANK($E37),$G37="N",ISBLANK($G37)),"-",VLOOKUP('Worksheet 2b'!$D$41,INDIRECT(VLOOKUP('Crash Summary Worksheet'!$D37,'Crash Types &amp; Calculations'!$M$5:$N$9,2,FALSE)),VLOOKUP("Night",'Crash Types &amp; Calculations'!$D$5:$K$25,8,FALSE),FALSE))</f>
        <v>-</v>
      </c>
      <c r="AW37" s="309">
        <f>IF(ISBLANK('Worksheet 2b'!$D$41),1,IF(MIN(AS37,AT37,AU37,AV37)=MAX(AS37,AT37,AU37,AV37),MIN(AS37,AT37,AU37,AV37),MIN(AS37,AT37,AU37,AV37)*MAX(AS37,AT37,AU37,AV37)))</f>
        <v>1</v>
      </c>
      <c r="AX37" s="314">
        <f t="shared" si="7"/>
        <v>0</v>
      </c>
    </row>
    <row r="38" spans="1:50" ht="12.75" customHeight="1" x14ac:dyDescent="0.2">
      <c r="A38" s="684">
        <v>33</v>
      </c>
      <c r="B38" s="139"/>
      <c r="C38" s="140"/>
      <c r="D38" s="138"/>
      <c r="E38" s="138"/>
      <c r="F38" s="138"/>
      <c r="G38" s="139"/>
      <c r="H38" s="139"/>
      <c r="I38" s="139"/>
      <c r="J38" s="139"/>
      <c r="K38" s="138"/>
      <c r="L38" s="141"/>
      <c r="M38" s="315">
        <f t="shared" si="0"/>
        <v>0</v>
      </c>
      <c r="N38" s="316">
        <f t="shared" si="1"/>
        <v>1</v>
      </c>
      <c r="O38" s="310" t="str">
        <f ca="1">IF(OR(ISBLANK('Worksheet 2a'!$D$13),ISBLANK($D38),ISBLANK($E38),ISERROR(VLOOKUP('Worksheet 2a'!$D$13,INDIRECT(VLOOKUP('Crash Summary Worksheet'!$D38,'Crash Types &amp; Calculations'!$M$5:$N$9,2,FALSE)),VLOOKUP('Crash Summary Worksheet'!$E38,'Crash Types &amp; Calculations'!$D$5:$K$25,8,FALSE),FALSE))),"-",VLOOKUP('Worksheet 2a'!$D$13,INDIRECT(VLOOKUP('Crash Summary Worksheet'!$D38,'Crash Types &amp; Calculations'!$M$5:$N$9,2,FALSE)),VLOOKUP('Crash Summary Worksheet'!$E38,'Crash Types &amp; Calculations'!$D$5:$K$25,8,FALSE),FALSE))</f>
        <v>-</v>
      </c>
      <c r="P38" s="311" t="str">
        <f ca="1">IF(OR(ISBLANK('Worksheet 2a'!$D$13),ISBLANK($D38),ISBLANK($E38)),"-",VLOOKUP('Worksheet 2a'!$D$13,INDIRECT(VLOOKUP('Crash Summary Worksheet'!$D38,'Crash Types &amp; Calculations'!$M$5:$N$9,2,FALSE)),MATCH("All",'CMFs Fatal'!$A$1:$T$1,0),FALSE))</f>
        <v>-</v>
      </c>
      <c r="Q38" s="311" t="str">
        <f ca="1">IF(OR(ISBLANK('Worksheet 2a'!$D$13),ISBLANK($D38),ISBLANK($E38),$H38="N",ISBLANK($H38)),"-",VLOOKUP('Worksheet 2a'!$D$13,INDIRECT(VLOOKUP('Crash Summary Worksheet'!$D38,'Crash Types &amp; Calculations'!$M$5:$N$9,2,FALSE)),VLOOKUP("Wet Pavement",'Crash Types &amp; Calculations'!$D$5:$K$25,8,FALSE),FALSE))</f>
        <v>-</v>
      </c>
      <c r="R38" s="312" t="str">
        <f ca="1">IF(OR(ISBLANK('Worksheet 2a'!$D$13),ISBLANK($D38),ISBLANK($E38),$G38="N",ISBLANK($G38)),"-",VLOOKUP('Worksheet 2a'!$D$13,INDIRECT(VLOOKUP('Crash Summary Worksheet'!$D38,'Crash Types &amp; Calculations'!$M$5:$N$9,2,FALSE)),VLOOKUP("Night",'Crash Types &amp; Calculations'!$D$5:$K$25,8,FALSE),FALSE))</f>
        <v>-</v>
      </c>
      <c r="S38" s="309">
        <f>IF(ISBLANK('Worksheet 2a'!$D$13),1,IF(MIN(O38,P38,Q38,R38)=MAX(O38,P38,Q38,R38),MIN(O38,P38,Q38,R38),MIN(O38,P38,Q38,R38)*MAX(O38,P38,Q38,R38)))</f>
        <v>1</v>
      </c>
      <c r="T38" s="314">
        <f t="shared" si="2"/>
        <v>0</v>
      </c>
      <c r="U38" s="310" t="str">
        <f ca="1">IF(OR(ISBLANK('Worksheet 2a'!$D$27),ISBLANK($D38),ISBLANK($E38),ISERROR(VLOOKUP('Worksheet 2a'!$D$27,INDIRECT(VLOOKUP('Crash Summary Worksheet'!$D38,'Crash Types &amp; Calculations'!$M$5:$N$9,2,FALSE)),VLOOKUP('Crash Summary Worksheet'!$E38,'Crash Types &amp; Calculations'!$D$5:$K$25,8,FALSE),FALSE))),"-",VLOOKUP('Worksheet 2a'!$D$27,INDIRECT(VLOOKUP('Crash Summary Worksheet'!$D38,'Crash Types &amp; Calculations'!$M$5:$N$9,2,FALSE)),VLOOKUP('Crash Summary Worksheet'!$E38,'Crash Types &amp; Calculations'!$D$5:$K$25,8,FALSE),FALSE))</f>
        <v>-</v>
      </c>
      <c r="V38" s="311" t="str">
        <f ca="1">IF(OR(ISBLANK('Worksheet 2a'!$D$27),ISBLANK($D38),ISBLANK($E38)),"-",VLOOKUP('Worksheet 2a'!$D$27,INDIRECT(VLOOKUP('Crash Summary Worksheet'!$D38,'Crash Types &amp; Calculations'!$M$5:$N$9,2,FALSE)),MATCH("All",'CMFs Fatal'!$A$1:$T$1,0),FALSE))</f>
        <v>-</v>
      </c>
      <c r="W38" s="311" t="str">
        <f ca="1">IF(OR(ISBLANK('Worksheet 2a'!$D$27),ISBLANK($D38),ISBLANK($E38),$H38="N",ISBLANK($H38)),"-",VLOOKUP('Worksheet 2a'!$D$27,INDIRECT(VLOOKUP('Crash Summary Worksheet'!$D38,'Crash Types &amp; Calculations'!$M$5:$N$9,2,FALSE)),VLOOKUP("Wet Pavement",'Crash Types &amp; Calculations'!$D$5:$K$25,8,FALSE),FALSE))</f>
        <v>-</v>
      </c>
      <c r="X38" s="312" t="str">
        <f ca="1">IF(OR(ISBLANK('Worksheet 2a'!$D$27),ISBLANK($D38),ISBLANK($E38),$G38="N",ISBLANK($G38)),"-",VLOOKUP('Worksheet 2a'!$D$27,INDIRECT(VLOOKUP('Crash Summary Worksheet'!$D38,'Crash Types &amp; Calculations'!$M$5:$N$9,2,FALSE)),VLOOKUP("Night",'Crash Types &amp; Calculations'!$D$5:$K$25,8,FALSE),FALSE))</f>
        <v>-</v>
      </c>
      <c r="Y38" s="309">
        <f>IF(ISBLANK('Worksheet 2a'!$D$27),1,IF(MIN(U38,V38,W38,X38)=MAX(U38,V38,W38,X38),MIN(U38,V38,W38,X38),MIN(U38,V38,W38,X38)*MAX(U38,V38,W38,X38)))</f>
        <v>1</v>
      </c>
      <c r="Z38" s="314">
        <f t="shared" si="3"/>
        <v>0</v>
      </c>
      <c r="AA38" s="310" t="str">
        <f ca="1">IF(OR(ISBLANK('Worksheet 2a'!$D$41),ISBLANK($D38),ISBLANK($E38),ISERROR(VLOOKUP('Worksheet 2a'!$D$41,INDIRECT(VLOOKUP('Crash Summary Worksheet'!$D38,'Crash Types &amp; Calculations'!$M$5:$N$9,2,FALSE)),VLOOKUP('Crash Summary Worksheet'!$E38,'Crash Types &amp; Calculations'!$D$5:$K$25,8,FALSE),FALSE))),"-",VLOOKUP('Worksheet 2a'!$D$41,INDIRECT(VLOOKUP('Crash Summary Worksheet'!$D38,'Crash Types &amp; Calculations'!$M$5:$N$9,2,FALSE)),VLOOKUP('Crash Summary Worksheet'!$E38,'Crash Types &amp; Calculations'!$D$5:$K$25,8,FALSE),FALSE))</f>
        <v>-</v>
      </c>
      <c r="AB38" s="311" t="str">
        <f ca="1">IF(OR(ISBLANK('Worksheet 2a'!$D$41),ISBLANK($D38),ISBLANK($E38)),"-",VLOOKUP('Worksheet 2a'!$D$41,INDIRECT(VLOOKUP('Crash Summary Worksheet'!$D38,'Crash Types &amp; Calculations'!$M$5:$N$9,2,FALSE)),MATCH("All",'CMFs Fatal'!$A$1:$T$1,0),FALSE))</f>
        <v>-</v>
      </c>
      <c r="AC38" s="311" t="str">
        <f ca="1">IF(OR(ISBLANK('Worksheet 2a'!$D$41),ISBLANK($D38),ISBLANK($E38),$H38="N",ISBLANK($H38)),"-",VLOOKUP('Worksheet 2a'!$D$41,INDIRECT(VLOOKUP('Crash Summary Worksheet'!$D38,'Crash Types &amp; Calculations'!$M$5:$N$9,2,FALSE)),VLOOKUP("Wet Pavement",'Crash Types &amp; Calculations'!$D$5:$K$25,8,FALSE),FALSE))</f>
        <v>-</v>
      </c>
      <c r="AD38" s="313" t="str">
        <f ca="1">IF(OR(ISBLANK('Worksheet 2a'!$D$41),ISBLANK($D38),ISBLANK($E38),$G38="N",ISBLANK($G38)),"-",VLOOKUP('Worksheet 2a'!$D$41,INDIRECT(VLOOKUP('Crash Summary Worksheet'!$D38,'Crash Types &amp; Calculations'!$M$5:$N$9,2,FALSE)),VLOOKUP("Night",'Crash Types &amp; Calculations'!$D$5:$K$25,8,FALSE),FALSE))</f>
        <v>-</v>
      </c>
      <c r="AE38" s="309">
        <f>IF(ISBLANK('Worksheet 2a'!$D$41),1,IF(MIN(AA38,AB38,AC38,AD38)=MAX(AA38,AB38,AC38,AD38),MIN(AA38,AB38,AC38,AD38),MIN(AA38,AB38,AC38,AD38)*MAX(AA38,AB38,AC38,AD38)))</f>
        <v>1</v>
      </c>
      <c r="AF38" s="314">
        <f t="shared" si="4"/>
        <v>0</v>
      </c>
      <c r="AG38" s="310" t="str">
        <f ca="1">IF(OR(ISBLANK('Worksheet 2b'!$D$13),ISBLANK($D38),ISBLANK($E38),ISERROR(VLOOKUP('Worksheet 2b'!$D$13,INDIRECT(VLOOKUP('Crash Summary Worksheet'!$D38,'Crash Types &amp; Calculations'!$M$5:$N$9,2,FALSE)),VLOOKUP('Crash Summary Worksheet'!$E38,'Crash Types &amp; Calculations'!$D$5:$K$25,8,FALSE),FALSE))),"-",VLOOKUP('Worksheet 2b'!$D$13,INDIRECT(VLOOKUP('Crash Summary Worksheet'!$D38,'Crash Types &amp; Calculations'!$M$5:$N$9,2,FALSE)),VLOOKUP('Crash Summary Worksheet'!$E38,'Crash Types &amp; Calculations'!$D$5:$K$25,8,FALSE),FALSE))</f>
        <v>-</v>
      </c>
      <c r="AH38" s="311" t="str">
        <f ca="1">IF(OR(ISBLANK('Worksheet 2b'!$D$13),ISBLANK($D38),ISBLANK($E38)),"-",VLOOKUP('Worksheet 2b'!$D$13,INDIRECT(VLOOKUP('Crash Summary Worksheet'!$D38,'Crash Types &amp; Calculations'!$M$5:$N$9,2,FALSE)),MATCH("All",'CMFs Fatal'!$A$1:$T$1,0),FALSE))</f>
        <v>-</v>
      </c>
      <c r="AI38" s="311" t="str">
        <f ca="1">IF(OR(ISBLANK('Worksheet 2b'!$D$13),ISBLANK($D38),ISBLANK($E38),$H38="N",ISBLANK($H38)),"-",VLOOKUP('Worksheet 2b'!$D$13,INDIRECT(VLOOKUP('Crash Summary Worksheet'!$D38,'Crash Types &amp; Calculations'!$M$5:$N$9,2,FALSE)),VLOOKUP("Wet Pavement",'Crash Types &amp; Calculations'!$D$5:$K$25,8,FALSE),FALSE))</f>
        <v>-</v>
      </c>
      <c r="AJ38" s="312" t="str">
        <f ca="1">IF(OR(ISBLANK('Worksheet 2b'!$D$13),ISBLANK($D38),ISBLANK($E38),$G38="N",ISBLANK($G38)),"-",VLOOKUP('Worksheet 2b'!$D$13,INDIRECT(VLOOKUP('Crash Summary Worksheet'!$D38,'Crash Types &amp; Calculations'!$M$5:$N$9,2,FALSE)),VLOOKUP("Night",'Crash Types &amp; Calculations'!$D$5:$K$25,8,FALSE),FALSE))</f>
        <v>-</v>
      </c>
      <c r="AK38" s="309">
        <f>IF(ISBLANK('Worksheet 2b'!$D$13),1,IF(MIN(AG38,AH38,AI38,AJ38)=MAX(AG38,AH38,AI38,AJ38),MIN(AG38,AH38,AI38,AJ38),MIN(AG38,AH38,AI38,AJ38)*MAX(AG38,AH38,AI38,AJ38)))</f>
        <v>1</v>
      </c>
      <c r="AL38" s="314">
        <f t="shared" si="5"/>
        <v>0</v>
      </c>
      <c r="AM38" s="310" t="str">
        <f ca="1">IF(OR(ISBLANK('Worksheet 2b'!$D$27),ISBLANK($D38),ISBLANK($E38),ISERROR(VLOOKUP('Worksheet 2b'!$D$27,INDIRECT(VLOOKUP('Crash Summary Worksheet'!$D38,'Crash Types &amp; Calculations'!$M$5:$N$9,2,FALSE)),VLOOKUP('Crash Summary Worksheet'!$E38,'Crash Types &amp; Calculations'!$D$5:$K$25,8,FALSE),FALSE))),"-",VLOOKUP('Worksheet 2b'!$D$27,INDIRECT(VLOOKUP('Crash Summary Worksheet'!$D38,'Crash Types &amp; Calculations'!$M$5:$N$9,2,FALSE)),VLOOKUP('Crash Summary Worksheet'!$E38,'Crash Types &amp; Calculations'!$D$5:$K$25,8,FALSE),FALSE))</f>
        <v>-</v>
      </c>
      <c r="AN38" s="311" t="str">
        <f ca="1">IF(OR(ISBLANK('Worksheet 2b'!$D$27),ISBLANK($D38),ISBLANK($E38)),"-",VLOOKUP('Worksheet 2b'!$D$27,INDIRECT(VLOOKUP('Crash Summary Worksheet'!$D38,'Crash Types &amp; Calculations'!$M$5:$N$9,2,FALSE)),MATCH("All",'CMFs Fatal'!$A$1:$T$1,0),FALSE))</f>
        <v>-</v>
      </c>
      <c r="AO38" s="311" t="str">
        <f ca="1">IF(OR(ISBLANK('Worksheet 2b'!$D$27),ISBLANK($D38),ISBLANK($E38),$H38="N",ISBLANK($H38)),"-",VLOOKUP('Worksheet 2b'!$D$27,INDIRECT(VLOOKUP('Crash Summary Worksheet'!$D38,'Crash Types &amp; Calculations'!$M$5:$N$9,2,FALSE)),VLOOKUP("Wet Pavement",'Crash Types &amp; Calculations'!$D$5:$K$25,8,FALSE),FALSE))</f>
        <v>-</v>
      </c>
      <c r="AP38" s="312" t="str">
        <f ca="1">IF(OR(ISBLANK('Worksheet 2b'!$D$27),ISBLANK($D38),ISBLANK($E38),$G38="N",ISBLANK($G38)),"-",VLOOKUP('Worksheet 2b'!$D$27,INDIRECT(VLOOKUP('Crash Summary Worksheet'!$D38,'Crash Types &amp; Calculations'!$M$5:$N$9,2,FALSE)),VLOOKUP("Night",'Crash Types &amp; Calculations'!$D$5:$K$25,8,FALSE),FALSE))</f>
        <v>-</v>
      </c>
      <c r="AQ38" s="309">
        <f>IF(ISBLANK('Worksheet 2b'!$D$27),1,IF(MIN(AM38,AN38,AO38,AP38)=MAX(AM38,AN38,AO38,AP38),MIN(AM38,AN38,AO38,AP38),MIN(AM38,AN38,AO38,AP38)*MAX(AM38,AN38,AO38,AP38)))</f>
        <v>1</v>
      </c>
      <c r="AR38" s="314">
        <f t="shared" si="6"/>
        <v>0</v>
      </c>
      <c r="AS38" s="310" t="str">
        <f ca="1">IF(OR(ISBLANK('Worksheet 2b'!$D$41),ISBLANK($D38),ISBLANK($E38),ISERROR(VLOOKUP('Worksheet 2b'!$D$41,INDIRECT(VLOOKUP('Crash Summary Worksheet'!$D38,'Crash Types &amp; Calculations'!$M$5:$N$9,2,FALSE)),VLOOKUP('Crash Summary Worksheet'!$E38,'Crash Types &amp; Calculations'!$D$5:$K$25,8,FALSE),FALSE))),"-",VLOOKUP('Worksheet 2b'!$D$41,INDIRECT(VLOOKUP('Crash Summary Worksheet'!$D38,'Crash Types &amp; Calculations'!$M$5:$N$9,2,FALSE)),VLOOKUP('Crash Summary Worksheet'!$E38,'Crash Types &amp; Calculations'!$D$5:$K$25,8,FALSE),FALSE))</f>
        <v>-</v>
      </c>
      <c r="AT38" s="311" t="str">
        <f ca="1">IF(OR(ISBLANK('Worksheet 2b'!$D$41),ISBLANK($D38),ISBLANK($E38)),"-",VLOOKUP('Worksheet 2b'!$D$41,INDIRECT(VLOOKUP('Crash Summary Worksheet'!$D38,'Crash Types &amp; Calculations'!$M$5:$N$9,2,FALSE)),MATCH("All",'CMFs Fatal'!$A$1:$T$1,0),FALSE))</f>
        <v>-</v>
      </c>
      <c r="AU38" s="311" t="str">
        <f ca="1">IF(OR(ISBLANK('Worksheet 2b'!$D$41),ISBLANK($D38),ISBLANK($E38),$H38="N",ISBLANK($H38)),"-",VLOOKUP('Worksheet 2b'!$D$41,INDIRECT(VLOOKUP('Crash Summary Worksheet'!$D38,'Crash Types &amp; Calculations'!$M$5:$N$9,2,FALSE)),VLOOKUP("Wet Pavement",'Crash Types &amp; Calculations'!$D$5:$K$25,8,FALSE),FALSE))</f>
        <v>-</v>
      </c>
      <c r="AV38" s="313" t="str">
        <f ca="1">IF(OR(ISBLANK('Worksheet 2b'!$D$41),ISBLANK($D38),ISBLANK($E38),$G38="N",ISBLANK($G38)),"-",VLOOKUP('Worksheet 2b'!$D$41,INDIRECT(VLOOKUP('Crash Summary Worksheet'!$D38,'Crash Types &amp; Calculations'!$M$5:$N$9,2,FALSE)),VLOOKUP("Night",'Crash Types &amp; Calculations'!$D$5:$K$25,8,FALSE),FALSE))</f>
        <v>-</v>
      </c>
      <c r="AW38" s="309">
        <f>IF(ISBLANK('Worksheet 2b'!$D$41),1,IF(MIN(AS38,AT38,AU38,AV38)=MAX(AS38,AT38,AU38,AV38),MIN(AS38,AT38,AU38,AV38),MIN(AS38,AT38,AU38,AV38)*MAX(AS38,AT38,AU38,AV38)))</f>
        <v>1</v>
      </c>
      <c r="AX38" s="314">
        <f t="shared" si="7"/>
        <v>0</v>
      </c>
    </row>
    <row r="39" spans="1:50" ht="12.75" customHeight="1" x14ac:dyDescent="0.2">
      <c r="A39" s="684">
        <v>34</v>
      </c>
      <c r="B39" s="139"/>
      <c r="C39" s="140"/>
      <c r="D39" s="138"/>
      <c r="E39" s="138"/>
      <c r="F39" s="138"/>
      <c r="G39" s="139"/>
      <c r="H39" s="139"/>
      <c r="I39" s="139"/>
      <c r="J39" s="139"/>
      <c r="K39" s="138"/>
      <c r="L39" s="141"/>
      <c r="M39" s="315">
        <f t="shared" si="0"/>
        <v>0</v>
      </c>
      <c r="N39" s="316">
        <f t="shared" si="1"/>
        <v>1</v>
      </c>
      <c r="O39" s="310" t="str">
        <f ca="1">IF(OR(ISBLANK('Worksheet 2a'!$D$13),ISBLANK($D39),ISBLANK($E39),ISERROR(VLOOKUP('Worksheet 2a'!$D$13,INDIRECT(VLOOKUP('Crash Summary Worksheet'!$D39,'Crash Types &amp; Calculations'!$M$5:$N$9,2,FALSE)),VLOOKUP('Crash Summary Worksheet'!$E39,'Crash Types &amp; Calculations'!$D$5:$K$25,8,FALSE),FALSE))),"-",VLOOKUP('Worksheet 2a'!$D$13,INDIRECT(VLOOKUP('Crash Summary Worksheet'!$D39,'Crash Types &amp; Calculations'!$M$5:$N$9,2,FALSE)),VLOOKUP('Crash Summary Worksheet'!$E39,'Crash Types &amp; Calculations'!$D$5:$K$25,8,FALSE),FALSE))</f>
        <v>-</v>
      </c>
      <c r="P39" s="311" t="str">
        <f ca="1">IF(OR(ISBLANK('Worksheet 2a'!$D$13),ISBLANK($D39),ISBLANK($E39)),"-",VLOOKUP('Worksheet 2a'!$D$13,INDIRECT(VLOOKUP('Crash Summary Worksheet'!$D39,'Crash Types &amp; Calculations'!$M$5:$N$9,2,FALSE)),MATCH("All",'CMFs Fatal'!$A$1:$T$1,0),FALSE))</f>
        <v>-</v>
      </c>
      <c r="Q39" s="311" t="str">
        <f ca="1">IF(OR(ISBLANK('Worksheet 2a'!$D$13),ISBLANK($D39),ISBLANK($E39),$H39="N",ISBLANK($H39)),"-",VLOOKUP('Worksheet 2a'!$D$13,INDIRECT(VLOOKUP('Crash Summary Worksheet'!$D39,'Crash Types &amp; Calculations'!$M$5:$N$9,2,FALSE)),VLOOKUP("Wet Pavement",'Crash Types &amp; Calculations'!$D$5:$K$25,8,FALSE),FALSE))</f>
        <v>-</v>
      </c>
      <c r="R39" s="312" t="str">
        <f ca="1">IF(OR(ISBLANK('Worksheet 2a'!$D$13),ISBLANK($D39),ISBLANK($E39),$G39="N",ISBLANK($G39)),"-",VLOOKUP('Worksheet 2a'!$D$13,INDIRECT(VLOOKUP('Crash Summary Worksheet'!$D39,'Crash Types &amp; Calculations'!$M$5:$N$9,2,FALSE)),VLOOKUP("Night",'Crash Types &amp; Calculations'!$D$5:$K$25,8,FALSE),FALSE))</f>
        <v>-</v>
      </c>
      <c r="S39" s="309">
        <f>IF(ISBLANK('Worksheet 2a'!$D$13),1,IF(MIN(O39,P39,Q39,R39)=MAX(O39,P39,Q39,R39),MIN(O39,P39,Q39,R39),MIN(O39,P39,Q39,R39)*MAX(O39,P39,Q39,R39)))</f>
        <v>1</v>
      </c>
      <c r="T39" s="314">
        <f t="shared" si="2"/>
        <v>0</v>
      </c>
      <c r="U39" s="310" t="str">
        <f ca="1">IF(OR(ISBLANK('Worksheet 2a'!$D$27),ISBLANK($D39),ISBLANK($E39),ISERROR(VLOOKUP('Worksheet 2a'!$D$27,INDIRECT(VLOOKUP('Crash Summary Worksheet'!$D39,'Crash Types &amp; Calculations'!$M$5:$N$9,2,FALSE)),VLOOKUP('Crash Summary Worksheet'!$E39,'Crash Types &amp; Calculations'!$D$5:$K$25,8,FALSE),FALSE))),"-",VLOOKUP('Worksheet 2a'!$D$27,INDIRECT(VLOOKUP('Crash Summary Worksheet'!$D39,'Crash Types &amp; Calculations'!$M$5:$N$9,2,FALSE)),VLOOKUP('Crash Summary Worksheet'!$E39,'Crash Types &amp; Calculations'!$D$5:$K$25,8,FALSE),FALSE))</f>
        <v>-</v>
      </c>
      <c r="V39" s="311" t="str">
        <f ca="1">IF(OR(ISBLANK('Worksheet 2a'!$D$27),ISBLANK($D39),ISBLANK($E39)),"-",VLOOKUP('Worksheet 2a'!$D$27,INDIRECT(VLOOKUP('Crash Summary Worksheet'!$D39,'Crash Types &amp; Calculations'!$M$5:$N$9,2,FALSE)),MATCH("All",'CMFs Fatal'!$A$1:$T$1,0),FALSE))</f>
        <v>-</v>
      </c>
      <c r="W39" s="311" t="str">
        <f ca="1">IF(OR(ISBLANK('Worksheet 2a'!$D$27),ISBLANK($D39),ISBLANK($E39),$H39="N",ISBLANK($H39)),"-",VLOOKUP('Worksheet 2a'!$D$27,INDIRECT(VLOOKUP('Crash Summary Worksheet'!$D39,'Crash Types &amp; Calculations'!$M$5:$N$9,2,FALSE)),VLOOKUP("Wet Pavement",'Crash Types &amp; Calculations'!$D$5:$K$25,8,FALSE),FALSE))</f>
        <v>-</v>
      </c>
      <c r="X39" s="312" t="str">
        <f ca="1">IF(OR(ISBLANK('Worksheet 2a'!$D$27),ISBLANK($D39),ISBLANK($E39),$G39="N",ISBLANK($G39)),"-",VLOOKUP('Worksheet 2a'!$D$27,INDIRECT(VLOOKUP('Crash Summary Worksheet'!$D39,'Crash Types &amp; Calculations'!$M$5:$N$9,2,FALSE)),VLOOKUP("Night",'Crash Types &amp; Calculations'!$D$5:$K$25,8,FALSE),FALSE))</f>
        <v>-</v>
      </c>
      <c r="Y39" s="309">
        <f>IF(ISBLANK('Worksheet 2a'!$D$27),1,IF(MIN(U39,V39,W39,X39)=MAX(U39,V39,W39,X39),MIN(U39,V39,W39,X39),MIN(U39,V39,W39,X39)*MAX(U39,V39,W39,X39)))</f>
        <v>1</v>
      </c>
      <c r="Z39" s="314">
        <f t="shared" si="3"/>
        <v>0</v>
      </c>
      <c r="AA39" s="310" t="str">
        <f ca="1">IF(OR(ISBLANK('Worksheet 2a'!$D$41),ISBLANK($D39),ISBLANK($E39),ISERROR(VLOOKUP('Worksheet 2a'!$D$41,INDIRECT(VLOOKUP('Crash Summary Worksheet'!$D39,'Crash Types &amp; Calculations'!$M$5:$N$9,2,FALSE)),VLOOKUP('Crash Summary Worksheet'!$E39,'Crash Types &amp; Calculations'!$D$5:$K$25,8,FALSE),FALSE))),"-",VLOOKUP('Worksheet 2a'!$D$41,INDIRECT(VLOOKUP('Crash Summary Worksheet'!$D39,'Crash Types &amp; Calculations'!$M$5:$N$9,2,FALSE)),VLOOKUP('Crash Summary Worksheet'!$E39,'Crash Types &amp; Calculations'!$D$5:$K$25,8,FALSE),FALSE))</f>
        <v>-</v>
      </c>
      <c r="AB39" s="311" t="str">
        <f ca="1">IF(OR(ISBLANK('Worksheet 2a'!$D$41),ISBLANK($D39),ISBLANK($E39)),"-",VLOOKUP('Worksheet 2a'!$D$41,INDIRECT(VLOOKUP('Crash Summary Worksheet'!$D39,'Crash Types &amp; Calculations'!$M$5:$N$9,2,FALSE)),MATCH("All",'CMFs Fatal'!$A$1:$T$1,0),FALSE))</f>
        <v>-</v>
      </c>
      <c r="AC39" s="311" t="str">
        <f ca="1">IF(OR(ISBLANK('Worksheet 2a'!$D$41),ISBLANK($D39),ISBLANK($E39),$H39="N",ISBLANK($H39)),"-",VLOOKUP('Worksheet 2a'!$D$41,INDIRECT(VLOOKUP('Crash Summary Worksheet'!$D39,'Crash Types &amp; Calculations'!$M$5:$N$9,2,FALSE)),VLOOKUP("Wet Pavement",'Crash Types &amp; Calculations'!$D$5:$K$25,8,FALSE),FALSE))</f>
        <v>-</v>
      </c>
      <c r="AD39" s="313" t="str">
        <f ca="1">IF(OR(ISBLANK('Worksheet 2a'!$D$41),ISBLANK($D39),ISBLANK($E39),$G39="N",ISBLANK($G39)),"-",VLOOKUP('Worksheet 2a'!$D$41,INDIRECT(VLOOKUP('Crash Summary Worksheet'!$D39,'Crash Types &amp; Calculations'!$M$5:$N$9,2,FALSE)),VLOOKUP("Night",'Crash Types &amp; Calculations'!$D$5:$K$25,8,FALSE),FALSE))</f>
        <v>-</v>
      </c>
      <c r="AE39" s="309">
        <f>IF(ISBLANK('Worksheet 2a'!$D$41),1,IF(MIN(AA39,AB39,AC39,AD39)=MAX(AA39,AB39,AC39,AD39),MIN(AA39,AB39,AC39,AD39),MIN(AA39,AB39,AC39,AD39)*MAX(AA39,AB39,AC39,AD39)))</f>
        <v>1</v>
      </c>
      <c r="AF39" s="314">
        <f t="shared" si="4"/>
        <v>0</v>
      </c>
      <c r="AG39" s="310" t="str">
        <f ca="1">IF(OR(ISBLANK('Worksheet 2b'!$D$13),ISBLANK($D39),ISBLANK($E39),ISERROR(VLOOKUP('Worksheet 2b'!$D$13,INDIRECT(VLOOKUP('Crash Summary Worksheet'!$D39,'Crash Types &amp; Calculations'!$M$5:$N$9,2,FALSE)),VLOOKUP('Crash Summary Worksheet'!$E39,'Crash Types &amp; Calculations'!$D$5:$K$25,8,FALSE),FALSE))),"-",VLOOKUP('Worksheet 2b'!$D$13,INDIRECT(VLOOKUP('Crash Summary Worksheet'!$D39,'Crash Types &amp; Calculations'!$M$5:$N$9,2,FALSE)),VLOOKUP('Crash Summary Worksheet'!$E39,'Crash Types &amp; Calculations'!$D$5:$K$25,8,FALSE),FALSE))</f>
        <v>-</v>
      </c>
      <c r="AH39" s="311" t="str">
        <f ca="1">IF(OR(ISBLANK('Worksheet 2b'!$D$13),ISBLANK($D39),ISBLANK($E39)),"-",VLOOKUP('Worksheet 2b'!$D$13,INDIRECT(VLOOKUP('Crash Summary Worksheet'!$D39,'Crash Types &amp; Calculations'!$M$5:$N$9,2,FALSE)),MATCH("All",'CMFs Fatal'!$A$1:$T$1,0),FALSE))</f>
        <v>-</v>
      </c>
      <c r="AI39" s="311" t="str">
        <f ca="1">IF(OR(ISBLANK('Worksheet 2b'!$D$13),ISBLANK($D39),ISBLANK($E39),$H39="N",ISBLANK($H39)),"-",VLOOKUP('Worksheet 2b'!$D$13,INDIRECT(VLOOKUP('Crash Summary Worksheet'!$D39,'Crash Types &amp; Calculations'!$M$5:$N$9,2,FALSE)),VLOOKUP("Wet Pavement",'Crash Types &amp; Calculations'!$D$5:$K$25,8,FALSE),FALSE))</f>
        <v>-</v>
      </c>
      <c r="AJ39" s="312" t="str">
        <f ca="1">IF(OR(ISBLANK('Worksheet 2b'!$D$13),ISBLANK($D39),ISBLANK($E39),$G39="N",ISBLANK($G39)),"-",VLOOKUP('Worksheet 2b'!$D$13,INDIRECT(VLOOKUP('Crash Summary Worksheet'!$D39,'Crash Types &amp; Calculations'!$M$5:$N$9,2,FALSE)),VLOOKUP("Night",'Crash Types &amp; Calculations'!$D$5:$K$25,8,FALSE),FALSE))</f>
        <v>-</v>
      </c>
      <c r="AK39" s="309">
        <f>IF(ISBLANK('Worksheet 2b'!$D$13),1,IF(MIN(AG39,AH39,AI39,AJ39)=MAX(AG39,AH39,AI39,AJ39),MIN(AG39,AH39,AI39,AJ39),MIN(AG39,AH39,AI39,AJ39)*MAX(AG39,AH39,AI39,AJ39)))</f>
        <v>1</v>
      </c>
      <c r="AL39" s="314">
        <f t="shared" si="5"/>
        <v>0</v>
      </c>
      <c r="AM39" s="310" t="str">
        <f ca="1">IF(OR(ISBLANK('Worksheet 2b'!$D$27),ISBLANK($D39),ISBLANK($E39),ISERROR(VLOOKUP('Worksheet 2b'!$D$27,INDIRECT(VLOOKUP('Crash Summary Worksheet'!$D39,'Crash Types &amp; Calculations'!$M$5:$N$9,2,FALSE)),VLOOKUP('Crash Summary Worksheet'!$E39,'Crash Types &amp; Calculations'!$D$5:$K$25,8,FALSE),FALSE))),"-",VLOOKUP('Worksheet 2b'!$D$27,INDIRECT(VLOOKUP('Crash Summary Worksheet'!$D39,'Crash Types &amp; Calculations'!$M$5:$N$9,2,FALSE)),VLOOKUP('Crash Summary Worksheet'!$E39,'Crash Types &amp; Calculations'!$D$5:$K$25,8,FALSE),FALSE))</f>
        <v>-</v>
      </c>
      <c r="AN39" s="311" t="str">
        <f ca="1">IF(OR(ISBLANK('Worksheet 2b'!$D$27),ISBLANK($D39),ISBLANK($E39)),"-",VLOOKUP('Worksheet 2b'!$D$27,INDIRECT(VLOOKUP('Crash Summary Worksheet'!$D39,'Crash Types &amp; Calculations'!$M$5:$N$9,2,FALSE)),MATCH("All",'CMFs Fatal'!$A$1:$T$1,0),FALSE))</f>
        <v>-</v>
      </c>
      <c r="AO39" s="311" t="str">
        <f ca="1">IF(OR(ISBLANK('Worksheet 2b'!$D$27),ISBLANK($D39),ISBLANK($E39),$H39="N",ISBLANK($H39)),"-",VLOOKUP('Worksheet 2b'!$D$27,INDIRECT(VLOOKUP('Crash Summary Worksheet'!$D39,'Crash Types &amp; Calculations'!$M$5:$N$9,2,FALSE)),VLOOKUP("Wet Pavement",'Crash Types &amp; Calculations'!$D$5:$K$25,8,FALSE),FALSE))</f>
        <v>-</v>
      </c>
      <c r="AP39" s="312" t="str">
        <f ca="1">IF(OR(ISBLANK('Worksheet 2b'!$D$27),ISBLANK($D39),ISBLANK($E39),$G39="N",ISBLANK($G39)),"-",VLOOKUP('Worksheet 2b'!$D$27,INDIRECT(VLOOKUP('Crash Summary Worksheet'!$D39,'Crash Types &amp; Calculations'!$M$5:$N$9,2,FALSE)),VLOOKUP("Night",'Crash Types &amp; Calculations'!$D$5:$K$25,8,FALSE),FALSE))</f>
        <v>-</v>
      </c>
      <c r="AQ39" s="309">
        <f>IF(ISBLANK('Worksheet 2b'!$D$27),1,IF(MIN(AM39,AN39,AO39,AP39)=MAX(AM39,AN39,AO39,AP39),MIN(AM39,AN39,AO39,AP39),MIN(AM39,AN39,AO39,AP39)*MAX(AM39,AN39,AO39,AP39)))</f>
        <v>1</v>
      </c>
      <c r="AR39" s="314">
        <f t="shared" si="6"/>
        <v>0</v>
      </c>
      <c r="AS39" s="310" t="str">
        <f ca="1">IF(OR(ISBLANK('Worksheet 2b'!$D$41),ISBLANK($D39),ISBLANK($E39),ISERROR(VLOOKUP('Worksheet 2b'!$D$41,INDIRECT(VLOOKUP('Crash Summary Worksheet'!$D39,'Crash Types &amp; Calculations'!$M$5:$N$9,2,FALSE)),VLOOKUP('Crash Summary Worksheet'!$E39,'Crash Types &amp; Calculations'!$D$5:$K$25,8,FALSE),FALSE))),"-",VLOOKUP('Worksheet 2b'!$D$41,INDIRECT(VLOOKUP('Crash Summary Worksheet'!$D39,'Crash Types &amp; Calculations'!$M$5:$N$9,2,FALSE)),VLOOKUP('Crash Summary Worksheet'!$E39,'Crash Types &amp; Calculations'!$D$5:$K$25,8,FALSE),FALSE))</f>
        <v>-</v>
      </c>
      <c r="AT39" s="311" t="str">
        <f ca="1">IF(OR(ISBLANK('Worksheet 2b'!$D$41),ISBLANK($D39),ISBLANK($E39)),"-",VLOOKUP('Worksheet 2b'!$D$41,INDIRECT(VLOOKUP('Crash Summary Worksheet'!$D39,'Crash Types &amp; Calculations'!$M$5:$N$9,2,FALSE)),MATCH("All",'CMFs Fatal'!$A$1:$T$1,0),FALSE))</f>
        <v>-</v>
      </c>
      <c r="AU39" s="311" t="str">
        <f ca="1">IF(OR(ISBLANK('Worksheet 2b'!$D$41),ISBLANK($D39),ISBLANK($E39),$H39="N",ISBLANK($H39)),"-",VLOOKUP('Worksheet 2b'!$D$41,INDIRECT(VLOOKUP('Crash Summary Worksheet'!$D39,'Crash Types &amp; Calculations'!$M$5:$N$9,2,FALSE)),VLOOKUP("Wet Pavement",'Crash Types &amp; Calculations'!$D$5:$K$25,8,FALSE),FALSE))</f>
        <v>-</v>
      </c>
      <c r="AV39" s="313" t="str">
        <f ca="1">IF(OR(ISBLANK('Worksheet 2b'!$D$41),ISBLANK($D39),ISBLANK($E39),$G39="N",ISBLANK($G39)),"-",VLOOKUP('Worksheet 2b'!$D$41,INDIRECT(VLOOKUP('Crash Summary Worksheet'!$D39,'Crash Types &amp; Calculations'!$M$5:$N$9,2,FALSE)),VLOOKUP("Night",'Crash Types &amp; Calculations'!$D$5:$K$25,8,FALSE),FALSE))</f>
        <v>-</v>
      </c>
      <c r="AW39" s="309">
        <f>IF(ISBLANK('Worksheet 2b'!$D$41),1,IF(MIN(AS39,AT39,AU39,AV39)=MAX(AS39,AT39,AU39,AV39),MIN(AS39,AT39,AU39,AV39),MIN(AS39,AT39,AU39,AV39)*MAX(AS39,AT39,AU39,AV39)))</f>
        <v>1</v>
      </c>
      <c r="AX39" s="314">
        <f t="shared" si="7"/>
        <v>0</v>
      </c>
    </row>
    <row r="40" spans="1:50" ht="12.75" customHeight="1" x14ac:dyDescent="0.2">
      <c r="A40" s="684">
        <v>35</v>
      </c>
      <c r="B40" s="139"/>
      <c r="C40" s="140"/>
      <c r="D40" s="138"/>
      <c r="E40" s="138"/>
      <c r="F40" s="138"/>
      <c r="G40" s="139"/>
      <c r="H40" s="139"/>
      <c r="I40" s="139"/>
      <c r="J40" s="139"/>
      <c r="K40" s="138"/>
      <c r="L40" s="141"/>
      <c r="M40" s="315">
        <f t="shared" si="0"/>
        <v>0</v>
      </c>
      <c r="N40" s="316">
        <f t="shared" si="1"/>
        <v>1</v>
      </c>
      <c r="O40" s="310" t="str">
        <f ca="1">IF(OR(ISBLANK('Worksheet 2a'!$D$13),ISBLANK($D40),ISBLANK($E40),ISERROR(VLOOKUP('Worksheet 2a'!$D$13,INDIRECT(VLOOKUP('Crash Summary Worksheet'!$D40,'Crash Types &amp; Calculations'!$M$5:$N$9,2,FALSE)),VLOOKUP('Crash Summary Worksheet'!$E40,'Crash Types &amp; Calculations'!$D$5:$K$25,8,FALSE),FALSE))),"-",VLOOKUP('Worksheet 2a'!$D$13,INDIRECT(VLOOKUP('Crash Summary Worksheet'!$D40,'Crash Types &amp; Calculations'!$M$5:$N$9,2,FALSE)),VLOOKUP('Crash Summary Worksheet'!$E40,'Crash Types &amp; Calculations'!$D$5:$K$25,8,FALSE),FALSE))</f>
        <v>-</v>
      </c>
      <c r="P40" s="311" t="str">
        <f ca="1">IF(OR(ISBLANK('Worksheet 2a'!$D$13),ISBLANK($D40),ISBLANK($E40)),"-",VLOOKUP('Worksheet 2a'!$D$13,INDIRECT(VLOOKUP('Crash Summary Worksheet'!$D40,'Crash Types &amp; Calculations'!$M$5:$N$9,2,FALSE)),MATCH("All",'CMFs Fatal'!$A$1:$T$1,0),FALSE))</f>
        <v>-</v>
      </c>
      <c r="Q40" s="311" t="str">
        <f ca="1">IF(OR(ISBLANK('Worksheet 2a'!$D$13),ISBLANK($D40),ISBLANK($E40),$H40="N",ISBLANK($H40)),"-",VLOOKUP('Worksheet 2a'!$D$13,INDIRECT(VLOOKUP('Crash Summary Worksheet'!$D40,'Crash Types &amp; Calculations'!$M$5:$N$9,2,FALSE)),VLOOKUP("Wet Pavement",'Crash Types &amp; Calculations'!$D$5:$K$25,8,FALSE),FALSE))</f>
        <v>-</v>
      </c>
      <c r="R40" s="312" t="str">
        <f ca="1">IF(OR(ISBLANK('Worksheet 2a'!$D$13),ISBLANK($D40),ISBLANK($E40),$G40="N",ISBLANK($G40)),"-",VLOOKUP('Worksheet 2a'!$D$13,INDIRECT(VLOOKUP('Crash Summary Worksheet'!$D40,'Crash Types &amp; Calculations'!$M$5:$N$9,2,FALSE)),VLOOKUP("Night",'Crash Types &amp; Calculations'!$D$5:$K$25,8,FALSE),FALSE))</f>
        <v>-</v>
      </c>
      <c r="S40" s="309">
        <f>IF(ISBLANK('Worksheet 2a'!$D$13),1,IF(MIN(O40,P40,Q40,R40)=MAX(O40,P40,Q40,R40),MIN(O40,P40,Q40,R40),MIN(O40,P40,Q40,R40)*MAX(O40,P40,Q40,R40)))</f>
        <v>1</v>
      </c>
      <c r="T40" s="314">
        <f t="shared" si="2"/>
        <v>0</v>
      </c>
      <c r="U40" s="310" t="str">
        <f ca="1">IF(OR(ISBLANK('Worksheet 2a'!$D$27),ISBLANK($D40),ISBLANK($E40),ISERROR(VLOOKUP('Worksheet 2a'!$D$27,INDIRECT(VLOOKUP('Crash Summary Worksheet'!$D40,'Crash Types &amp; Calculations'!$M$5:$N$9,2,FALSE)),VLOOKUP('Crash Summary Worksheet'!$E40,'Crash Types &amp; Calculations'!$D$5:$K$25,8,FALSE),FALSE))),"-",VLOOKUP('Worksheet 2a'!$D$27,INDIRECT(VLOOKUP('Crash Summary Worksheet'!$D40,'Crash Types &amp; Calculations'!$M$5:$N$9,2,FALSE)),VLOOKUP('Crash Summary Worksheet'!$E40,'Crash Types &amp; Calculations'!$D$5:$K$25,8,FALSE),FALSE))</f>
        <v>-</v>
      </c>
      <c r="V40" s="311" t="str">
        <f ca="1">IF(OR(ISBLANK('Worksheet 2a'!$D$27),ISBLANK($D40),ISBLANK($E40)),"-",VLOOKUP('Worksheet 2a'!$D$27,INDIRECT(VLOOKUP('Crash Summary Worksheet'!$D40,'Crash Types &amp; Calculations'!$M$5:$N$9,2,FALSE)),MATCH("All",'CMFs Fatal'!$A$1:$T$1,0),FALSE))</f>
        <v>-</v>
      </c>
      <c r="W40" s="311" t="str">
        <f ca="1">IF(OR(ISBLANK('Worksheet 2a'!$D$27),ISBLANK($D40),ISBLANK($E40),$H40="N",ISBLANK($H40)),"-",VLOOKUP('Worksheet 2a'!$D$27,INDIRECT(VLOOKUP('Crash Summary Worksheet'!$D40,'Crash Types &amp; Calculations'!$M$5:$N$9,2,FALSE)),VLOOKUP("Wet Pavement",'Crash Types &amp; Calculations'!$D$5:$K$25,8,FALSE),FALSE))</f>
        <v>-</v>
      </c>
      <c r="X40" s="312" t="str">
        <f ca="1">IF(OR(ISBLANK('Worksheet 2a'!$D$27),ISBLANK($D40),ISBLANK($E40),$G40="N",ISBLANK($G40)),"-",VLOOKUP('Worksheet 2a'!$D$27,INDIRECT(VLOOKUP('Crash Summary Worksheet'!$D40,'Crash Types &amp; Calculations'!$M$5:$N$9,2,FALSE)),VLOOKUP("Night",'Crash Types &amp; Calculations'!$D$5:$K$25,8,FALSE),FALSE))</f>
        <v>-</v>
      </c>
      <c r="Y40" s="309">
        <f>IF(ISBLANK('Worksheet 2a'!$D$27),1,IF(MIN(U40,V40,W40,X40)=MAX(U40,V40,W40,X40),MIN(U40,V40,W40,X40),MIN(U40,V40,W40,X40)*MAX(U40,V40,W40,X40)))</f>
        <v>1</v>
      </c>
      <c r="Z40" s="314">
        <f t="shared" si="3"/>
        <v>0</v>
      </c>
      <c r="AA40" s="310" t="str">
        <f ca="1">IF(OR(ISBLANK('Worksheet 2a'!$D$41),ISBLANK($D40),ISBLANK($E40),ISERROR(VLOOKUP('Worksheet 2a'!$D$41,INDIRECT(VLOOKUP('Crash Summary Worksheet'!$D40,'Crash Types &amp; Calculations'!$M$5:$N$9,2,FALSE)),VLOOKUP('Crash Summary Worksheet'!$E40,'Crash Types &amp; Calculations'!$D$5:$K$25,8,FALSE),FALSE))),"-",VLOOKUP('Worksheet 2a'!$D$41,INDIRECT(VLOOKUP('Crash Summary Worksheet'!$D40,'Crash Types &amp; Calculations'!$M$5:$N$9,2,FALSE)),VLOOKUP('Crash Summary Worksheet'!$E40,'Crash Types &amp; Calculations'!$D$5:$K$25,8,FALSE),FALSE))</f>
        <v>-</v>
      </c>
      <c r="AB40" s="311" t="str">
        <f ca="1">IF(OR(ISBLANK('Worksheet 2a'!$D$41),ISBLANK($D40),ISBLANK($E40)),"-",VLOOKUP('Worksheet 2a'!$D$41,INDIRECT(VLOOKUP('Crash Summary Worksheet'!$D40,'Crash Types &amp; Calculations'!$M$5:$N$9,2,FALSE)),MATCH("All",'CMFs Fatal'!$A$1:$T$1,0),FALSE))</f>
        <v>-</v>
      </c>
      <c r="AC40" s="311" t="str">
        <f ca="1">IF(OR(ISBLANK('Worksheet 2a'!$D$41),ISBLANK($D40),ISBLANK($E40),$H40="N",ISBLANK($H40)),"-",VLOOKUP('Worksheet 2a'!$D$41,INDIRECT(VLOOKUP('Crash Summary Worksheet'!$D40,'Crash Types &amp; Calculations'!$M$5:$N$9,2,FALSE)),VLOOKUP("Wet Pavement",'Crash Types &amp; Calculations'!$D$5:$K$25,8,FALSE),FALSE))</f>
        <v>-</v>
      </c>
      <c r="AD40" s="313" t="str">
        <f ca="1">IF(OR(ISBLANK('Worksheet 2a'!$D$41),ISBLANK($D40),ISBLANK($E40),$G40="N",ISBLANK($G40)),"-",VLOOKUP('Worksheet 2a'!$D$41,INDIRECT(VLOOKUP('Crash Summary Worksheet'!$D40,'Crash Types &amp; Calculations'!$M$5:$N$9,2,FALSE)),VLOOKUP("Night",'Crash Types &amp; Calculations'!$D$5:$K$25,8,FALSE),FALSE))</f>
        <v>-</v>
      </c>
      <c r="AE40" s="309">
        <f>IF(ISBLANK('Worksheet 2a'!$D$41),1,IF(MIN(AA40,AB40,AC40,AD40)=MAX(AA40,AB40,AC40,AD40),MIN(AA40,AB40,AC40,AD40),MIN(AA40,AB40,AC40,AD40)*MAX(AA40,AB40,AC40,AD40)))</f>
        <v>1</v>
      </c>
      <c r="AF40" s="314">
        <f t="shared" si="4"/>
        <v>0</v>
      </c>
      <c r="AG40" s="310" t="str">
        <f ca="1">IF(OR(ISBLANK('Worksheet 2b'!$D$13),ISBLANK($D40),ISBLANK($E40),ISERROR(VLOOKUP('Worksheet 2b'!$D$13,INDIRECT(VLOOKUP('Crash Summary Worksheet'!$D40,'Crash Types &amp; Calculations'!$M$5:$N$9,2,FALSE)),VLOOKUP('Crash Summary Worksheet'!$E40,'Crash Types &amp; Calculations'!$D$5:$K$25,8,FALSE),FALSE))),"-",VLOOKUP('Worksheet 2b'!$D$13,INDIRECT(VLOOKUP('Crash Summary Worksheet'!$D40,'Crash Types &amp; Calculations'!$M$5:$N$9,2,FALSE)),VLOOKUP('Crash Summary Worksheet'!$E40,'Crash Types &amp; Calculations'!$D$5:$K$25,8,FALSE),FALSE))</f>
        <v>-</v>
      </c>
      <c r="AH40" s="311" t="str">
        <f ca="1">IF(OR(ISBLANK('Worksheet 2b'!$D$13),ISBLANK($D40),ISBLANK($E40)),"-",VLOOKUP('Worksheet 2b'!$D$13,INDIRECT(VLOOKUP('Crash Summary Worksheet'!$D40,'Crash Types &amp; Calculations'!$M$5:$N$9,2,FALSE)),MATCH("All",'CMFs Fatal'!$A$1:$T$1,0),FALSE))</f>
        <v>-</v>
      </c>
      <c r="AI40" s="311" t="str">
        <f ca="1">IF(OR(ISBLANK('Worksheet 2b'!$D$13),ISBLANK($D40),ISBLANK($E40),$H40="N",ISBLANK($H40)),"-",VLOOKUP('Worksheet 2b'!$D$13,INDIRECT(VLOOKUP('Crash Summary Worksheet'!$D40,'Crash Types &amp; Calculations'!$M$5:$N$9,2,FALSE)),VLOOKUP("Wet Pavement",'Crash Types &amp; Calculations'!$D$5:$K$25,8,FALSE),FALSE))</f>
        <v>-</v>
      </c>
      <c r="AJ40" s="312" t="str">
        <f ca="1">IF(OR(ISBLANK('Worksheet 2b'!$D$13),ISBLANK($D40),ISBLANK($E40),$G40="N",ISBLANK($G40)),"-",VLOOKUP('Worksheet 2b'!$D$13,INDIRECT(VLOOKUP('Crash Summary Worksheet'!$D40,'Crash Types &amp; Calculations'!$M$5:$N$9,2,FALSE)),VLOOKUP("Night",'Crash Types &amp; Calculations'!$D$5:$K$25,8,FALSE),FALSE))</f>
        <v>-</v>
      </c>
      <c r="AK40" s="309">
        <f>IF(ISBLANK('Worksheet 2b'!$D$13),1,IF(MIN(AG40,AH40,AI40,AJ40)=MAX(AG40,AH40,AI40,AJ40),MIN(AG40,AH40,AI40,AJ40),MIN(AG40,AH40,AI40,AJ40)*MAX(AG40,AH40,AI40,AJ40)))</f>
        <v>1</v>
      </c>
      <c r="AL40" s="314">
        <f t="shared" si="5"/>
        <v>0</v>
      </c>
      <c r="AM40" s="310" t="str">
        <f ca="1">IF(OR(ISBLANK('Worksheet 2b'!$D$27),ISBLANK($D40),ISBLANK($E40),ISERROR(VLOOKUP('Worksheet 2b'!$D$27,INDIRECT(VLOOKUP('Crash Summary Worksheet'!$D40,'Crash Types &amp; Calculations'!$M$5:$N$9,2,FALSE)),VLOOKUP('Crash Summary Worksheet'!$E40,'Crash Types &amp; Calculations'!$D$5:$K$25,8,FALSE),FALSE))),"-",VLOOKUP('Worksheet 2b'!$D$27,INDIRECT(VLOOKUP('Crash Summary Worksheet'!$D40,'Crash Types &amp; Calculations'!$M$5:$N$9,2,FALSE)),VLOOKUP('Crash Summary Worksheet'!$E40,'Crash Types &amp; Calculations'!$D$5:$K$25,8,FALSE),FALSE))</f>
        <v>-</v>
      </c>
      <c r="AN40" s="311" t="str">
        <f ca="1">IF(OR(ISBLANK('Worksheet 2b'!$D$27),ISBLANK($D40),ISBLANK($E40)),"-",VLOOKUP('Worksheet 2b'!$D$27,INDIRECT(VLOOKUP('Crash Summary Worksheet'!$D40,'Crash Types &amp; Calculations'!$M$5:$N$9,2,FALSE)),MATCH("All",'CMFs Fatal'!$A$1:$T$1,0),FALSE))</f>
        <v>-</v>
      </c>
      <c r="AO40" s="311" t="str">
        <f ca="1">IF(OR(ISBLANK('Worksheet 2b'!$D$27),ISBLANK($D40),ISBLANK($E40),$H40="N",ISBLANK($H40)),"-",VLOOKUP('Worksheet 2b'!$D$27,INDIRECT(VLOOKUP('Crash Summary Worksheet'!$D40,'Crash Types &amp; Calculations'!$M$5:$N$9,2,FALSE)),VLOOKUP("Wet Pavement",'Crash Types &amp; Calculations'!$D$5:$K$25,8,FALSE),FALSE))</f>
        <v>-</v>
      </c>
      <c r="AP40" s="312" t="str">
        <f ca="1">IF(OR(ISBLANK('Worksheet 2b'!$D$27),ISBLANK($D40),ISBLANK($E40),$G40="N",ISBLANK($G40)),"-",VLOOKUP('Worksheet 2b'!$D$27,INDIRECT(VLOOKUP('Crash Summary Worksheet'!$D40,'Crash Types &amp; Calculations'!$M$5:$N$9,2,FALSE)),VLOOKUP("Night",'Crash Types &amp; Calculations'!$D$5:$K$25,8,FALSE),FALSE))</f>
        <v>-</v>
      </c>
      <c r="AQ40" s="309">
        <f>IF(ISBLANK('Worksheet 2b'!$D$27),1,IF(MIN(AM40,AN40,AO40,AP40)=MAX(AM40,AN40,AO40,AP40),MIN(AM40,AN40,AO40,AP40),MIN(AM40,AN40,AO40,AP40)*MAX(AM40,AN40,AO40,AP40)))</f>
        <v>1</v>
      </c>
      <c r="AR40" s="314">
        <f t="shared" si="6"/>
        <v>0</v>
      </c>
      <c r="AS40" s="310" t="str">
        <f ca="1">IF(OR(ISBLANK('Worksheet 2b'!$D$41),ISBLANK($D40),ISBLANK($E40),ISERROR(VLOOKUP('Worksheet 2b'!$D$41,INDIRECT(VLOOKUP('Crash Summary Worksheet'!$D40,'Crash Types &amp; Calculations'!$M$5:$N$9,2,FALSE)),VLOOKUP('Crash Summary Worksheet'!$E40,'Crash Types &amp; Calculations'!$D$5:$K$25,8,FALSE),FALSE))),"-",VLOOKUP('Worksheet 2b'!$D$41,INDIRECT(VLOOKUP('Crash Summary Worksheet'!$D40,'Crash Types &amp; Calculations'!$M$5:$N$9,2,FALSE)),VLOOKUP('Crash Summary Worksheet'!$E40,'Crash Types &amp; Calculations'!$D$5:$K$25,8,FALSE),FALSE))</f>
        <v>-</v>
      </c>
      <c r="AT40" s="311" t="str">
        <f ca="1">IF(OR(ISBLANK('Worksheet 2b'!$D$41),ISBLANK($D40),ISBLANK($E40)),"-",VLOOKUP('Worksheet 2b'!$D$41,INDIRECT(VLOOKUP('Crash Summary Worksheet'!$D40,'Crash Types &amp; Calculations'!$M$5:$N$9,2,FALSE)),MATCH("All",'CMFs Fatal'!$A$1:$T$1,0),FALSE))</f>
        <v>-</v>
      </c>
      <c r="AU40" s="311" t="str">
        <f ca="1">IF(OR(ISBLANK('Worksheet 2b'!$D$41),ISBLANK($D40),ISBLANK($E40),$H40="N",ISBLANK($H40)),"-",VLOOKUP('Worksheet 2b'!$D$41,INDIRECT(VLOOKUP('Crash Summary Worksheet'!$D40,'Crash Types &amp; Calculations'!$M$5:$N$9,2,FALSE)),VLOOKUP("Wet Pavement",'Crash Types &amp; Calculations'!$D$5:$K$25,8,FALSE),FALSE))</f>
        <v>-</v>
      </c>
      <c r="AV40" s="313" t="str">
        <f ca="1">IF(OR(ISBLANK('Worksheet 2b'!$D$41),ISBLANK($D40),ISBLANK($E40),$G40="N",ISBLANK($G40)),"-",VLOOKUP('Worksheet 2b'!$D$41,INDIRECT(VLOOKUP('Crash Summary Worksheet'!$D40,'Crash Types &amp; Calculations'!$M$5:$N$9,2,FALSE)),VLOOKUP("Night",'Crash Types &amp; Calculations'!$D$5:$K$25,8,FALSE),FALSE))</f>
        <v>-</v>
      </c>
      <c r="AW40" s="309">
        <f>IF(ISBLANK('Worksheet 2b'!$D$41),1,IF(MIN(AS40,AT40,AU40,AV40)=MAX(AS40,AT40,AU40,AV40),MIN(AS40,AT40,AU40,AV40),MIN(AS40,AT40,AU40,AV40)*MAX(AS40,AT40,AU40,AV40)))</f>
        <v>1</v>
      </c>
      <c r="AX40" s="314">
        <f t="shared" si="7"/>
        <v>0</v>
      </c>
    </row>
    <row r="41" spans="1:50" ht="12.75" customHeight="1" x14ac:dyDescent="0.2">
      <c r="A41" s="684">
        <v>36</v>
      </c>
      <c r="B41" s="139"/>
      <c r="C41" s="140"/>
      <c r="D41" s="138"/>
      <c r="E41" s="138"/>
      <c r="F41" s="138"/>
      <c r="G41" s="139"/>
      <c r="H41" s="139"/>
      <c r="I41" s="139"/>
      <c r="J41" s="139"/>
      <c r="K41" s="138"/>
      <c r="L41" s="141"/>
      <c r="M41" s="315">
        <f t="shared" si="0"/>
        <v>0</v>
      </c>
      <c r="N41" s="316">
        <f t="shared" si="1"/>
        <v>1</v>
      </c>
      <c r="O41" s="310" t="str">
        <f ca="1">IF(OR(ISBLANK('Worksheet 2a'!$D$13),ISBLANK($D41),ISBLANK($E41),ISERROR(VLOOKUP('Worksheet 2a'!$D$13,INDIRECT(VLOOKUP('Crash Summary Worksheet'!$D41,'Crash Types &amp; Calculations'!$M$5:$N$9,2,FALSE)),VLOOKUP('Crash Summary Worksheet'!$E41,'Crash Types &amp; Calculations'!$D$5:$K$25,8,FALSE),FALSE))),"-",VLOOKUP('Worksheet 2a'!$D$13,INDIRECT(VLOOKUP('Crash Summary Worksheet'!$D41,'Crash Types &amp; Calculations'!$M$5:$N$9,2,FALSE)),VLOOKUP('Crash Summary Worksheet'!$E41,'Crash Types &amp; Calculations'!$D$5:$K$25,8,FALSE),FALSE))</f>
        <v>-</v>
      </c>
      <c r="P41" s="311" t="str">
        <f ca="1">IF(OR(ISBLANK('Worksheet 2a'!$D$13),ISBLANK($D41),ISBLANK($E41)),"-",VLOOKUP('Worksheet 2a'!$D$13,INDIRECT(VLOOKUP('Crash Summary Worksheet'!$D41,'Crash Types &amp; Calculations'!$M$5:$N$9,2,FALSE)),MATCH("All",'CMFs Fatal'!$A$1:$T$1,0),FALSE))</f>
        <v>-</v>
      </c>
      <c r="Q41" s="311" t="str">
        <f ca="1">IF(OR(ISBLANK('Worksheet 2a'!$D$13),ISBLANK($D41),ISBLANK($E41),$H41="N",ISBLANK($H41)),"-",VLOOKUP('Worksheet 2a'!$D$13,INDIRECT(VLOOKUP('Crash Summary Worksheet'!$D41,'Crash Types &amp; Calculations'!$M$5:$N$9,2,FALSE)),VLOOKUP("Wet Pavement",'Crash Types &amp; Calculations'!$D$5:$K$25,8,FALSE),FALSE))</f>
        <v>-</v>
      </c>
      <c r="R41" s="312" t="str">
        <f ca="1">IF(OR(ISBLANK('Worksheet 2a'!$D$13),ISBLANK($D41),ISBLANK($E41),$G41="N",ISBLANK($G41)),"-",VLOOKUP('Worksheet 2a'!$D$13,INDIRECT(VLOOKUP('Crash Summary Worksheet'!$D41,'Crash Types &amp; Calculations'!$M$5:$N$9,2,FALSE)),VLOOKUP("Night",'Crash Types &amp; Calculations'!$D$5:$K$25,8,FALSE),FALSE))</f>
        <v>-</v>
      </c>
      <c r="S41" s="309">
        <f>IF(ISBLANK('Worksheet 2a'!$D$13),1,IF(MIN(O41,P41,Q41,R41)=MAX(O41,P41,Q41,R41),MIN(O41,P41,Q41,R41),MIN(O41,P41,Q41,R41)*MAX(O41,P41,Q41,R41)))</f>
        <v>1</v>
      </c>
      <c r="T41" s="314">
        <f t="shared" si="2"/>
        <v>0</v>
      </c>
      <c r="U41" s="310" t="str">
        <f ca="1">IF(OR(ISBLANK('Worksheet 2a'!$D$27),ISBLANK($D41),ISBLANK($E41),ISERROR(VLOOKUP('Worksheet 2a'!$D$27,INDIRECT(VLOOKUP('Crash Summary Worksheet'!$D41,'Crash Types &amp; Calculations'!$M$5:$N$9,2,FALSE)),VLOOKUP('Crash Summary Worksheet'!$E41,'Crash Types &amp; Calculations'!$D$5:$K$25,8,FALSE),FALSE))),"-",VLOOKUP('Worksheet 2a'!$D$27,INDIRECT(VLOOKUP('Crash Summary Worksheet'!$D41,'Crash Types &amp; Calculations'!$M$5:$N$9,2,FALSE)),VLOOKUP('Crash Summary Worksheet'!$E41,'Crash Types &amp; Calculations'!$D$5:$K$25,8,FALSE),FALSE))</f>
        <v>-</v>
      </c>
      <c r="V41" s="311" t="str">
        <f ca="1">IF(OR(ISBLANK('Worksheet 2a'!$D$27),ISBLANK($D41),ISBLANK($E41)),"-",VLOOKUP('Worksheet 2a'!$D$27,INDIRECT(VLOOKUP('Crash Summary Worksheet'!$D41,'Crash Types &amp; Calculations'!$M$5:$N$9,2,FALSE)),MATCH("All",'CMFs Fatal'!$A$1:$T$1,0),FALSE))</f>
        <v>-</v>
      </c>
      <c r="W41" s="311" t="str">
        <f ca="1">IF(OR(ISBLANK('Worksheet 2a'!$D$27),ISBLANK($D41),ISBLANK($E41),$H41="N",ISBLANK($H41)),"-",VLOOKUP('Worksheet 2a'!$D$27,INDIRECT(VLOOKUP('Crash Summary Worksheet'!$D41,'Crash Types &amp; Calculations'!$M$5:$N$9,2,FALSE)),VLOOKUP("Wet Pavement",'Crash Types &amp; Calculations'!$D$5:$K$25,8,FALSE),FALSE))</f>
        <v>-</v>
      </c>
      <c r="X41" s="312" t="str">
        <f ca="1">IF(OR(ISBLANK('Worksheet 2a'!$D$27),ISBLANK($D41),ISBLANK($E41),$G41="N",ISBLANK($G41)),"-",VLOOKUP('Worksheet 2a'!$D$27,INDIRECT(VLOOKUP('Crash Summary Worksheet'!$D41,'Crash Types &amp; Calculations'!$M$5:$N$9,2,FALSE)),VLOOKUP("Night",'Crash Types &amp; Calculations'!$D$5:$K$25,8,FALSE),FALSE))</f>
        <v>-</v>
      </c>
      <c r="Y41" s="309">
        <f>IF(ISBLANK('Worksheet 2a'!$D$27),1,IF(MIN(U41,V41,W41,X41)=MAX(U41,V41,W41,X41),MIN(U41,V41,W41,X41),MIN(U41,V41,W41,X41)*MAX(U41,V41,W41,X41)))</f>
        <v>1</v>
      </c>
      <c r="Z41" s="314">
        <f t="shared" si="3"/>
        <v>0</v>
      </c>
      <c r="AA41" s="310" t="str">
        <f ca="1">IF(OR(ISBLANK('Worksheet 2a'!$D$41),ISBLANK($D41),ISBLANK($E41),ISERROR(VLOOKUP('Worksheet 2a'!$D$41,INDIRECT(VLOOKUP('Crash Summary Worksheet'!$D41,'Crash Types &amp; Calculations'!$M$5:$N$9,2,FALSE)),VLOOKUP('Crash Summary Worksheet'!$E41,'Crash Types &amp; Calculations'!$D$5:$K$25,8,FALSE),FALSE))),"-",VLOOKUP('Worksheet 2a'!$D$41,INDIRECT(VLOOKUP('Crash Summary Worksheet'!$D41,'Crash Types &amp; Calculations'!$M$5:$N$9,2,FALSE)),VLOOKUP('Crash Summary Worksheet'!$E41,'Crash Types &amp; Calculations'!$D$5:$K$25,8,FALSE),FALSE))</f>
        <v>-</v>
      </c>
      <c r="AB41" s="311" t="str">
        <f ca="1">IF(OR(ISBLANK('Worksheet 2a'!$D$41),ISBLANK($D41),ISBLANK($E41)),"-",VLOOKUP('Worksheet 2a'!$D$41,INDIRECT(VLOOKUP('Crash Summary Worksheet'!$D41,'Crash Types &amp; Calculations'!$M$5:$N$9,2,FALSE)),MATCH("All",'CMFs Fatal'!$A$1:$T$1,0),FALSE))</f>
        <v>-</v>
      </c>
      <c r="AC41" s="311" t="str">
        <f ca="1">IF(OR(ISBLANK('Worksheet 2a'!$D$41),ISBLANK($D41),ISBLANK($E41),$H41="N",ISBLANK($H41)),"-",VLOOKUP('Worksheet 2a'!$D$41,INDIRECT(VLOOKUP('Crash Summary Worksheet'!$D41,'Crash Types &amp; Calculations'!$M$5:$N$9,2,FALSE)),VLOOKUP("Wet Pavement",'Crash Types &amp; Calculations'!$D$5:$K$25,8,FALSE),FALSE))</f>
        <v>-</v>
      </c>
      <c r="AD41" s="313" t="str">
        <f ca="1">IF(OR(ISBLANK('Worksheet 2a'!$D$41),ISBLANK($D41),ISBLANK($E41),$G41="N",ISBLANK($G41)),"-",VLOOKUP('Worksheet 2a'!$D$41,INDIRECT(VLOOKUP('Crash Summary Worksheet'!$D41,'Crash Types &amp; Calculations'!$M$5:$N$9,2,FALSE)),VLOOKUP("Night",'Crash Types &amp; Calculations'!$D$5:$K$25,8,FALSE),FALSE))</f>
        <v>-</v>
      </c>
      <c r="AE41" s="309">
        <f>IF(ISBLANK('Worksheet 2a'!$D$41),1,IF(MIN(AA41,AB41,AC41,AD41)=MAX(AA41,AB41,AC41,AD41),MIN(AA41,AB41,AC41,AD41),MIN(AA41,AB41,AC41,AD41)*MAX(AA41,AB41,AC41,AD41)))</f>
        <v>1</v>
      </c>
      <c r="AF41" s="314">
        <f t="shared" si="4"/>
        <v>0</v>
      </c>
      <c r="AG41" s="310" t="str">
        <f ca="1">IF(OR(ISBLANK('Worksheet 2b'!$D$13),ISBLANK($D41),ISBLANK($E41),ISERROR(VLOOKUP('Worksheet 2b'!$D$13,INDIRECT(VLOOKUP('Crash Summary Worksheet'!$D41,'Crash Types &amp; Calculations'!$M$5:$N$9,2,FALSE)),VLOOKUP('Crash Summary Worksheet'!$E41,'Crash Types &amp; Calculations'!$D$5:$K$25,8,FALSE),FALSE))),"-",VLOOKUP('Worksheet 2b'!$D$13,INDIRECT(VLOOKUP('Crash Summary Worksheet'!$D41,'Crash Types &amp; Calculations'!$M$5:$N$9,2,FALSE)),VLOOKUP('Crash Summary Worksheet'!$E41,'Crash Types &amp; Calculations'!$D$5:$K$25,8,FALSE),FALSE))</f>
        <v>-</v>
      </c>
      <c r="AH41" s="311" t="str">
        <f ca="1">IF(OR(ISBLANK('Worksheet 2b'!$D$13),ISBLANK($D41),ISBLANK($E41)),"-",VLOOKUP('Worksheet 2b'!$D$13,INDIRECT(VLOOKUP('Crash Summary Worksheet'!$D41,'Crash Types &amp; Calculations'!$M$5:$N$9,2,FALSE)),MATCH("All",'CMFs Fatal'!$A$1:$T$1,0),FALSE))</f>
        <v>-</v>
      </c>
      <c r="AI41" s="311" t="str">
        <f ca="1">IF(OR(ISBLANK('Worksheet 2b'!$D$13),ISBLANK($D41),ISBLANK($E41),$H41="N",ISBLANK($H41)),"-",VLOOKUP('Worksheet 2b'!$D$13,INDIRECT(VLOOKUP('Crash Summary Worksheet'!$D41,'Crash Types &amp; Calculations'!$M$5:$N$9,2,FALSE)),VLOOKUP("Wet Pavement",'Crash Types &amp; Calculations'!$D$5:$K$25,8,FALSE),FALSE))</f>
        <v>-</v>
      </c>
      <c r="AJ41" s="312" t="str">
        <f ca="1">IF(OR(ISBLANK('Worksheet 2b'!$D$13),ISBLANK($D41),ISBLANK($E41),$G41="N",ISBLANK($G41)),"-",VLOOKUP('Worksheet 2b'!$D$13,INDIRECT(VLOOKUP('Crash Summary Worksheet'!$D41,'Crash Types &amp; Calculations'!$M$5:$N$9,2,FALSE)),VLOOKUP("Night",'Crash Types &amp; Calculations'!$D$5:$K$25,8,FALSE),FALSE))</f>
        <v>-</v>
      </c>
      <c r="AK41" s="309">
        <f>IF(ISBLANK('Worksheet 2b'!$D$13),1,IF(MIN(AG41,AH41,AI41,AJ41)=MAX(AG41,AH41,AI41,AJ41),MIN(AG41,AH41,AI41,AJ41),MIN(AG41,AH41,AI41,AJ41)*MAX(AG41,AH41,AI41,AJ41)))</f>
        <v>1</v>
      </c>
      <c r="AL41" s="314">
        <f t="shared" si="5"/>
        <v>0</v>
      </c>
      <c r="AM41" s="310" t="str">
        <f ca="1">IF(OR(ISBLANK('Worksheet 2b'!$D$27),ISBLANK($D41),ISBLANK($E41),ISERROR(VLOOKUP('Worksheet 2b'!$D$27,INDIRECT(VLOOKUP('Crash Summary Worksheet'!$D41,'Crash Types &amp; Calculations'!$M$5:$N$9,2,FALSE)),VLOOKUP('Crash Summary Worksheet'!$E41,'Crash Types &amp; Calculations'!$D$5:$K$25,8,FALSE),FALSE))),"-",VLOOKUP('Worksheet 2b'!$D$27,INDIRECT(VLOOKUP('Crash Summary Worksheet'!$D41,'Crash Types &amp; Calculations'!$M$5:$N$9,2,FALSE)),VLOOKUP('Crash Summary Worksheet'!$E41,'Crash Types &amp; Calculations'!$D$5:$K$25,8,FALSE),FALSE))</f>
        <v>-</v>
      </c>
      <c r="AN41" s="311" t="str">
        <f ca="1">IF(OR(ISBLANK('Worksheet 2b'!$D$27),ISBLANK($D41),ISBLANK($E41)),"-",VLOOKUP('Worksheet 2b'!$D$27,INDIRECT(VLOOKUP('Crash Summary Worksheet'!$D41,'Crash Types &amp; Calculations'!$M$5:$N$9,2,FALSE)),MATCH("All",'CMFs Fatal'!$A$1:$T$1,0),FALSE))</f>
        <v>-</v>
      </c>
      <c r="AO41" s="311" t="str">
        <f ca="1">IF(OR(ISBLANK('Worksheet 2b'!$D$27),ISBLANK($D41),ISBLANK($E41),$H41="N",ISBLANK($H41)),"-",VLOOKUP('Worksheet 2b'!$D$27,INDIRECT(VLOOKUP('Crash Summary Worksheet'!$D41,'Crash Types &amp; Calculations'!$M$5:$N$9,2,FALSE)),VLOOKUP("Wet Pavement",'Crash Types &amp; Calculations'!$D$5:$K$25,8,FALSE),FALSE))</f>
        <v>-</v>
      </c>
      <c r="AP41" s="312" t="str">
        <f ca="1">IF(OR(ISBLANK('Worksheet 2b'!$D$27),ISBLANK($D41),ISBLANK($E41),$G41="N",ISBLANK($G41)),"-",VLOOKUP('Worksheet 2b'!$D$27,INDIRECT(VLOOKUP('Crash Summary Worksheet'!$D41,'Crash Types &amp; Calculations'!$M$5:$N$9,2,FALSE)),VLOOKUP("Night",'Crash Types &amp; Calculations'!$D$5:$K$25,8,FALSE),FALSE))</f>
        <v>-</v>
      </c>
      <c r="AQ41" s="309">
        <f>IF(ISBLANK('Worksheet 2b'!$D$27),1,IF(MIN(AM41,AN41,AO41,AP41)=MAX(AM41,AN41,AO41,AP41),MIN(AM41,AN41,AO41,AP41),MIN(AM41,AN41,AO41,AP41)*MAX(AM41,AN41,AO41,AP41)))</f>
        <v>1</v>
      </c>
      <c r="AR41" s="314">
        <f t="shared" si="6"/>
        <v>0</v>
      </c>
      <c r="AS41" s="310" t="str">
        <f ca="1">IF(OR(ISBLANK('Worksheet 2b'!$D$41),ISBLANK($D41),ISBLANK($E41),ISERROR(VLOOKUP('Worksheet 2b'!$D$41,INDIRECT(VLOOKUP('Crash Summary Worksheet'!$D41,'Crash Types &amp; Calculations'!$M$5:$N$9,2,FALSE)),VLOOKUP('Crash Summary Worksheet'!$E41,'Crash Types &amp; Calculations'!$D$5:$K$25,8,FALSE),FALSE))),"-",VLOOKUP('Worksheet 2b'!$D$41,INDIRECT(VLOOKUP('Crash Summary Worksheet'!$D41,'Crash Types &amp; Calculations'!$M$5:$N$9,2,FALSE)),VLOOKUP('Crash Summary Worksheet'!$E41,'Crash Types &amp; Calculations'!$D$5:$K$25,8,FALSE),FALSE))</f>
        <v>-</v>
      </c>
      <c r="AT41" s="311" t="str">
        <f ca="1">IF(OR(ISBLANK('Worksheet 2b'!$D$41),ISBLANK($D41),ISBLANK($E41)),"-",VLOOKUP('Worksheet 2b'!$D$41,INDIRECT(VLOOKUP('Crash Summary Worksheet'!$D41,'Crash Types &amp; Calculations'!$M$5:$N$9,2,FALSE)),MATCH("All",'CMFs Fatal'!$A$1:$T$1,0),FALSE))</f>
        <v>-</v>
      </c>
      <c r="AU41" s="311" t="str">
        <f ca="1">IF(OR(ISBLANK('Worksheet 2b'!$D$41),ISBLANK($D41),ISBLANK($E41),$H41="N",ISBLANK($H41)),"-",VLOOKUP('Worksheet 2b'!$D$41,INDIRECT(VLOOKUP('Crash Summary Worksheet'!$D41,'Crash Types &amp; Calculations'!$M$5:$N$9,2,FALSE)),VLOOKUP("Wet Pavement",'Crash Types &amp; Calculations'!$D$5:$K$25,8,FALSE),FALSE))</f>
        <v>-</v>
      </c>
      <c r="AV41" s="313" t="str">
        <f ca="1">IF(OR(ISBLANK('Worksheet 2b'!$D$41),ISBLANK($D41),ISBLANK($E41),$G41="N",ISBLANK($G41)),"-",VLOOKUP('Worksheet 2b'!$D$41,INDIRECT(VLOOKUP('Crash Summary Worksheet'!$D41,'Crash Types &amp; Calculations'!$M$5:$N$9,2,FALSE)),VLOOKUP("Night",'Crash Types &amp; Calculations'!$D$5:$K$25,8,FALSE),FALSE))</f>
        <v>-</v>
      </c>
      <c r="AW41" s="309">
        <f>IF(ISBLANK('Worksheet 2b'!$D$41),1,IF(MIN(AS41,AT41,AU41,AV41)=MAX(AS41,AT41,AU41,AV41),MIN(AS41,AT41,AU41,AV41),MIN(AS41,AT41,AU41,AV41)*MAX(AS41,AT41,AU41,AV41)))</f>
        <v>1</v>
      </c>
      <c r="AX41" s="314">
        <f t="shared" si="7"/>
        <v>0</v>
      </c>
    </row>
    <row r="42" spans="1:50" ht="12.75" customHeight="1" x14ac:dyDescent="0.2">
      <c r="A42" s="684">
        <v>37</v>
      </c>
      <c r="B42" s="139"/>
      <c r="C42" s="140"/>
      <c r="D42" s="138"/>
      <c r="E42" s="138"/>
      <c r="F42" s="138"/>
      <c r="G42" s="139"/>
      <c r="H42" s="139"/>
      <c r="I42" s="139"/>
      <c r="J42" s="139"/>
      <c r="K42" s="138"/>
      <c r="L42" s="141"/>
      <c r="M42" s="315">
        <f t="shared" si="0"/>
        <v>0</v>
      </c>
      <c r="N42" s="316">
        <f t="shared" si="1"/>
        <v>1</v>
      </c>
      <c r="O42" s="310" t="str">
        <f ca="1">IF(OR(ISBLANK('Worksheet 2a'!$D$13),ISBLANK($D42),ISBLANK($E42),ISERROR(VLOOKUP('Worksheet 2a'!$D$13,INDIRECT(VLOOKUP('Crash Summary Worksheet'!$D42,'Crash Types &amp; Calculations'!$M$5:$N$9,2,FALSE)),VLOOKUP('Crash Summary Worksheet'!$E42,'Crash Types &amp; Calculations'!$D$5:$K$25,8,FALSE),FALSE))),"-",VLOOKUP('Worksheet 2a'!$D$13,INDIRECT(VLOOKUP('Crash Summary Worksheet'!$D42,'Crash Types &amp; Calculations'!$M$5:$N$9,2,FALSE)),VLOOKUP('Crash Summary Worksheet'!$E42,'Crash Types &amp; Calculations'!$D$5:$K$25,8,FALSE),FALSE))</f>
        <v>-</v>
      </c>
      <c r="P42" s="311" t="str">
        <f ca="1">IF(OR(ISBLANK('Worksheet 2a'!$D$13),ISBLANK($D42),ISBLANK($E42)),"-",VLOOKUP('Worksheet 2a'!$D$13,INDIRECT(VLOOKUP('Crash Summary Worksheet'!$D42,'Crash Types &amp; Calculations'!$M$5:$N$9,2,FALSE)),MATCH("All",'CMFs Fatal'!$A$1:$T$1,0),FALSE))</f>
        <v>-</v>
      </c>
      <c r="Q42" s="311" t="str">
        <f ca="1">IF(OR(ISBLANK('Worksheet 2a'!$D$13),ISBLANK($D42),ISBLANK($E42),$H42="N",ISBLANK($H42)),"-",VLOOKUP('Worksheet 2a'!$D$13,INDIRECT(VLOOKUP('Crash Summary Worksheet'!$D42,'Crash Types &amp; Calculations'!$M$5:$N$9,2,FALSE)),VLOOKUP("Wet Pavement",'Crash Types &amp; Calculations'!$D$5:$K$25,8,FALSE),FALSE))</f>
        <v>-</v>
      </c>
      <c r="R42" s="312" t="str">
        <f ca="1">IF(OR(ISBLANK('Worksheet 2a'!$D$13),ISBLANK($D42),ISBLANK($E42),$G42="N",ISBLANK($G42)),"-",VLOOKUP('Worksheet 2a'!$D$13,INDIRECT(VLOOKUP('Crash Summary Worksheet'!$D42,'Crash Types &amp; Calculations'!$M$5:$N$9,2,FALSE)),VLOOKUP("Night",'Crash Types &amp; Calculations'!$D$5:$K$25,8,FALSE),FALSE))</f>
        <v>-</v>
      </c>
      <c r="S42" s="309">
        <f>IF(ISBLANK('Worksheet 2a'!$D$13),1,IF(MIN(O42,P42,Q42,R42)=MAX(O42,P42,Q42,R42),MIN(O42,P42,Q42,R42),MIN(O42,P42,Q42,R42)*MAX(O42,P42,Q42,R42)))</f>
        <v>1</v>
      </c>
      <c r="T42" s="314">
        <f t="shared" si="2"/>
        <v>0</v>
      </c>
      <c r="U42" s="310" t="str">
        <f ca="1">IF(OR(ISBLANK('Worksheet 2a'!$D$27),ISBLANK($D42),ISBLANK($E42),ISERROR(VLOOKUP('Worksheet 2a'!$D$27,INDIRECT(VLOOKUP('Crash Summary Worksheet'!$D42,'Crash Types &amp; Calculations'!$M$5:$N$9,2,FALSE)),VLOOKUP('Crash Summary Worksheet'!$E42,'Crash Types &amp; Calculations'!$D$5:$K$25,8,FALSE),FALSE))),"-",VLOOKUP('Worksheet 2a'!$D$27,INDIRECT(VLOOKUP('Crash Summary Worksheet'!$D42,'Crash Types &amp; Calculations'!$M$5:$N$9,2,FALSE)),VLOOKUP('Crash Summary Worksheet'!$E42,'Crash Types &amp; Calculations'!$D$5:$K$25,8,FALSE),FALSE))</f>
        <v>-</v>
      </c>
      <c r="V42" s="311" t="str">
        <f ca="1">IF(OR(ISBLANK('Worksheet 2a'!$D$27),ISBLANK($D42),ISBLANK($E42)),"-",VLOOKUP('Worksheet 2a'!$D$27,INDIRECT(VLOOKUP('Crash Summary Worksheet'!$D42,'Crash Types &amp; Calculations'!$M$5:$N$9,2,FALSE)),MATCH("All",'CMFs Fatal'!$A$1:$T$1,0),FALSE))</f>
        <v>-</v>
      </c>
      <c r="W42" s="311" t="str">
        <f ca="1">IF(OR(ISBLANK('Worksheet 2a'!$D$27),ISBLANK($D42),ISBLANK($E42),$H42="N",ISBLANK($H42)),"-",VLOOKUP('Worksheet 2a'!$D$27,INDIRECT(VLOOKUP('Crash Summary Worksheet'!$D42,'Crash Types &amp; Calculations'!$M$5:$N$9,2,FALSE)),VLOOKUP("Wet Pavement",'Crash Types &amp; Calculations'!$D$5:$K$25,8,FALSE),FALSE))</f>
        <v>-</v>
      </c>
      <c r="X42" s="312" t="str">
        <f ca="1">IF(OR(ISBLANK('Worksheet 2a'!$D$27),ISBLANK($D42),ISBLANK($E42),$G42="N",ISBLANK($G42)),"-",VLOOKUP('Worksheet 2a'!$D$27,INDIRECT(VLOOKUP('Crash Summary Worksheet'!$D42,'Crash Types &amp; Calculations'!$M$5:$N$9,2,FALSE)),VLOOKUP("Night",'Crash Types &amp; Calculations'!$D$5:$K$25,8,FALSE),FALSE))</f>
        <v>-</v>
      </c>
      <c r="Y42" s="309">
        <f>IF(ISBLANK('Worksheet 2a'!$D$27),1,IF(MIN(U42,V42,W42,X42)=MAX(U42,V42,W42,X42),MIN(U42,V42,W42,X42),MIN(U42,V42,W42,X42)*MAX(U42,V42,W42,X42)))</f>
        <v>1</v>
      </c>
      <c r="Z42" s="314">
        <f t="shared" si="3"/>
        <v>0</v>
      </c>
      <c r="AA42" s="310" t="str">
        <f ca="1">IF(OR(ISBLANK('Worksheet 2a'!$D$41),ISBLANK($D42),ISBLANK($E42),ISERROR(VLOOKUP('Worksheet 2a'!$D$41,INDIRECT(VLOOKUP('Crash Summary Worksheet'!$D42,'Crash Types &amp; Calculations'!$M$5:$N$9,2,FALSE)),VLOOKUP('Crash Summary Worksheet'!$E42,'Crash Types &amp; Calculations'!$D$5:$K$25,8,FALSE),FALSE))),"-",VLOOKUP('Worksheet 2a'!$D$41,INDIRECT(VLOOKUP('Crash Summary Worksheet'!$D42,'Crash Types &amp; Calculations'!$M$5:$N$9,2,FALSE)),VLOOKUP('Crash Summary Worksheet'!$E42,'Crash Types &amp; Calculations'!$D$5:$K$25,8,FALSE),FALSE))</f>
        <v>-</v>
      </c>
      <c r="AB42" s="311" t="str">
        <f ca="1">IF(OR(ISBLANK('Worksheet 2a'!$D$41),ISBLANK($D42),ISBLANK($E42)),"-",VLOOKUP('Worksheet 2a'!$D$41,INDIRECT(VLOOKUP('Crash Summary Worksheet'!$D42,'Crash Types &amp; Calculations'!$M$5:$N$9,2,FALSE)),MATCH("All",'CMFs Fatal'!$A$1:$T$1,0),FALSE))</f>
        <v>-</v>
      </c>
      <c r="AC42" s="311" t="str">
        <f ca="1">IF(OR(ISBLANK('Worksheet 2a'!$D$41),ISBLANK($D42),ISBLANK($E42),$H42="N",ISBLANK($H42)),"-",VLOOKUP('Worksheet 2a'!$D$41,INDIRECT(VLOOKUP('Crash Summary Worksheet'!$D42,'Crash Types &amp; Calculations'!$M$5:$N$9,2,FALSE)),VLOOKUP("Wet Pavement",'Crash Types &amp; Calculations'!$D$5:$K$25,8,FALSE),FALSE))</f>
        <v>-</v>
      </c>
      <c r="AD42" s="313" t="str">
        <f ca="1">IF(OR(ISBLANK('Worksheet 2a'!$D$41),ISBLANK($D42),ISBLANK($E42),$G42="N",ISBLANK($G42)),"-",VLOOKUP('Worksheet 2a'!$D$41,INDIRECT(VLOOKUP('Crash Summary Worksheet'!$D42,'Crash Types &amp; Calculations'!$M$5:$N$9,2,FALSE)),VLOOKUP("Night",'Crash Types &amp; Calculations'!$D$5:$K$25,8,FALSE),FALSE))</f>
        <v>-</v>
      </c>
      <c r="AE42" s="309">
        <f>IF(ISBLANK('Worksheet 2a'!$D$41),1,IF(MIN(AA42,AB42,AC42,AD42)=MAX(AA42,AB42,AC42,AD42),MIN(AA42,AB42,AC42,AD42),MIN(AA42,AB42,AC42,AD42)*MAX(AA42,AB42,AC42,AD42)))</f>
        <v>1</v>
      </c>
      <c r="AF42" s="314">
        <f t="shared" si="4"/>
        <v>0</v>
      </c>
      <c r="AG42" s="310" t="str">
        <f ca="1">IF(OR(ISBLANK('Worksheet 2b'!$D$13),ISBLANK($D42),ISBLANK($E42),ISERROR(VLOOKUP('Worksheet 2b'!$D$13,INDIRECT(VLOOKUP('Crash Summary Worksheet'!$D42,'Crash Types &amp; Calculations'!$M$5:$N$9,2,FALSE)),VLOOKUP('Crash Summary Worksheet'!$E42,'Crash Types &amp; Calculations'!$D$5:$K$25,8,FALSE),FALSE))),"-",VLOOKUP('Worksheet 2b'!$D$13,INDIRECT(VLOOKUP('Crash Summary Worksheet'!$D42,'Crash Types &amp; Calculations'!$M$5:$N$9,2,FALSE)),VLOOKUP('Crash Summary Worksheet'!$E42,'Crash Types &amp; Calculations'!$D$5:$K$25,8,FALSE),FALSE))</f>
        <v>-</v>
      </c>
      <c r="AH42" s="311" t="str">
        <f ca="1">IF(OR(ISBLANK('Worksheet 2b'!$D$13),ISBLANK($D42),ISBLANK($E42)),"-",VLOOKUP('Worksheet 2b'!$D$13,INDIRECT(VLOOKUP('Crash Summary Worksheet'!$D42,'Crash Types &amp; Calculations'!$M$5:$N$9,2,FALSE)),MATCH("All",'CMFs Fatal'!$A$1:$T$1,0),FALSE))</f>
        <v>-</v>
      </c>
      <c r="AI42" s="311" t="str">
        <f ca="1">IF(OR(ISBLANK('Worksheet 2b'!$D$13),ISBLANK($D42),ISBLANK($E42),$H42="N",ISBLANK($H42)),"-",VLOOKUP('Worksheet 2b'!$D$13,INDIRECT(VLOOKUP('Crash Summary Worksheet'!$D42,'Crash Types &amp; Calculations'!$M$5:$N$9,2,FALSE)),VLOOKUP("Wet Pavement",'Crash Types &amp; Calculations'!$D$5:$K$25,8,FALSE),FALSE))</f>
        <v>-</v>
      </c>
      <c r="AJ42" s="312" t="str">
        <f ca="1">IF(OR(ISBLANK('Worksheet 2b'!$D$13),ISBLANK($D42),ISBLANK($E42),$G42="N",ISBLANK($G42)),"-",VLOOKUP('Worksheet 2b'!$D$13,INDIRECT(VLOOKUP('Crash Summary Worksheet'!$D42,'Crash Types &amp; Calculations'!$M$5:$N$9,2,FALSE)),VLOOKUP("Night",'Crash Types &amp; Calculations'!$D$5:$K$25,8,FALSE),FALSE))</f>
        <v>-</v>
      </c>
      <c r="AK42" s="309">
        <f>IF(ISBLANK('Worksheet 2b'!$D$13),1,IF(MIN(AG42,AH42,AI42,AJ42)=MAX(AG42,AH42,AI42,AJ42),MIN(AG42,AH42,AI42,AJ42),MIN(AG42,AH42,AI42,AJ42)*MAX(AG42,AH42,AI42,AJ42)))</f>
        <v>1</v>
      </c>
      <c r="AL42" s="314">
        <f t="shared" si="5"/>
        <v>0</v>
      </c>
      <c r="AM42" s="310" t="str">
        <f ca="1">IF(OR(ISBLANK('Worksheet 2b'!$D$27),ISBLANK($D42),ISBLANK($E42),ISERROR(VLOOKUP('Worksheet 2b'!$D$27,INDIRECT(VLOOKUP('Crash Summary Worksheet'!$D42,'Crash Types &amp; Calculations'!$M$5:$N$9,2,FALSE)),VLOOKUP('Crash Summary Worksheet'!$E42,'Crash Types &amp; Calculations'!$D$5:$K$25,8,FALSE),FALSE))),"-",VLOOKUP('Worksheet 2b'!$D$27,INDIRECT(VLOOKUP('Crash Summary Worksheet'!$D42,'Crash Types &amp; Calculations'!$M$5:$N$9,2,FALSE)),VLOOKUP('Crash Summary Worksheet'!$E42,'Crash Types &amp; Calculations'!$D$5:$K$25,8,FALSE),FALSE))</f>
        <v>-</v>
      </c>
      <c r="AN42" s="311" t="str">
        <f ca="1">IF(OR(ISBLANK('Worksheet 2b'!$D$27),ISBLANK($D42),ISBLANK($E42)),"-",VLOOKUP('Worksheet 2b'!$D$27,INDIRECT(VLOOKUP('Crash Summary Worksheet'!$D42,'Crash Types &amp; Calculations'!$M$5:$N$9,2,FALSE)),MATCH("All",'CMFs Fatal'!$A$1:$T$1,0),FALSE))</f>
        <v>-</v>
      </c>
      <c r="AO42" s="311" t="str">
        <f ca="1">IF(OR(ISBLANK('Worksheet 2b'!$D$27),ISBLANK($D42),ISBLANK($E42),$H42="N",ISBLANK($H42)),"-",VLOOKUP('Worksheet 2b'!$D$27,INDIRECT(VLOOKUP('Crash Summary Worksheet'!$D42,'Crash Types &amp; Calculations'!$M$5:$N$9,2,FALSE)),VLOOKUP("Wet Pavement",'Crash Types &amp; Calculations'!$D$5:$K$25,8,FALSE),FALSE))</f>
        <v>-</v>
      </c>
      <c r="AP42" s="312" t="str">
        <f ca="1">IF(OR(ISBLANK('Worksheet 2b'!$D$27),ISBLANK($D42),ISBLANK($E42),$G42="N",ISBLANK($G42)),"-",VLOOKUP('Worksheet 2b'!$D$27,INDIRECT(VLOOKUP('Crash Summary Worksheet'!$D42,'Crash Types &amp; Calculations'!$M$5:$N$9,2,FALSE)),VLOOKUP("Night",'Crash Types &amp; Calculations'!$D$5:$K$25,8,FALSE),FALSE))</f>
        <v>-</v>
      </c>
      <c r="AQ42" s="309">
        <f>IF(ISBLANK('Worksheet 2b'!$D$27),1,IF(MIN(AM42,AN42,AO42,AP42)=MAX(AM42,AN42,AO42,AP42),MIN(AM42,AN42,AO42,AP42),MIN(AM42,AN42,AO42,AP42)*MAX(AM42,AN42,AO42,AP42)))</f>
        <v>1</v>
      </c>
      <c r="AR42" s="314">
        <f t="shared" si="6"/>
        <v>0</v>
      </c>
      <c r="AS42" s="310" t="str">
        <f ca="1">IF(OR(ISBLANK('Worksheet 2b'!$D$41),ISBLANK($D42),ISBLANK($E42),ISERROR(VLOOKUP('Worksheet 2b'!$D$41,INDIRECT(VLOOKUP('Crash Summary Worksheet'!$D42,'Crash Types &amp; Calculations'!$M$5:$N$9,2,FALSE)),VLOOKUP('Crash Summary Worksheet'!$E42,'Crash Types &amp; Calculations'!$D$5:$K$25,8,FALSE),FALSE))),"-",VLOOKUP('Worksheet 2b'!$D$41,INDIRECT(VLOOKUP('Crash Summary Worksheet'!$D42,'Crash Types &amp; Calculations'!$M$5:$N$9,2,FALSE)),VLOOKUP('Crash Summary Worksheet'!$E42,'Crash Types &amp; Calculations'!$D$5:$K$25,8,FALSE),FALSE))</f>
        <v>-</v>
      </c>
      <c r="AT42" s="311" t="str">
        <f ca="1">IF(OR(ISBLANK('Worksheet 2b'!$D$41),ISBLANK($D42),ISBLANK($E42)),"-",VLOOKUP('Worksheet 2b'!$D$41,INDIRECT(VLOOKUP('Crash Summary Worksheet'!$D42,'Crash Types &amp; Calculations'!$M$5:$N$9,2,FALSE)),MATCH("All",'CMFs Fatal'!$A$1:$T$1,0),FALSE))</f>
        <v>-</v>
      </c>
      <c r="AU42" s="311" t="str">
        <f ca="1">IF(OR(ISBLANK('Worksheet 2b'!$D$41),ISBLANK($D42),ISBLANK($E42),$H42="N",ISBLANK($H42)),"-",VLOOKUP('Worksheet 2b'!$D$41,INDIRECT(VLOOKUP('Crash Summary Worksheet'!$D42,'Crash Types &amp; Calculations'!$M$5:$N$9,2,FALSE)),VLOOKUP("Wet Pavement",'Crash Types &amp; Calculations'!$D$5:$K$25,8,FALSE),FALSE))</f>
        <v>-</v>
      </c>
      <c r="AV42" s="313" t="str">
        <f ca="1">IF(OR(ISBLANK('Worksheet 2b'!$D$41),ISBLANK($D42),ISBLANK($E42),$G42="N",ISBLANK($G42)),"-",VLOOKUP('Worksheet 2b'!$D$41,INDIRECT(VLOOKUP('Crash Summary Worksheet'!$D42,'Crash Types &amp; Calculations'!$M$5:$N$9,2,FALSE)),VLOOKUP("Night",'Crash Types &amp; Calculations'!$D$5:$K$25,8,FALSE),FALSE))</f>
        <v>-</v>
      </c>
      <c r="AW42" s="309">
        <f>IF(ISBLANK('Worksheet 2b'!$D$41),1,IF(MIN(AS42,AT42,AU42,AV42)=MAX(AS42,AT42,AU42,AV42),MIN(AS42,AT42,AU42,AV42),MIN(AS42,AT42,AU42,AV42)*MAX(AS42,AT42,AU42,AV42)))</f>
        <v>1</v>
      </c>
      <c r="AX42" s="314">
        <f t="shared" si="7"/>
        <v>0</v>
      </c>
    </row>
    <row r="43" spans="1:50" ht="12.75" customHeight="1" x14ac:dyDescent="0.2">
      <c r="A43" s="684">
        <v>38</v>
      </c>
      <c r="B43" s="139"/>
      <c r="C43" s="140"/>
      <c r="D43" s="138"/>
      <c r="E43" s="138"/>
      <c r="F43" s="138"/>
      <c r="G43" s="139"/>
      <c r="H43" s="139"/>
      <c r="I43" s="139"/>
      <c r="J43" s="139"/>
      <c r="K43" s="138"/>
      <c r="L43" s="141"/>
      <c r="M43" s="315">
        <f t="shared" si="0"/>
        <v>0</v>
      </c>
      <c r="N43" s="316">
        <f t="shared" si="1"/>
        <v>1</v>
      </c>
      <c r="O43" s="310" t="str">
        <f ca="1">IF(OR(ISBLANK('Worksheet 2a'!$D$13),ISBLANK($D43),ISBLANK($E43),ISERROR(VLOOKUP('Worksheet 2a'!$D$13,INDIRECT(VLOOKUP('Crash Summary Worksheet'!$D43,'Crash Types &amp; Calculations'!$M$5:$N$9,2,FALSE)),VLOOKUP('Crash Summary Worksheet'!$E43,'Crash Types &amp; Calculations'!$D$5:$K$25,8,FALSE),FALSE))),"-",VLOOKUP('Worksheet 2a'!$D$13,INDIRECT(VLOOKUP('Crash Summary Worksheet'!$D43,'Crash Types &amp; Calculations'!$M$5:$N$9,2,FALSE)),VLOOKUP('Crash Summary Worksheet'!$E43,'Crash Types &amp; Calculations'!$D$5:$K$25,8,FALSE),FALSE))</f>
        <v>-</v>
      </c>
      <c r="P43" s="311" t="str">
        <f ca="1">IF(OR(ISBLANK('Worksheet 2a'!$D$13),ISBLANK($D43),ISBLANK($E43)),"-",VLOOKUP('Worksheet 2a'!$D$13,INDIRECT(VLOOKUP('Crash Summary Worksheet'!$D43,'Crash Types &amp; Calculations'!$M$5:$N$9,2,FALSE)),MATCH("All",'CMFs Fatal'!$A$1:$T$1,0),FALSE))</f>
        <v>-</v>
      </c>
      <c r="Q43" s="311" t="str">
        <f ca="1">IF(OR(ISBLANK('Worksheet 2a'!$D$13),ISBLANK($D43),ISBLANK($E43),$H43="N",ISBLANK($H43)),"-",VLOOKUP('Worksheet 2a'!$D$13,INDIRECT(VLOOKUP('Crash Summary Worksheet'!$D43,'Crash Types &amp; Calculations'!$M$5:$N$9,2,FALSE)),VLOOKUP("Wet Pavement",'Crash Types &amp; Calculations'!$D$5:$K$25,8,FALSE),FALSE))</f>
        <v>-</v>
      </c>
      <c r="R43" s="312" t="str">
        <f ca="1">IF(OR(ISBLANK('Worksheet 2a'!$D$13),ISBLANK($D43),ISBLANK($E43),$G43="N",ISBLANK($G43)),"-",VLOOKUP('Worksheet 2a'!$D$13,INDIRECT(VLOOKUP('Crash Summary Worksheet'!$D43,'Crash Types &amp; Calculations'!$M$5:$N$9,2,FALSE)),VLOOKUP("Night",'Crash Types &amp; Calculations'!$D$5:$K$25,8,FALSE),FALSE))</f>
        <v>-</v>
      </c>
      <c r="S43" s="309">
        <f>IF(ISBLANK('Worksheet 2a'!$D$13),1,IF(MIN(O43,P43,Q43,R43)=MAX(O43,P43,Q43,R43),MIN(O43,P43,Q43,R43),MIN(O43,P43,Q43,R43)*MAX(O43,P43,Q43,R43)))</f>
        <v>1</v>
      </c>
      <c r="T43" s="314">
        <f t="shared" si="2"/>
        <v>0</v>
      </c>
      <c r="U43" s="310" t="str">
        <f ca="1">IF(OR(ISBLANK('Worksheet 2a'!$D$27),ISBLANK($D43),ISBLANK($E43),ISERROR(VLOOKUP('Worksheet 2a'!$D$27,INDIRECT(VLOOKUP('Crash Summary Worksheet'!$D43,'Crash Types &amp; Calculations'!$M$5:$N$9,2,FALSE)),VLOOKUP('Crash Summary Worksheet'!$E43,'Crash Types &amp; Calculations'!$D$5:$K$25,8,FALSE),FALSE))),"-",VLOOKUP('Worksheet 2a'!$D$27,INDIRECT(VLOOKUP('Crash Summary Worksheet'!$D43,'Crash Types &amp; Calculations'!$M$5:$N$9,2,FALSE)),VLOOKUP('Crash Summary Worksheet'!$E43,'Crash Types &amp; Calculations'!$D$5:$K$25,8,FALSE),FALSE))</f>
        <v>-</v>
      </c>
      <c r="V43" s="311" t="str">
        <f ca="1">IF(OR(ISBLANK('Worksheet 2a'!$D$27),ISBLANK($D43),ISBLANK($E43)),"-",VLOOKUP('Worksheet 2a'!$D$27,INDIRECT(VLOOKUP('Crash Summary Worksheet'!$D43,'Crash Types &amp; Calculations'!$M$5:$N$9,2,FALSE)),MATCH("All",'CMFs Fatal'!$A$1:$T$1,0),FALSE))</f>
        <v>-</v>
      </c>
      <c r="W43" s="311" t="str">
        <f ca="1">IF(OR(ISBLANK('Worksheet 2a'!$D$27),ISBLANK($D43),ISBLANK($E43),$H43="N",ISBLANK($H43)),"-",VLOOKUP('Worksheet 2a'!$D$27,INDIRECT(VLOOKUP('Crash Summary Worksheet'!$D43,'Crash Types &amp; Calculations'!$M$5:$N$9,2,FALSE)),VLOOKUP("Wet Pavement",'Crash Types &amp; Calculations'!$D$5:$K$25,8,FALSE),FALSE))</f>
        <v>-</v>
      </c>
      <c r="X43" s="312" t="str">
        <f ca="1">IF(OR(ISBLANK('Worksheet 2a'!$D$27),ISBLANK($D43),ISBLANK($E43),$G43="N",ISBLANK($G43)),"-",VLOOKUP('Worksheet 2a'!$D$27,INDIRECT(VLOOKUP('Crash Summary Worksheet'!$D43,'Crash Types &amp; Calculations'!$M$5:$N$9,2,FALSE)),VLOOKUP("Night",'Crash Types &amp; Calculations'!$D$5:$K$25,8,FALSE),FALSE))</f>
        <v>-</v>
      </c>
      <c r="Y43" s="309">
        <f>IF(ISBLANK('Worksheet 2a'!$D$27),1,IF(MIN(U43,V43,W43,X43)=MAX(U43,V43,W43,X43),MIN(U43,V43,W43,X43),MIN(U43,V43,W43,X43)*MAX(U43,V43,W43,X43)))</f>
        <v>1</v>
      </c>
      <c r="Z43" s="314">
        <f t="shared" si="3"/>
        <v>0</v>
      </c>
      <c r="AA43" s="310" t="str">
        <f ca="1">IF(OR(ISBLANK('Worksheet 2a'!$D$41),ISBLANK($D43),ISBLANK($E43),ISERROR(VLOOKUP('Worksheet 2a'!$D$41,INDIRECT(VLOOKUP('Crash Summary Worksheet'!$D43,'Crash Types &amp; Calculations'!$M$5:$N$9,2,FALSE)),VLOOKUP('Crash Summary Worksheet'!$E43,'Crash Types &amp; Calculations'!$D$5:$K$25,8,FALSE),FALSE))),"-",VLOOKUP('Worksheet 2a'!$D$41,INDIRECT(VLOOKUP('Crash Summary Worksheet'!$D43,'Crash Types &amp; Calculations'!$M$5:$N$9,2,FALSE)),VLOOKUP('Crash Summary Worksheet'!$E43,'Crash Types &amp; Calculations'!$D$5:$K$25,8,FALSE),FALSE))</f>
        <v>-</v>
      </c>
      <c r="AB43" s="311" t="str">
        <f ca="1">IF(OR(ISBLANK('Worksheet 2a'!$D$41),ISBLANK($D43),ISBLANK($E43)),"-",VLOOKUP('Worksheet 2a'!$D$41,INDIRECT(VLOOKUP('Crash Summary Worksheet'!$D43,'Crash Types &amp; Calculations'!$M$5:$N$9,2,FALSE)),MATCH("All",'CMFs Fatal'!$A$1:$T$1,0),FALSE))</f>
        <v>-</v>
      </c>
      <c r="AC43" s="311" t="str">
        <f ca="1">IF(OR(ISBLANK('Worksheet 2a'!$D$41),ISBLANK($D43),ISBLANK($E43),$H43="N",ISBLANK($H43)),"-",VLOOKUP('Worksheet 2a'!$D$41,INDIRECT(VLOOKUP('Crash Summary Worksheet'!$D43,'Crash Types &amp; Calculations'!$M$5:$N$9,2,FALSE)),VLOOKUP("Wet Pavement",'Crash Types &amp; Calculations'!$D$5:$K$25,8,FALSE),FALSE))</f>
        <v>-</v>
      </c>
      <c r="AD43" s="313" t="str">
        <f ca="1">IF(OR(ISBLANK('Worksheet 2a'!$D$41),ISBLANK($D43),ISBLANK($E43),$G43="N",ISBLANK($G43)),"-",VLOOKUP('Worksheet 2a'!$D$41,INDIRECT(VLOOKUP('Crash Summary Worksheet'!$D43,'Crash Types &amp; Calculations'!$M$5:$N$9,2,FALSE)),VLOOKUP("Night",'Crash Types &amp; Calculations'!$D$5:$K$25,8,FALSE),FALSE))</f>
        <v>-</v>
      </c>
      <c r="AE43" s="309">
        <f>IF(ISBLANK('Worksheet 2a'!$D$41),1,IF(MIN(AA43,AB43,AC43,AD43)=MAX(AA43,AB43,AC43,AD43),MIN(AA43,AB43,AC43,AD43),MIN(AA43,AB43,AC43,AD43)*MAX(AA43,AB43,AC43,AD43)))</f>
        <v>1</v>
      </c>
      <c r="AF43" s="314">
        <f t="shared" si="4"/>
        <v>0</v>
      </c>
      <c r="AG43" s="310" t="str">
        <f ca="1">IF(OR(ISBLANK('Worksheet 2b'!$D$13),ISBLANK($D43),ISBLANK($E43),ISERROR(VLOOKUP('Worksheet 2b'!$D$13,INDIRECT(VLOOKUP('Crash Summary Worksheet'!$D43,'Crash Types &amp; Calculations'!$M$5:$N$9,2,FALSE)),VLOOKUP('Crash Summary Worksheet'!$E43,'Crash Types &amp; Calculations'!$D$5:$K$25,8,FALSE),FALSE))),"-",VLOOKUP('Worksheet 2b'!$D$13,INDIRECT(VLOOKUP('Crash Summary Worksheet'!$D43,'Crash Types &amp; Calculations'!$M$5:$N$9,2,FALSE)),VLOOKUP('Crash Summary Worksheet'!$E43,'Crash Types &amp; Calculations'!$D$5:$K$25,8,FALSE),FALSE))</f>
        <v>-</v>
      </c>
      <c r="AH43" s="311" t="str">
        <f ca="1">IF(OR(ISBLANK('Worksheet 2b'!$D$13),ISBLANK($D43),ISBLANK($E43)),"-",VLOOKUP('Worksheet 2b'!$D$13,INDIRECT(VLOOKUP('Crash Summary Worksheet'!$D43,'Crash Types &amp; Calculations'!$M$5:$N$9,2,FALSE)),MATCH("All",'CMFs Fatal'!$A$1:$T$1,0),FALSE))</f>
        <v>-</v>
      </c>
      <c r="AI43" s="311" t="str">
        <f ca="1">IF(OR(ISBLANK('Worksheet 2b'!$D$13),ISBLANK($D43),ISBLANK($E43),$H43="N",ISBLANK($H43)),"-",VLOOKUP('Worksheet 2b'!$D$13,INDIRECT(VLOOKUP('Crash Summary Worksheet'!$D43,'Crash Types &amp; Calculations'!$M$5:$N$9,2,FALSE)),VLOOKUP("Wet Pavement",'Crash Types &amp; Calculations'!$D$5:$K$25,8,FALSE),FALSE))</f>
        <v>-</v>
      </c>
      <c r="AJ43" s="312" t="str">
        <f ca="1">IF(OR(ISBLANK('Worksheet 2b'!$D$13),ISBLANK($D43),ISBLANK($E43),$G43="N",ISBLANK($G43)),"-",VLOOKUP('Worksheet 2b'!$D$13,INDIRECT(VLOOKUP('Crash Summary Worksheet'!$D43,'Crash Types &amp; Calculations'!$M$5:$N$9,2,FALSE)),VLOOKUP("Night",'Crash Types &amp; Calculations'!$D$5:$K$25,8,FALSE),FALSE))</f>
        <v>-</v>
      </c>
      <c r="AK43" s="309">
        <f>IF(ISBLANK('Worksheet 2b'!$D$13),1,IF(MIN(AG43,AH43,AI43,AJ43)=MAX(AG43,AH43,AI43,AJ43),MIN(AG43,AH43,AI43,AJ43),MIN(AG43,AH43,AI43,AJ43)*MAX(AG43,AH43,AI43,AJ43)))</f>
        <v>1</v>
      </c>
      <c r="AL43" s="314">
        <f t="shared" si="5"/>
        <v>0</v>
      </c>
      <c r="AM43" s="310" t="str">
        <f ca="1">IF(OR(ISBLANK('Worksheet 2b'!$D$27),ISBLANK($D43),ISBLANK($E43),ISERROR(VLOOKUP('Worksheet 2b'!$D$27,INDIRECT(VLOOKUP('Crash Summary Worksheet'!$D43,'Crash Types &amp; Calculations'!$M$5:$N$9,2,FALSE)),VLOOKUP('Crash Summary Worksheet'!$E43,'Crash Types &amp; Calculations'!$D$5:$K$25,8,FALSE),FALSE))),"-",VLOOKUP('Worksheet 2b'!$D$27,INDIRECT(VLOOKUP('Crash Summary Worksheet'!$D43,'Crash Types &amp; Calculations'!$M$5:$N$9,2,FALSE)),VLOOKUP('Crash Summary Worksheet'!$E43,'Crash Types &amp; Calculations'!$D$5:$K$25,8,FALSE),FALSE))</f>
        <v>-</v>
      </c>
      <c r="AN43" s="311" t="str">
        <f ca="1">IF(OR(ISBLANK('Worksheet 2b'!$D$27),ISBLANK($D43),ISBLANK($E43)),"-",VLOOKUP('Worksheet 2b'!$D$27,INDIRECT(VLOOKUP('Crash Summary Worksheet'!$D43,'Crash Types &amp; Calculations'!$M$5:$N$9,2,FALSE)),MATCH("All",'CMFs Fatal'!$A$1:$T$1,0),FALSE))</f>
        <v>-</v>
      </c>
      <c r="AO43" s="311" t="str">
        <f ca="1">IF(OR(ISBLANK('Worksheet 2b'!$D$27),ISBLANK($D43),ISBLANK($E43),$H43="N",ISBLANK($H43)),"-",VLOOKUP('Worksheet 2b'!$D$27,INDIRECT(VLOOKUP('Crash Summary Worksheet'!$D43,'Crash Types &amp; Calculations'!$M$5:$N$9,2,FALSE)),VLOOKUP("Wet Pavement",'Crash Types &amp; Calculations'!$D$5:$K$25,8,FALSE),FALSE))</f>
        <v>-</v>
      </c>
      <c r="AP43" s="312" t="str">
        <f ca="1">IF(OR(ISBLANK('Worksheet 2b'!$D$27),ISBLANK($D43),ISBLANK($E43),$G43="N",ISBLANK($G43)),"-",VLOOKUP('Worksheet 2b'!$D$27,INDIRECT(VLOOKUP('Crash Summary Worksheet'!$D43,'Crash Types &amp; Calculations'!$M$5:$N$9,2,FALSE)),VLOOKUP("Night",'Crash Types &amp; Calculations'!$D$5:$K$25,8,FALSE),FALSE))</f>
        <v>-</v>
      </c>
      <c r="AQ43" s="309">
        <f>IF(ISBLANK('Worksheet 2b'!$D$27),1,IF(MIN(AM43,AN43,AO43,AP43)=MAX(AM43,AN43,AO43,AP43),MIN(AM43,AN43,AO43,AP43),MIN(AM43,AN43,AO43,AP43)*MAX(AM43,AN43,AO43,AP43)))</f>
        <v>1</v>
      </c>
      <c r="AR43" s="314">
        <f t="shared" si="6"/>
        <v>0</v>
      </c>
      <c r="AS43" s="310" t="str">
        <f ca="1">IF(OR(ISBLANK('Worksheet 2b'!$D$41),ISBLANK($D43),ISBLANK($E43),ISERROR(VLOOKUP('Worksheet 2b'!$D$41,INDIRECT(VLOOKUP('Crash Summary Worksheet'!$D43,'Crash Types &amp; Calculations'!$M$5:$N$9,2,FALSE)),VLOOKUP('Crash Summary Worksheet'!$E43,'Crash Types &amp; Calculations'!$D$5:$K$25,8,FALSE),FALSE))),"-",VLOOKUP('Worksheet 2b'!$D$41,INDIRECT(VLOOKUP('Crash Summary Worksheet'!$D43,'Crash Types &amp; Calculations'!$M$5:$N$9,2,FALSE)),VLOOKUP('Crash Summary Worksheet'!$E43,'Crash Types &amp; Calculations'!$D$5:$K$25,8,FALSE),FALSE))</f>
        <v>-</v>
      </c>
      <c r="AT43" s="311" t="str">
        <f ca="1">IF(OR(ISBLANK('Worksheet 2b'!$D$41),ISBLANK($D43),ISBLANK($E43)),"-",VLOOKUP('Worksheet 2b'!$D$41,INDIRECT(VLOOKUP('Crash Summary Worksheet'!$D43,'Crash Types &amp; Calculations'!$M$5:$N$9,2,FALSE)),MATCH("All",'CMFs Fatal'!$A$1:$T$1,0),FALSE))</f>
        <v>-</v>
      </c>
      <c r="AU43" s="311" t="str">
        <f ca="1">IF(OR(ISBLANK('Worksheet 2b'!$D$41),ISBLANK($D43),ISBLANK($E43),$H43="N",ISBLANK($H43)),"-",VLOOKUP('Worksheet 2b'!$D$41,INDIRECT(VLOOKUP('Crash Summary Worksheet'!$D43,'Crash Types &amp; Calculations'!$M$5:$N$9,2,FALSE)),VLOOKUP("Wet Pavement",'Crash Types &amp; Calculations'!$D$5:$K$25,8,FALSE),FALSE))</f>
        <v>-</v>
      </c>
      <c r="AV43" s="313" t="str">
        <f ca="1">IF(OR(ISBLANK('Worksheet 2b'!$D$41),ISBLANK($D43),ISBLANK($E43),$G43="N",ISBLANK($G43)),"-",VLOOKUP('Worksheet 2b'!$D$41,INDIRECT(VLOOKUP('Crash Summary Worksheet'!$D43,'Crash Types &amp; Calculations'!$M$5:$N$9,2,FALSE)),VLOOKUP("Night",'Crash Types &amp; Calculations'!$D$5:$K$25,8,FALSE),FALSE))</f>
        <v>-</v>
      </c>
      <c r="AW43" s="309">
        <f>IF(ISBLANK('Worksheet 2b'!$D$41),1,IF(MIN(AS43,AT43,AU43,AV43)=MAX(AS43,AT43,AU43,AV43),MIN(AS43,AT43,AU43,AV43),MIN(AS43,AT43,AU43,AV43)*MAX(AS43,AT43,AU43,AV43)))</f>
        <v>1</v>
      </c>
      <c r="AX43" s="314">
        <f t="shared" si="7"/>
        <v>0</v>
      </c>
    </row>
    <row r="44" spans="1:50" ht="12.75" customHeight="1" x14ac:dyDescent="0.2">
      <c r="A44" s="684">
        <v>39</v>
      </c>
      <c r="B44" s="139"/>
      <c r="C44" s="140"/>
      <c r="D44" s="138"/>
      <c r="E44" s="138"/>
      <c r="F44" s="138"/>
      <c r="G44" s="139"/>
      <c r="H44" s="139"/>
      <c r="I44" s="139"/>
      <c r="J44" s="139"/>
      <c r="K44" s="138"/>
      <c r="L44" s="141"/>
      <c r="M44" s="315">
        <f t="shared" si="0"/>
        <v>0</v>
      </c>
      <c r="N44" s="316">
        <f t="shared" si="1"/>
        <v>1</v>
      </c>
      <c r="O44" s="310" t="str">
        <f ca="1">IF(OR(ISBLANK('Worksheet 2a'!$D$13),ISBLANK($D44),ISBLANK($E44),ISERROR(VLOOKUP('Worksheet 2a'!$D$13,INDIRECT(VLOOKUP('Crash Summary Worksheet'!$D44,'Crash Types &amp; Calculations'!$M$5:$N$9,2,FALSE)),VLOOKUP('Crash Summary Worksheet'!$E44,'Crash Types &amp; Calculations'!$D$5:$K$25,8,FALSE),FALSE))),"-",VLOOKUP('Worksheet 2a'!$D$13,INDIRECT(VLOOKUP('Crash Summary Worksheet'!$D44,'Crash Types &amp; Calculations'!$M$5:$N$9,2,FALSE)),VLOOKUP('Crash Summary Worksheet'!$E44,'Crash Types &amp; Calculations'!$D$5:$K$25,8,FALSE),FALSE))</f>
        <v>-</v>
      </c>
      <c r="P44" s="311" t="str">
        <f ca="1">IF(OR(ISBLANK('Worksheet 2a'!$D$13),ISBLANK($D44),ISBLANK($E44)),"-",VLOOKUP('Worksheet 2a'!$D$13,INDIRECT(VLOOKUP('Crash Summary Worksheet'!$D44,'Crash Types &amp; Calculations'!$M$5:$N$9,2,FALSE)),MATCH("All",'CMFs Fatal'!$A$1:$T$1,0),FALSE))</f>
        <v>-</v>
      </c>
      <c r="Q44" s="311" t="str">
        <f ca="1">IF(OR(ISBLANK('Worksheet 2a'!$D$13),ISBLANK($D44),ISBLANK($E44),$H44="N",ISBLANK($H44)),"-",VLOOKUP('Worksheet 2a'!$D$13,INDIRECT(VLOOKUP('Crash Summary Worksheet'!$D44,'Crash Types &amp; Calculations'!$M$5:$N$9,2,FALSE)),VLOOKUP("Wet Pavement",'Crash Types &amp; Calculations'!$D$5:$K$25,8,FALSE),FALSE))</f>
        <v>-</v>
      </c>
      <c r="R44" s="312" t="str">
        <f ca="1">IF(OR(ISBLANK('Worksheet 2a'!$D$13),ISBLANK($D44),ISBLANK($E44),$G44="N",ISBLANK($G44)),"-",VLOOKUP('Worksheet 2a'!$D$13,INDIRECT(VLOOKUP('Crash Summary Worksheet'!$D44,'Crash Types &amp; Calculations'!$M$5:$N$9,2,FALSE)),VLOOKUP("Night",'Crash Types &amp; Calculations'!$D$5:$K$25,8,FALSE),FALSE))</f>
        <v>-</v>
      </c>
      <c r="S44" s="309">
        <f>IF(ISBLANK('Worksheet 2a'!$D$13),1,IF(MIN(O44,P44,Q44,R44)=MAX(O44,P44,Q44,R44),MIN(O44,P44,Q44,R44),MIN(O44,P44,Q44,R44)*MAX(O44,P44,Q44,R44)))</f>
        <v>1</v>
      </c>
      <c r="T44" s="314">
        <f t="shared" si="2"/>
        <v>0</v>
      </c>
      <c r="U44" s="310" t="str">
        <f ca="1">IF(OR(ISBLANK('Worksheet 2a'!$D$27),ISBLANK($D44),ISBLANK($E44),ISERROR(VLOOKUP('Worksheet 2a'!$D$27,INDIRECT(VLOOKUP('Crash Summary Worksheet'!$D44,'Crash Types &amp; Calculations'!$M$5:$N$9,2,FALSE)),VLOOKUP('Crash Summary Worksheet'!$E44,'Crash Types &amp; Calculations'!$D$5:$K$25,8,FALSE),FALSE))),"-",VLOOKUP('Worksheet 2a'!$D$27,INDIRECT(VLOOKUP('Crash Summary Worksheet'!$D44,'Crash Types &amp; Calculations'!$M$5:$N$9,2,FALSE)),VLOOKUP('Crash Summary Worksheet'!$E44,'Crash Types &amp; Calculations'!$D$5:$K$25,8,FALSE),FALSE))</f>
        <v>-</v>
      </c>
      <c r="V44" s="311" t="str">
        <f ca="1">IF(OR(ISBLANK('Worksheet 2a'!$D$27),ISBLANK($D44),ISBLANK($E44)),"-",VLOOKUP('Worksheet 2a'!$D$27,INDIRECT(VLOOKUP('Crash Summary Worksheet'!$D44,'Crash Types &amp; Calculations'!$M$5:$N$9,2,FALSE)),MATCH("All",'CMFs Fatal'!$A$1:$T$1,0),FALSE))</f>
        <v>-</v>
      </c>
      <c r="W44" s="311" t="str">
        <f ca="1">IF(OR(ISBLANK('Worksheet 2a'!$D$27),ISBLANK($D44),ISBLANK($E44),$H44="N",ISBLANK($H44)),"-",VLOOKUP('Worksheet 2a'!$D$27,INDIRECT(VLOOKUP('Crash Summary Worksheet'!$D44,'Crash Types &amp; Calculations'!$M$5:$N$9,2,FALSE)),VLOOKUP("Wet Pavement",'Crash Types &amp; Calculations'!$D$5:$K$25,8,FALSE),FALSE))</f>
        <v>-</v>
      </c>
      <c r="X44" s="312" t="str">
        <f ca="1">IF(OR(ISBLANK('Worksheet 2a'!$D$27),ISBLANK($D44),ISBLANK($E44),$G44="N",ISBLANK($G44)),"-",VLOOKUP('Worksheet 2a'!$D$27,INDIRECT(VLOOKUP('Crash Summary Worksheet'!$D44,'Crash Types &amp; Calculations'!$M$5:$N$9,2,FALSE)),VLOOKUP("Night",'Crash Types &amp; Calculations'!$D$5:$K$25,8,FALSE),FALSE))</f>
        <v>-</v>
      </c>
      <c r="Y44" s="309">
        <f>IF(ISBLANK('Worksheet 2a'!$D$27),1,IF(MIN(U44,V44,W44,X44)=MAX(U44,V44,W44,X44),MIN(U44,V44,W44,X44),MIN(U44,V44,W44,X44)*MAX(U44,V44,W44,X44)))</f>
        <v>1</v>
      </c>
      <c r="Z44" s="314">
        <f t="shared" si="3"/>
        <v>0</v>
      </c>
      <c r="AA44" s="310" t="str">
        <f ca="1">IF(OR(ISBLANK('Worksheet 2a'!$D$41),ISBLANK($D44),ISBLANK($E44),ISERROR(VLOOKUP('Worksheet 2a'!$D$41,INDIRECT(VLOOKUP('Crash Summary Worksheet'!$D44,'Crash Types &amp; Calculations'!$M$5:$N$9,2,FALSE)),VLOOKUP('Crash Summary Worksheet'!$E44,'Crash Types &amp; Calculations'!$D$5:$K$25,8,FALSE),FALSE))),"-",VLOOKUP('Worksheet 2a'!$D$41,INDIRECT(VLOOKUP('Crash Summary Worksheet'!$D44,'Crash Types &amp; Calculations'!$M$5:$N$9,2,FALSE)),VLOOKUP('Crash Summary Worksheet'!$E44,'Crash Types &amp; Calculations'!$D$5:$K$25,8,FALSE),FALSE))</f>
        <v>-</v>
      </c>
      <c r="AB44" s="311" t="str">
        <f ca="1">IF(OR(ISBLANK('Worksheet 2a'!$D$41),ISBLANK($D44),ISBLANK($E44)),"-",VLOOKUP('Worksheet 2a'!$D$41,INDIRECT(VLOOKUP('Crash Summary Worksheet'!$D44,'Crash Types &amp; Calculations'!$M$5:$N$9,2,FALSE)),MATCH("All",'CMFs Fatal'!$A$1:$T$1,0),FALSE))</f>
        <v>-</v>
      </c>
      <c r="AC44" s="311" t="str">
        <f ca="1">IF(OR(ISBLANK('Worksheet 2a'!$D$41),ISBLANK($D44),ISBLANK($E44),$H44="N",ISBLANK($H44)),"-",VLOOKUP('Worksheet 2a'!$D$41,INDIRECT(VLOOKUP('Crash Summary Worksheet'!$D44,'Crash Types &amp; Calculations'!$M$5:$N$9,2,FALSE)),VLOOKUP("Wet Pavement",'Crash Types &amp; Calculations'!$D$5:$K$25,8,FALSE),FALSE))</f>
        <v>-</v>
      </c>
      <c r="AD44" s="313" t="str">
        <f ca="1">IF(OR(ISBLANK('Worksheet 2a'!$D$41),ISBLANK($D44),ISBLANK($E44),$G44="N",ISBLANK($G44)),"-",VLOOKUP('Worksheet 2a'!$D$41,INDIRECT(VLOOKUP('Crash Summary Worksheet'!$D44,'Crash Types &amp; Calculations'!$M$5:$N$9,2,FALSE)),VLOOKUP("Night",'Crash Types &amp; Calculations'!$D$5:$K$25,8,FALSE),FALSE))</f>
        <v>-</v>
      </c>
      <c r="AE44" s="309">
        <f>IF(ISBLANK('Worksheet 2a'!$D$41),1,IF(MIN(AA44,AB44,AC44,AD44)=MAX(AA44,AB44,AC44,AD44),MIN(AA44,AB44,AC44,AD44),MIN(AA44,AB44,AC44,AD44)*MAX(AA44,AB44,AC44,AD44)))</f>
        <v>1</v>
      </c>
      <c r="AF44" s="314">
        <f t="shared" si="4"/>
        <v>0</v>
      </c>
      <c r="AG44" s="310" t="str">
        <f ca="1">IF(OR(ISBLANK('Worksheet 2b'!$D$13),ISBLANK($D44),ISBLANK($E44),ISERROR(VLOOKUP('Worksheet 2b'!$D$13,INDIRECT(VLOOKUP('Crash Summary Worksheet'!$D44,'Crash Types &amp; Calculations'!$M$5:$N$9,2,FALSE)),VLOOKUP('Crash Summary Worksheet'!$E44,'Crash Types &amp; Calculations'!$D$5:$K$25,8,FALSE),FALSE))),"-",VLOOKUP('Worksheet 2b'!$D$13,INDIRECT(VLOOKUP('Crash Summary Worksheet'!$D44,'Crash Types &amp; Calculations'!$M$5:$N$9,2,FALSE)),VLOOKUP('Crash Summary Worksheet'!$E44,'Crash Types &amp; Calculations'!$D$5:$K$25,8,FALSE),FALSE))</f>
        <v>-</v>
      </c>
      <c r="AH44" s="311" t="str">
        <f ca="1">IF(OR(ISBLANK('Worksheet 2b'!$D$13),ISBLANK($D44),ISBLANK($E44)),"-",VLOOKUP('Worksheet 2b'!$D$13,INDIRECT(VLOOKUP('Crash Summary Worksheet'!$D44,'Crash Types &amp; Calculations'!$M$5:$N$9,2,FALSE)),MATCH("All",'CMFs Fatal'!$A$1:$T$1,0),FALSE))</f>
        <v>-</v>
      </c>
      <c r="AI44" s="311" t="str">
        <f ca="1">IF(OR(ISBLANK('Worksheet 2b'!$D$13),ISBLANK($D44),ISBLANK($E44),$H44="N",ISBLANK($H44)),"-",VLOOKUP('Worksheet 2b'!$D$13,INDIRECT(VLOOKUP('Crash Summary Worksheet'!$D44,'Crash Types &amp; Calculations'!$M$5:$N$9,2,FALSE)),VLOOKUP("Wet Pavement",'Crash Types &amp; Calculations'!$D$5:$K$25,8,FALSE),FALSE))</f>
        <v>-</v>
      </c>
      <c r="AJ44" s="312" t="str">
        <f ca="1">IF(OR(ISBLANK('Worksheet 2b'!$D$13),ISBLANK($D44),ISBLANK($E44),$G44="N",ISBLANK($G44)),"-",VLOOKUP('Worksheet 2b'!$D$13,INDIRECT(VLOOKUP('Crash Summary Worksheet'!$D44,'Crash Types &amp; Calculations'!$M$5:$N$9,2,FALSE)),VLOOKUP("Night",'Crash Types &amp; Calculations'!$D$5:$K$25,8,FALSE),FALSE))</f>
        <v>-</v>
      </c>
      <c r="AK44" s="309">
        <f>IF(ISBLANK('Worksheet 2b'!$D$13),1,IF(MIN(AG44,AH44,AI44,AJ44)=MAX(AG44,AH44,AI44,AJ44),MIN(AG44,AH44,AI44,AJ44),MIN(AG44,AH44,AI44,AJ44)*MAX(AG44,AH44,AI44,AJ44)))</f>
        <v>1</v>
      </c>
      <c r="AL44" s="314">
        <f t="shared" si="5"/>
        <v>0</v>
      </c>
      <c r="AM44" s="310" t="str">
        <f ca="1">IF(OR(ISBLANK('Worksheet 2b'!$D$27),ISBLANK($D44),ISBLANK($E44),ISERROR(VLOOKUP('Worksheet 2b'!$D$27,INDIRECT(VLOOKUP('Crash Summary Worksheet'!$D44,'Crash Types &amp; Calculations'!$M$5:$N$9,2,FALSE)),VLOOKUP('Crash Summary Worksheet'!$E44,'Crash Types &amp; Calculations'!$D$5:$K$25,8,FALSE),FALSE))),"-",VLOOKUP('Worksheet 2b'!$D$27,INDIRECT(VLOOKUP('Crash Summary Worksheet'!$D44,'Crash Types &amp; Calculations'!$M$5:$N$9,2,FALSE)),VLOOKUP('Crash Summary Worksheet'!$E44,'Crash Types &amp; Calculations'!$D$5:$K$25,8,FALSE),FALSE))</f>
        <v>-</v>
      </c>
      <c r="AN44" s="311" t="str">
        <f ca="1">IF(OR(ISBLANK('Worksheet 2b'!$D$27),ISBLANK($D44),ISBLANK($E44)),"-",VLOOKUP('Worksheet 2b'!$D$27,INDIRECT(VLOOKUP('Crash Summary Worksheet'!$D44,'Crash Types &amp; Calculations'!$M$5:$N$9,2,FALSE)),MATCH("All",'CMFs Fatal'!$A$1:$T$1,0),FALSE))</f>
        <v>-</v>
      </c>
      <c r="AO44" s="311" t="str">
        <f ca="1">IF(OR(ISBLANK('Worksheet 2b'!$D$27),ISBLANK($D44),ISBLANK($E44),$H44="N",ISBLANK($H44)),"-",VLOOKUP('Worksheet 2b'!$D$27,INDIRECT(VLOOKUP('Crash Summary Worksheet'!$D44,'Crash Types &amp; Calculations'!$M$5:$N$9,2,FALSE)),VLOOKUP("Wet Pavement",'Crash Types &amp; Calculations'!$D$5:$K$25,8,FALSE),FALSE))</f>
        <v>-</v>
      </c>
      <c r="AP44" s="312" t="str">
        <f ca="1">IF(OR(ISBLANK('Worksheet 2b'!$D$27),ISBLANK($D44),ISBLANK($E44),$G44="N",ISBLANK($G44)),"-",VLOOKUP('Worksheet 2b'!$D$27,INDIRECT(VLOOKUP('Crash Summary Worksheet'!$D44,'Crash Types &amp; Calculations'!$M$5:$N$9,2,FALSE)),VLOOKUP("Night",'Crash Types &amp; Calculations'!$D$5:$K$25,8,FALSE),FALSE))</f>
        <v>-</v>
      </c>
      <c r="AQ44" s="309">
        <f>IF(ISBLANK('Worksheet 2b'!$D$27),1,IF(MIN(AM44,AN44,AO44,AP44)=MAX(AM44,AN44,AO44,AP44),MIN(AM44,AN44,AO44,AP44),MIN(AM44,AN44,AO44,AP44)*MAX(AM44,AN44,AO44,AP44)))</f>
        <v>1</v>
      </c>
      <c r="AR44" s="314">
        <f t="shared" si="6"/>
        <v>0</v>
      </c>
      <c r="AS44" s="310" t="str">
        <f ca="1">IF(OR(ISBLANK('Worksheet 2b'!$D$41),ISBLANK($D44),ISBLANK($E44),ISERROR(VLOOKUP('Worksheet 2b'!$D$41,INDIRECT(VLOOKUP('Crash Summary Worksheet'!$D44,'Crash Types &amp; Calculations'!$M$5:$N$9,2,FALSE)),VLOOKUP('Crash Summary Worksheet'!$E44,'Crash Types &amp; Calculations'!$D$5:$K$25,8,FALSE),FALSE))),"-",VLOOKUP('Worksheet 2b'!$D$41,INDIRECT(VLOOKUP('Crash Summary Worksheet'!$D44,'Crash Types &amp; Calculations'!$M$5:$N$9,2,FALSE)),VLOOKUP('Crash Summary Worksheet'!$E44,'Crash Types &amp; Calculations'!$D$5:$K$25,8,FALSE),FALSE))</f>
        <v>-</v>
      </c>
      <c r="AT44" s="311" t="str">
        <f ca="1">IF(OR(ISBLANK('Worksheet 2b'!$D$41),ISBLANK($D44),ISBLANK($E44)),"-",VLOOKUP('Worksheet 2b'!$D$41,INDIRECT(VLOOKUP('Crash Summary Worksheet'!$D44,'Crash Types &amp; Calculations'!$M$5:$N$9,2,FALSE)),MATCH("All",'CMFs Fatal'!$A$1:$T$1,0),FALSE))</f>
        <v>-</v>
      </c>
      <c r="AU44" s="311" t="str">
        <f ca="1">IF(OR(ISBLANK('Worksheet 2b'!$D$41),ISBLANK($D44),ISBLANK($E44),$H44="N",ISBLANK($H44)),"-",VLOOKUP('Worksheet 2b'!$D$41,INDIRECT(VLOOKUP('Crash Summary Worksheet'!$D44,'Crash Types &amp; Calculations'!$M$5:$N$9,2,FALSE)),VLOOKUP("Wet Pavement",'Crash Types &amp; Calculations'!$D$5:$K$25,8,FALSE),FALSE))</f>
        <v>-</v>
      </c>
      <c r="AV44" s="313" t="str">
        <f ca="1">IF(OR(ISBLANK('Worksheet 2b'!$D$41),ISBLANK($D44),ISBLANK($E44),$G44="N",ISBLANK($G44)),"-",VLOOKUP('Worksheet 2b'!$D$41,INDIRECT(VLOOKUP('Crash Summary Worksheet'!$D44,'Crash Types &amp; Calculations'!$M$5:$N$9,2,FALSE)),VLOOKUP("Night",'Crash Types &amp; Calculations'!$D$5:$K$25,8,FALSE),FALSE))</f>
        <v>-</v>
      </c>
      <c r="AW44" s="309">
        <f>IF(ISBLANK('Worksheet 2b'!$D$41),1,IF(MIN(AS44,AT44,AU44,AV44)=MAX(AS44,AT44,AU44,AV44),MIN(AS44,AT44,AU44,AV44),MIN(AS44,AT44,AU44,AV44)*MAX(AS44,AT44,AU44,AV44)))</f>
        <v>1</v>
      </c>
      <c r="AX44" s="314">
        <f t="shared" si="7"/>
        <v>0</v>
      </c>
    </row>
    <row r="45" spans="1:50" ht="12.75" customHeight="1" x14ac:dyDescent="0.2">
      <c r="A45" s="684">
        <v>40</v>
      </c>
      <c r="B45" s="139"/>
      <c r="C45" s="140"/>
      <c r="D45" s="138"/>
      <c r="E45" s="138"/>
      <c r="F45" s="138"/>
      <c r="G45" s="139"/>
      <c r="H45" s="139"/>
      <c r="I45" s="139"/>
      <c r="J45" s="139"/>
      <c r="K45" s="138"/>
      <c r="L45" s="141"/>
      <c r="M45" s="315">
        <f t="shared" si="0"/>
        <v>0</v>
      </c>
      <c r="N45" s="316">
        <f t="shared" si="1"/>
        <v>1</v>
      </c>
      <c r="O45" s="310" t="str">
        <f ca="1">IF(OR(ISBLANK('Worksheet 2a'!$D$13),ISBLANK($D45),ISBLANK($E45),ISERROR(VLOOKUP('Worksheet 2a'!$D$13,INDIRECT(VLOOKUP('Crash Summary Worksheet'!$D45,'Crash Types &amp; Calculations'!$M$5:$N$9,2,FALSE)),VLOOKUP('Crash Summary Worksheet'!$E45,'Crash Types &amp; Calculations'!$D$5:$K$25,8,FALSE),FALSE))),"-",VLOOKUP('Worksheet 2a'!$D$13,INDIRECT(VLOOKUP('Crash Summary Worksheet'!$D45,'Crash Types &amp; Calculations'!$M$5:$N$9,2,FALSE)),VLOOKUP('Crash Summary Worksheet'!$E45,'Crash Types &amp; Calculations'!$D$5:$K$25,8,FALSE),FALSE))</f>
        <v>-</v>
      </c>
      <c r="P45" s="311" t="str">
        <f ca="1">IF(OR(ISBLANK('Worksheet 2a'!$D$13),ISBLANK($D45),ISBLANK($E45)),"-",VLOOKUP('Worksheet 2a'!$D$13,INDIRECT(VLOOKUP('Crash Summary Worksheet'!$D45,'Crash Types &amp; Calculations'!$M$5:$N$9,2,FALSE)),MATCH("All",'CMFs Fatal'!$A$1:$T$1,0),FALSE))</f>
        <v>-</v>
      </c>
      <c r="Q45" s="311" t="str">
        <f ca="1">IF(OR(ISBLANK('Worksheet 2a'!$D$13),ISBLANK($D45),ISBLANK($E45),$H45="N",ISBLANK($H45)),"-",VLOOKUP('Worksheet 2a'!$D$13,INDIRECT(VLOOKUP('Crash Summary Worksheet'!$D45,'Crash Types &amp; Calculations'!$M$5:$N$9,2,FALSE)),VLOOKUP("Wet Pavement",'Crash Types &amp; Calculations'!$D$5:$K$25,8,FALSE),FALSE))</f>
        <v>-</v>
      </c>
      <c r="R45" s="312" t="str">
        <f ca="1">IF(OR(ISBLANK('Worksheet 2a'!$D$13),ISBLANK($D45),ISBLANK($E45),$G45="N",ISBLANK($G45)),"-",VLOOKUP('Worksheet 2a'!$D$13,INDIRECT(VLOOKUP('Crash Summary Worksheet'!$D45,'Crash Types &amp; Calculations'!$M$5:$N$9,2,FALSE)),VLOOKUP("Night",'Crash Types &amp; Calculations'!$D$5:$K$25,8,FALSE),FALSE))</f>
        <v>-</v>
      </c>
      <c r="S45" s="309">
        <f>IF(ISBLANK('Worksheet 2a'!$D$13),1,IF(MIN(O45,P45,Q45,R45)=MAX(O45,P45,Q45,R45),MIN(O45,P45,Q45,R45),MIN(O45,P45,Q45,R45)*MAX(O45,P45,Q45,R45)))</f>
        <v>1</v>
      </c>
      <c r="T45" s="314">
        <f t="shared" si="2"/>
        <v>0</v>
      </c>
      <c r="U45" s="310" t="str">
        <f ca="1">IF(OR(ISBLANK('Worksheet 2a'!$D$27),ISBLANK($D45),ISBLANK($E45),ISERROR(VLOOKUP('Worksheet 2a'!$D$27,INDIRECT(VLOOKUP('Crash Summary Worksheet'!$D45,'Crash Types &amp; Calculations'!$M$5:$N$9,2,FALSE)),VLOOKUP('Crash Summary Worksheet'!$E45,'Crash Types &amp; Calculations'!$D$5:$K$25,8,FALSE),FALSE))),"-",VLOOKUP('Worksheet 2a'!$D$27,INDIRECT(VLOOKUP('Crash Summary Worksheet'!$D45,'Crash Types &amp; Calculations'!$M$5:$N$9,2,FALSE)),VLOOKUP('Crash Summary Worksheet'!$E45,'Crash Types &amp; Calculations'!$D$5:$K$25,8,FALSE),FALSE))</f>
        <v>-</v>
      </c>
      <c r="V45" s="311" t="str">
        <f ca="1">IF(OR(ISBLANK('Worksheet 2a'!$D$27),ISBLANK($D45),ISBLANK($E45)),"-",VLOOKUP('Worksheet 2a'!$D$27,INDIRECT(VLOOKUP('Crash Summary Worksheet'!$D45,'Crash Types &amp; Calculations'!$M$5:$N$9,2,FALSE)),MATCH("All",'CMFs Fatal'!$A$1:$T$1,0),FALSE))</f>
        <v>-</v>
      </c>
      <c r="W45" s="311" t="str">
        <f ca="1">IF(OR(ISBLANK('Worksheet 2a'!$D$27),ISBLANK($D45),ISBLANK($E45),$H45="N",ISBLANK($H45)),"-",VLOOKUP('Worksheet 2a'!$D$27,INDIRECT(VLOOKUP('Crash Summary Worksheet'!$D45,'Crash Types &amp; Calculations'!$M$5:$N$9,2,FALSE)),VLOOKUP("Wet Pavement",'Crash Types &amp; Calculations'!$D$5:$K$25,8,FALSE),FALSE))</f>
        <v>-</v>
      </c>
      <c r="X45" s="312" t="str">
        <f ca="1">IF(OR(ISBLANK('Worksheet 2a'!$D$27),ISBLANK($D45),ISBLANK($E45),$G45="N",ISBLANK($G45)),"-",VLOOKUP('Worksheet 2a'!$D$27,INDIRECT(VLOOKUP('Crash Summary Worksheet'!$D45,'Crash Types &amp; Calculations'!$M$5:$N$9,2,FALSE)),VLOOKUP("Night",'Crash Types &amp; Calculations'!$D$5:$K$25,8,FALSE),FALSE))</f>
        <v>-</v>
      </c>
      <c r="Y45" s="309">
        <f>IF(ISBLANK('Worksheet 2a'!$D$27),1,IF(MIN(U45,V45,W45,X45)=MAX(U45,V45,W45,X45),MIN(U45,V45,W45,X45),MIN(U45,V45,W45,X45)*MAX(U45,V45,W45,X45)))</f>
        <v>1</v>
      </c>
      <c r="Z45" s="314">
        <f t="shared" si="3"/>
        <v>0</v>
      </c>
      <c r="AA45" s="310" t="str">
        <f ca="1">IF(OR(ISBLANK('Worksheet 2a'!$D$41),ISBLANK($D45),ISBLANK($E45),ISERROR(VLOOKUP('Worksheet 2a'!$D$41,INDIRECT(VLOOKUP('Crash Summary Worksheet'!$D45,'Crash Types &amp; Calculations'!$M$5:$N$9,2,FALSE)),VLOOKUP('Crash Summary Worksheet'!$E45,'Crash Types &amp; Calculations'!$D$5:$K$25,8,FALSE),FALSE))),"-",VLOOKUP('Worksheet 2a'!$D$41,INDIRECT(VLOOKUP('Crash Summary Worksheet'!$D45,'Crash Types &amp; Calculations'!$M$5:$N$9,2,FALSE)),VLOOKUP('Crash Summary Worksheet'!$E45,'Crash Types &amp; Calculations'!$D$5:$K$25,8,FALSE),FALSE))</f>
        <v>-</v>
      </c>
      <c r="AB45" s="311" t="str">
        <f ca="1">IF(OR(ISBLANK('Worksheet 2a'!$D$41),ISBLANK($D45),ISBLANK($E45)),"-",VLOOKUP('Worksheet 2a'!$D$41,INDIRECT(VLOOKUP('Crash Summary Worksheet'!$D45,'Crash Types &amp; Calculations'!$M$5:$N$9,2,FALSE)),MATCH("All",'CMFs Fatal'!$A$1:$T$1,0),FALSE))</f>
        <v>-</v>
      </c>
      <c r="AC45" s="311" t="str">
        <f ca="1">IF(OR(ISBLANK('Worksheet 2a'!$D$41),ISBLANK($D45),ISBLANK($E45),$H45="N",ISBLANK($H45)),"-",VLOOKUP('Worksheet 2a'!$D$41,INDIRECT(VLOOKUP('Crash Summary Worksheet'!$D45,'Crash Types &amp; Calculations'!$M$5:$N$9,2,FALSE)),VLOOKUP("Wet Pavement",'Crash Types &amp; Calculations'!$D$5:$K$25,8,FALSE),FALSE))</f>
        <v>-</v>
      </c>
      <c r="AD45" s="313" t="str">
        <f ca="1">IF(OR(ISBLANK('Worksheet 2a'!$D$41),ISBLANK($D45),ISBLANK($E45),$G45="N",ISBLANK($G45)),"-",VLOOKUP('Worksheet 2a'!$D$41,INDIRECT(VLOOKUP('Crash Summary Worksheet'!$D45,'Crash Types &amp; Calculations'!$M$5:$N$9,2,FALSE)),VLOOKUP("Night",'Crash Types &amp; Calculations'!$D$5:$K$25,8,FALSE),FALSE))</f>
        <v>-</v>
      </c>
      <c r="AE45" s="309">
        <f>IF(ISBLANK('Worksheet 2a'!$D$41),1,IF(MIN(AA45,AB45,AC45,AD45)=MAX(AA45,AB45,AC45,AD45),MIN(AA45,AB45,AC45,AD45),MIN(AA45,AB45,AC45,AD45)*MAX(AA45,AB45,AC45,AD45)))</f>
        <v>1</v>
      </c>
      <c r="AF45" s="314">
        <f t="shared" si="4"/>
        <v>0</v>
      </c>
      <c r="AG45" s="310" t="str">
        <f ca="1">IF(OR(ISBLANK('Worksheet 2b'!$D$13),ISBLANK($D45),ISBLANK($E45),ISERROR(VLOOKUP('Worksheet 2b'!$D$13,INDIRECT(VLOOKUP('Crash Summary Worksheet'!$D45,'Crash Types &amp; Calculations'!$M$5:$N$9,2,FALSE)),VLOOKUP('Crash Summary Worksheet'!$E45,'Crash Types &amp; Calculations'!$D$5:$K$25,8,FALSE),FALSE))),"-",VLOOKUP('Worksheet 2b'!$D$13,INDIRECT(VLOOKUP('Crash Summary Worksheet'!$D45,'Crash Types &amp; Calculations'!$M$5:$N$9,2,FALSE)),VLOOKUP('Crash Summary Worksheet'!$E45,'Crash Types &amp; Calculations'!$D$5:$K$25,8,FALSE),FALSE))</f>
        <v>-</v>
      </c>
      <c r="AH45" s="311" t="str">
        <f ca="1">IF(OR(ISBLANK('Worksheet 2b'!$D$13),ISBLANK($D45),ISBLANK($E45)),"-",VLOOKUP('Worksheet 2b'!$D$13,INDIRECT(VLOOKUP('Crash Summary Worksheet'!$D45,'Crash Types &amp; Calculations'!$M$5:$N$9,2,FALSE)),MATCH("All",'CMFs Fatal'!$A$1:$T$1,0),FALSE))</f>
        <v>-</v>
      </c>
      <c r="AI45" s="311" t="str">
        <f ca="1">IF(OR(ISBLANK('Worksheet 2b'!$D$13),ISBLANK($D45),ISBLANK($E45),$H45="N",ISBLANK($H45)),"-",VLOOKUP('Worksheet 2b'!$D$13,INDIRECT(VLOOKUP('Crash Summary Worksheet'!$D45,'Crash Types &amp; Calculations'!$M$5:$N$9,2,FALSE)),VLOOKUP("Wet Pavement",'Crash Types &amp; Calculations'!$D$5:$K$25,8,FALSE),FALSE))</f>
        <v>-</v>
      </c>
      <c r="AJ45" s="312" t="str">
        <f ca="1">IF(OR(ISBLANK('Worksheet 2b'!$D$13),ISBLANK($D45),ISBLANK($E45),$G45="N",ISBLANK($G45)),"-",VLOOKUP('Worksheet 2b'!$D$13,INDIRECT(VLOOKUP('Crash Summary Worksheet'!$D45,'Crash Types &amp; Calculations'!$M$5:$N$9,2,FALSE)),VLOOKUP("Night",'Crash Types &amp; Calculations'!$D$5:$K$25,8,FALSE),FALSE))</f>
        <v>-</v>
      </c>
      <c r="AK45" s="309">
        <f>IF(ISBLANK('Worksheet 2b'!$D$13),1,IF(MIN(AG45,AH45,AI45,AJ45)=MAX(AG45,AH45,AI45,AJ45),MIN(AG45,AH45,AI45,AJ45),MIN(AG45,AH45,AI45,AJ45)*MAX(AG45,AH45,AI45,AJ45)))</f>
        <v>1</v>
      </c>
      <c r="AL45" s="314">
        <f t="shared" si="5"/>
        <v>0</v>
      </c>
      <c r="AM45" s="310" t="str">
        <f ca="1">IF(OR(ISBLANK('Worksheet 2b'!$D$27),ISBLANK($D45),ISBLANK($E45),ISERROR(VLOOKUP('Worksheet 2b'!$D$27,INDIRECT(VLOOKUP('Crash Summary Worksheet'!$D45,'Crash Types &amp; Calculations'!$M$5:$N$9,2,FALSE)),VLOOKUP('Crash Summary Worksheet'!$E45,'Crash Types &amp; Calculations'!$D$5:$K$25,8,FALSE),FALSE))),"-",VLOOKUP('Worksheet 2b'!$D$27,INDIRECT(VLOOKUP('Crash Summary Worksheet'!$D45,'Crash Types &amp; Calculations'!$M$5:$N$9,2,FALSE)),VLOOKUP('Crash Summary Worksheet'!$E45,'Crash Types &amp; Calculations'!$D$5:$K$25,8,FALSE),FALSE))</f>
        <v>-</v>
      </c>
      <c r="AN45" s="311" t="str">
        <f ca="1">IF(OR(ISBLANK('Worksheet 2b'!$D$27),ISBLANK($D45),ISBLANK($E45)),"-",VLOOKUP('Worksheet 2b'!$D$27,INDIRECT(VLOOKUP('Crash Summary Worksheet'!$D45,'Crash Types &amp; Calculations'!$M$5:$N$9,2,FALSE)),MATCH("All",'CMFs Fatal'!$A$1:$T$1,0),FALSE))</f>
        <v>-</v>
      </c>
      <c r="AO45" s="311" t="str">
        <f ca="1">IF(OR(ISBLANK('Worksheet 2b'!$D$27),ISBLANK($D45),ISBLANK($E45),$H45="N",ISBLANK($H45)),"-",VLOOKUP('Worksheet 2b'!$D$27,INDIRECT(VLOOKUP('Crash Summary Worksheet'!$D45,'Crash Types &amp; Calculations'!$M$5:$N$9,2,FALSE)),VLOOKUP("Wet Pavement",'Crash Types &amp; Calculations'!$D$5:$K$25,8,FALSE),FALSE))</f>
        <v>-</v>
      </c>
      <c r="AP45" s="312" t="str">
        <f ca="1">IF(OR(ISBLANK('Worksheet 2b'!$D$27),ISBLANK($D45),ISBLANK($E45),$G45="N",ISBLANK($G45)),"-",VLOOKUP('Worksheet 2b'!$D$27,INDIRECT(VLOOKUP('Crash Summary Worksheet'!$D45,'Crash Types &amp; Calculations'!$M$5:$N$9,2,FALSE)),VLOOKUP("Night",'Crash Types &amp; Calculations'!$D$5:$K$25,8,FALSE),FALSE))</f>
        <v>-</v>
      </c>
      <c r="AQ45" s="309">
        <f>IF(ISBLANK('Worksheet 2b'!$D$27),1,IF(MIN(AM45,AN45,AO45,AP45)=MAX(AM45,AN45,AO45,AP45),MIN(AM45,AN45,AO45,AP45),MIN(AM45,AN45,AO45,AP45)*MAX(AM45,AN45,AO45,AP45)))</f>
        <v>1</v>
      </c>
      <c r="AR45" s="314">
        <f t="shared" si="6"/>
        <v>0</v>
      </c>
      <c r="AS45" s="310" t="str">
        <f ca="1">IF(OR(ISBLANK('Worksheet 2b'!$D$41),ISBLANK($D45),ISBLANK($E45),ISERROR(VLOOKUP('Worksheet 2b'!$D$41,INDIRECT(VLOOKUP('Crash Summary Worksheet'!$D45,'Crash Types &amp; Calculations'!$M$5:$N$9,2,FALSE)),VLOOKUP('Crash Summary Worksheet'!$E45,'Crash Types &amp; Calculations'!$D$5:$K$25,8,FALSE),FALSE))),"-",VLOOKUP('Worksheet 2b'!$D$41,INDIRECT(VLOOKUP('Crash Summary Worksheet'!$D45,'Crash Types &amp; Calculations'!$M$5:$N$9,2,FALSE)),VLOOKUP('Crash Summary Worksheet'!$E45,'Crash Types &amp; Calculations'!$D$5:$K$25,8,FALSE),FALSE))</f>
        <v>-</v>
      </c>
      <c r="AT45" s="311" t="str">
        <f ca="1">IF(OR(ISBLANK('Worksheet 2b'!$D$41),ISBLANK($D45),ISBLANK($E45)),"-",VLOOKUP('Worksheet 2b'!$D$41,INDIRECT(VLOOKUP('Crash Summary Worksheet'!$D45,'Crash Types &amp; Calculations'!$M$5:$N$9,2,FALSE)),MATCH("All",'CMFs Fatal'!$A$1:$T$1,0),FALSE))</f>
        <v>-</v>
      </c>
      <c r="AU45" s="311" t="str">
        <f ca="1">IF(OR(ISBLANK('Worksheet 2b'!$D$41),ISBLANK($D45),ISBLANK($E45),$H45="N",ISBLANK($H45)),"-",VLOOKUP('Worksheet 2b'!$D$41,INDIRECT(VLOOKUP('Crash Summary Worksheet'!$D45,'Crash Types &amp; Calculations'!$M$5:$N$9,2,FALSE)),VLOOKUP("Wet Pavement",'Crash Types &amp; Calculations'!$D$5:$K$25,8,FALSE),FALSE))</f>
        <v>-</v>
      </c>
      <c r="AV45" s="313" t="str">
        <f ca="1">IF(OR(ISBLANK('Worksheet 2b'!$D$41),ISBLANK($D45),ISBLANK($E45),$G45="N",ISBLANK($G45)),"-",VLOOKUP('Worksheet 2b'!$D$41,INDIRECT(VLOOKUP('Crash Summary Worksheet'!$D45,'Crash Types &amp; Calculations'!$M$5:$N$9,2,FALSE)),VLOOKUP("Night",'Crash Types &amp; Calculations'!$D$5:$K$25,8,FALSE),FALSE))</f>
        <v>-</v>
      </c>
      <c r="AW45" s="309">
        <f>IF(ISBLANK('Worksheet 2b'!$D$41),1,IF(MIN(AS45,AT45,AU45,AV45)=MAX(AS45,AT45,AU45,AV45),MIN(AS45,AT45,AU45,AV45),MIN(AS45,AT45,AU45,AV45)*MAX(AS45,AT45,AU45,AV45)))</f>
        <v>1</v>
      </c>
      <c r="AX45" s="314">
        <f t="shared" si="7"/>
        <v>0</v>
      </c>
    </row>
    <row r="46" spans="1:50" ht="12.75" customHeight="1" x14ac:dyDescent="0.2">
      <c r="A46" s="684">
        <v>41</v>
      </c>
      <c r="B46" s="139"/>
      <c r="C46" s="140"/>
      <c r="D46" s="138"/>
      <c r="E46" s="138"/>
      <c r="F46" s="138"/>
      <c r="G46" s="139"/>
      <c r="H46" s="139"/>
      <c r="I46" s="139"/>
      <c r="J46" s="139"/>
      <c r="K46" s="138"/>
      <c r="L46" s="141"/>
      <c r="M46" s="315">
        <f t="shared" si="0"/>
        <v>0</v>
      </c>
      <c r="N46" s="316">
        <f t="shared" si="1"/>
        <v>1</v>
      </c>
      <c r="O46" s="310" t="str">
        <f ca="1">IF(OR(ISBLANK('Worksheet 2a'!$D$13),ISBLANK($D46),ISBLANK($E46),ISERROR(VLOOKUP('Worksheet 2a'!$D$13,INDIRECT(VLOOKUP('Crash Summary Worksheet'!$D46,'Crash Types &amp; Calculations'!$M$5:$N$9,2,FALSE)),VLOOKUP('Crash Summary Worksheet'!$E46,'Crash Types &amp; Calculations'!$D$5:$K$25,8,FALSE),FALSE))),"-",VLOOKUP('Worksheet 2a'!$D$13,INDIRECT(VLOOKUP('Crash Summary Worksheet'!$D46,'Crash Types &amp; Calculations'!$M$5:$N$9,2,FALSE)),VLOOKUP('Crash Summary Worksheet'!$E46,'Crash Types &amp; Calculations'!$D$5:$K$25,8,FALSE),FALSE))</f>
        <v>-</v>
      </c>
      <c r="P46" s="311" t="str">
        <f ca="1">IF(OR(ISBLANK('Worksheet 2a'!$D$13),ISBLANK($D46),ISBLANK($E46)),"-",VLOOKUP('Worksheet 2a'!$D$13,INDIRECT(VLOOKUP('Crash Summary Worksheet'!$D46,'Crash Types &amp; Calculations'!$M$5:$N$9,2,FALSE)),MATCH("All",'CMFs Fatal'!$A$1:$T$1,0),FALSE))</f>
        <v>-</v>
      </c>
      <c r="Q46" s="311" t="str">
        <f ca="1">IF(OR(ISBLANK('Worksheet 2a'!$D$13),ISBLANK($D46),ISBLANK($E46),$H46="N",ISBLANK($H46)),"-",VLOOKUP('Worksheet 2a'!$D$13,INDIRECT(VLOOKUP('Crash Summary Worksheet'!$D46,'Crash Types &amp; Calculations'!$M$5:$N$9,2,FALSE)),VLOOKUP("Wet Pavement",'Crash Types &amp; Calculations'!$D$5:$K$25,8,FALSE),FALSE))</f>
        <v>-</v>
      </c>
      <c r="R46" s="312" t="str">
        <f ca="1">IF(OR(ISBLANK('Worksheet 2a'!$D$13),ISBLANK($D46),ISBLANK($E46),$G46="N",ISBLANK($G46)),"-",VLOOKUP('Worksheet 2a'!$D$13,INDIRECT(VLOOKUP('Crash Summary Worksheet'!$D46,'Crash Types &amp; Calculations'!$M$5:$N$9,2,FALSE)),VLOOKUP("Night",'Crash Types &amp; Calculations'!$D$5:$K$25,8,FALSE),FALSE))</f>
        <v>-</v>
      </c>
      <c r="S46" s="309">
        <f>IF(ISBLANK('Worksheet 2a'!$D$13),1,IF(MIN(O46,P46,Q46,R46)=MAX(O46,P46,Q46,R46),MIN(O46,P46,Q46,R46),MIN(O46,P46,Q46,R46)*MAX(O46,P46,Q46,R46)))</f>
        <v>1</v>
      </c>
      <c r="T46" s="314">
        <f t="shared" si="2"/>
        <v>0</v>
      </c>
      <c r="U46" s="310" t="str">
        <f ca="1">IF(OR(ISBLANK('Worksheet 2a'!$D$27),ISBLANK($D46),ISBLANK($E46),ISERROR(VLOOKUP('Worksheet 2a'!$D$27,INDIRECT(VLOOKUP('Crash Summary Worksheet'!$D46,'Crash Types &amp; Calculations'!$M$5:$N$9,2,FALSE)),VLOOKUP('Crash Summary Worksheet'!$E46,'Crash Types &amp; Calculations'!$D$5:$K$25,8,FALSE),FALSE))),"-",VLOOKUP('Worksheet 2a'!$D$27,INDIRECT(VLOOKUP('Crash Summary Worksheet'!$D46,'Crash Types &amp; Calculations'!$M$5:$N$9,2,FALSE)),VLOOKUP('Crash Summary Worksheet'!$E46,'Crash Types &amp; Calculations'!$D$5:$K$25,8,FALSE),FALSE))</f>
        <v>-</v>
      </c>
      <c r="V46" s="311" t="str">
        <f ca="1">IF(OR(ISBLANK('Worksheet 2a'!$D$27),ISBLANK($D46),ISBLANK($E46)),"-",VLOOKUP('Worksheet 2a'!$D$27,INDIRECT(VLOOKUP('Crash Summary Worksheet'!$D46,'Crash Types &amp; Calculations'!$M$5:$N$9,2,FALSE)),MATCH("All",'CMFs Fatal'!$A$1:$T$1,0),FALSE))</f>
        <v>-</v>
      </c>
      <c r="W46" s="311" t="str">
        <f ca="1">IF(OR(ISBLANK('Worksheet 2a'!$D$27),ISBLANK($D46),ISBLANK($E46),$H46="N",ISBLANK($H46)),"-",VLOOKUP('Worksheet 2a'!$D$27,INDIRECT(VLOOKUP('Crash Summary Worksheet'!$D46,'Crash Types &amp; Calculations'!$M$5:$N$9,2,FALSE)),VLOOKUP("Wet Pavement",'Crash Types &amp; Calculations'!$D$5:$K$25,8,FALSE),FALSE))</f>
        <v>-</v>
      </c>
      <c r="X46" s="312" t="str">
        <f ca="1">IF(OR(ISBLANK('Worksheet 2a'!$D$27),ISBLANK($D46),ISBLANK($E46),$G46="N",ISBLANK($G46)),"-",VLOOKUP('Worksheet 2a'!$D$27,INDIRECT(VLOOKUP('Crash Summary Worksheet'!$D46,'Crash Types &amp; Calculations'!$M$5:$N$9,2,FALSE)),VLOOKUP("Night",'Crash Types &amp; Calculations'!$D$5:$K$25,8,FALSE),FALSE))</f>
        <v>-</v>
      </c>
      <c r="Y46" s="309">
        <f>IF(ISBLANK('Worksheet 2a'!$D$27),1,IF(MIN(U46,V46,W46,X46)=MAX(U46,V46,W46,X46),MIN(U46,V46,W46,X46),MIN(U46,V46,W46,X46)*MAX(U46,V46,W46,X46)))</f>
        <v>1</v>
      </c>
      <c r="Z46" s="314">
        <f t="shared" si="3"/>
        <v>0</v>
      </c>
      <c r="AA46" s="310" t="str">
        <f ca="1">IF(OR(ISBLANK('Worksheet 2a'!$D$41),ISBLANK($D46),ISBLANK($E46),ISERROR(VLOOKUP('Worksheet 2a'!$D$41,INDIRECT(VLOOKUP('Crash Summary Worksheet'!$D46,'Crash Types &amp; Calculations'!$M$5:$N$9,2,FALSE)),VLOOKUP('Crash Summary Worksheet'!$E46,'Crash Types &amp; Calculations'!$D$5:$K$25,8,FALSE),FALSE))),"-",VLOOKUP('Worksheet 2a'!$D$41,INDIRECT(VLOOKUP('Crash Summary Worksheet'!$D46,'Crash Types &amp; Calculations'!$M$5:$N$9,2,FALSE)),VLOOKUP('Crash Summary Worksheet'!$E46,'Crash Types &amp; Calculations'!$D$5:$K$25,8,FALSE),FALSE))</f>
        <v>-</v>
      </c>
      <c r="AB46" s="311" t="str">
        <f ca="1">IF(OR(ISBLANK('Worksheet 2a'!$D$41),ISBLANK($D46),ISBLANK($E46)),"-",VLOOKUP('Worksheet 2a'!$D$41,INDIRECT(VLOOKUP('Crash Summary Worksheet'!$D46,'Crash Types &amp; Calculations'!$M$5:$N$9,2,FALSE)),MATCH("All",'CMFs Fatal'!$A$1:$T$1,0),FALSE))</f>
        <v>-</v>
      </c>
      <c r="AC46" s="311" t="str">
        <f ca="1">IF(OR(ISBLANK('Worksheet 2a'!$D$41),ISBLANK($D46),ISBLANK($E46),$H46="N",ISBLANK($H46)),"-",VLOOKUP('Worksheet 2a'!$D$41,INDIRECT(VLOOKUP('Crash Summary Worksheet'!$D46,'Crash Types &amp; Calculations'!$M$5:$N$9,2,FALSE)),VLOOKUP("Wet Pavement",'Crash Types &amp; Calculations'!$D$5:$K$25,8,FALSE),FALSE))</f>
        <v>-</v>
      </c>
      <c r="AD46" s="313" t="str">
        <f ca="1">IF(OR(ISBLANK('Worksheet 2a'!$D$41),ISBLANK($D46),ISBLANK($E46),$G46="N",ISBLANK($G46)),"-",VLOOKUP('Worksheet 2a'!$D$41,INDIRECT(VLOOKUP('Crash Summary Worksheet'!$D46,'Crash Types &amp; Calculations'!$M$5:$N$9,2,FALSE)),VLOOKUP("Night",'Crash Types &amp; Calculations'!$D$5:$K$25,8,FALSE),FALSE))</f>
        <v>-</v>
      </c>
      <c r="AE46" s="309">
        <f>IF(ISBLANK('Worksheet 2a'!$D$41),1,IF(MIN(AA46,AB46,AC46,AD46)=MAX(AA46,AB46,AC46,AD46),MIN(AA46,AB46,AC46,AD46),MIN(AA46,AB46,AC46,AD46)*MAX(AA46,AB46,AC46,AD46)))</f>
        <v>1</v>
      </c>
      <c r="AF46" s="314">
        <f t="shared" si="4"/>
        <v>0</v>
      </c>
      <c r="AG46" s="310" t="str">
        <f ca="1">IF(OR(ISBLANK('Worksheet 2b'!$D$13),ISBLANK($D46),ISBLANK($E46),ISERROR(VLOOKUP('Worksheet 2b'!$D$13,INDIRECT(VLOOKUP('Crash Summary Worksheet'!$D46,'Crash Types &amp; Calculations'!$M$5:$N$9,2,FALSE)),VLOOKUP('Crash Summary Worksheet'!$E46,'Crash Types &amp; Calculations'!$D$5:$K$25,8,FALSE),FALSE))),"-",VLOOKUP('Worksheet 2b'!$D$13,INDIRECT(VLOOKUP('Crash Summary Worksheet'!$D46,'Crash Types &amp; Calculations'!$M$5:$N$9,2,FALSE)),VLOOKUP('Crash Summary Worksheet'!$E46,'Crash Types &amp; Calculations'!$D$5:$K$25,8,FALSE),FALSE))</f>
        <v>-</v>
      </c>
      <c r="AH46" s="311" t="str">
        <f ca="1">IF(OR(ISBLANK('Worksheet 2b'!$D$13),ISBLANK($D46),ISBLANK($E46)),"-",VLOOKUP('Worksheet 2b'!$D$13,INDIRECT(VLOOKUP('Crash Summary Worksheet'!$D46,'Crash Types &amp; Calculations'!$M$5:$N$9,2,FALSE)),MATCH("All",'CMFs Fatal'!$A$1:$T$1,0),FALSE))</f>
        <v>-</v>
      </c>
      <c r="AI46" s="311" t="str">
        <f ca="1">IF(OR(ISBLANK('Worksheet 2b'!$D$13),ISBLANK($D46),ISBLANK($E46),$H46="N",ISBLANK($H46)),"-",VLOOKUP('Worksheet 2b'!$D$13,INDIRECT(VLOOKUP('Crash Summary Worksheet'!$D46,'Crash Types &amp; Calculations'!$M$5:$N$9,2,FALSE)),VLOOKUP("Wet Pavement",'Crash Types &amp; Calculations'!$D$5:$K$25,8,FALSE),FALSE))</f>
        <v>-</v>
      </c>
      <c r="AJ46" s="312" t="str">
        <f ca="1">IF(OR(ISBLANK('Worksheet 2b'!$D$13),ISBLANK($D46),ISBLANK($E46),$G46="N",ISBLANK($G46)),"-",VLOOKUP('Worksheet 2b'!$D$13,INDIRECT(VLOOKUP('Crash Summary Worksheet'!$D46,'Crash Types &amp; Calculations'!$M$5:$N$9,2,FALSE)),VLOOKUP("Night",'Crash Types &amp; Calculations'!$D$5:$K$25,8,FALSE),FALSE))</f>
        <v>-</v>
      </c>
      <c r="AK46" s="309">
        <f>IF(ISBLANK('Worksheet 2b'!$D$13),1,IF(MIN(AG46,AH46,AI46,AJ46)=MAX(AG46,AH46,AI46,AJ46),MIN(AG46,AH46,AI46,AJ46),MIN(AG46,AH46,AI46,AJ46)*MAX(AG46,AH46,AI46,AJ46)))</f>
        <v>1</v>
      </c>
      <c r="AL46" s="314">
        <f t="shared" si="5"/>
        <v>0</v>
      </c>
      <c r="AM46" s="310" t="str">
        <f ca="1">IF(OR(ISBLANK('Worksheet 2b'!$D$27),ISBLANK($D46),ISBLANK($E46),ISERROR(VLOOKUP('Worksheet 2b'!$D$27,INDIRECT(VLOOKUP('Crash Summary Worksheet'!$D46,'Crash Types &amp; Calculations'!$M$5:$N$9,2,FALSE)),VLOOKUP('Crash Summary Worksheet'!$E46,'Crash Types &amp; Calculations'!$D$5:$K$25,8,FALSE),FALSE))),"-",VLOOKUP('Worksheet 2b'!$D$27,INDIRECT(VLOOKUP('Crash Summary Worksheet'!$D46,'Crash Types &amp; Calculations'!$M$5:$N$9,2,FALSE)),VLOOKUP('Crash Summary Worksheet'!$E46,'Crash Types &amp; Calculations'!$D$5:$K$25,8,FALSE),FALSE))</f>
        <v>-</v>
      </c>
      <c r="AN46" s="311" t="str">
        <f ca="1">IF(OR(ISBLANK('Worksheet 2b'!$D$27),ISBLANK($D46),ISBLANK($E46)),"-",VLOOKUP('Worksheet 2b'!$D$27,INDIRECT(VLOOKUP('Crash Summary Worksheet'!$D46,'Crash Types &amp; Calculations'!$M$5:$N$9,2,FALSE)),MATCH("All",'CMFs Fatal'!$A$1:$T$1,0),FALSE))</f>
        <v>-</v>
      </c>
      <c r="AO46" s="311" t="str">
        <f ca="1">IF(OR(ISBLANK('Worksheet 2b'!$D$27),ISBLANK($D46),ISBLANK($E46),$H46="N",ISBLANK($H46)),"-",VLOOKUP('Worksheet 2b'!$D$27,INDIRECT(VLOOKUP('Crash Summary Worksheet'!$D46,'Crash Types &amp; Calculations'!$M$5:$N$9,2,FALSE)),VLOOKUP("Wet Pavement",'Crash Types &amp; Calculations'!$D$5:$K$25,8,FALSE),FALSE))</f>
        <v>-</v>
      </c>
      <c r="AP46" s="312" t="str">
        <f ca="1">IF(OR(ISBLANK('Worksheet 2b'!$D$27),ISBLANK($D46),ISBLANK($E46),$G46="N",ISBLANK($G46)),"-",VLOOKUP('Worksheet 2b'!$D$27,INDIRECT(VLOOKUP('Crash Summary Worksheet'!$D46,'Crash Types &amp; Calculations'!$M$5:$N$9,2,FALSE)),VLOOKUP("Night",'Crash Types &amp; Calculations'!$D$5:$K$25,8,FALSE),FALSE))</f>
        <v>-</v>
      </c>
      <c r="AQ46" s="309">
        <f>IF(ISBLANK('Worksheet 2b'!$D$27),1,IF(MIN(AM46,AN46,AO46,AP46)=MAX(AM46,AN46,AO46,AP46),MIN(AM46,AN46,AO46,AP46),MIN(AM46,AN46,AO46,AP46)*MAX(AM46,AN46,AO46,AP46)))</f>
        <v>1</v>
      </c>
      <c r="AR46" s="314">
        <f t="shared" si="6"/>
        <v>0</v>
      </c>
      <c r="AS46" s="310" t="str">
        <f ca="1">IF(OR(ISBLANK('Worksheet 2b'!$D$41),ISBLANK($D46),ISBLANK($E46),ISERROR(VLOOKUP('Worksheet 2b'!$D$41,INDIRECT(VLOOKUP('Crash Summary Worksheet'!$D46,'Crash Types &amp; Calculations'!$M$5:$N$9,2,FALSE)),VLOOKUP('Crash Summary Worksheet'!$E46,'Crash Types &amp; Calculations'!$D$5:$K$25,8,FALSE),FALSE))),"-",VLOOKUP('Worksheet 2b'!$D$41,INDIRECT(VLOOKUP('Crash Summary Worksheet'!$D46,'Crash Types &amp; Calculations'!$M$5:$N$9,2,FALSE)),VLOOKUP('Crash Summary Worksheet'!$E46,'Crash Types &amp; Calculations'!$D$5:$K$25,8,FALSE),FALSE))</f>
        <v>-</v>
      </c>
      <c r="AT46" s="311" t="str">
        <f ca="1">IF(OR(ISBLANK('Worksheet 2b'!$D$41),ISBLANK($D46),ISBLANK($E46)),"-",VLOOKUP('Worksheet 2b'!$D$41,INDIRECT(VLOOKUP('Crash Summary Worksheet'!$D46,'Crash Types &amp; Calculations'!$M$5:$N$9,2,FALSE)),MATCH("All",'CMFs Fatal'!$A$1:$T$1,0),FALSE))</f>
        <v>-</v>
      </c>
      <c r="AU46" s="311" t="str">
        <f ca="1">IF(OR(ISBLANK('Worksheet 2b'!$D$41),ISBLANK($D46),ISBLANK($E46),$H46="N",ISBLANK($H46)),"-",VLOOKUP('Worksheet 2b'!$D$41,INDIRECT(VLOOKUP('Crash Summary Worksheet'!$D46,'Crash Types &amp; Calculations'!$M$5:$N$9,2,FALSE)),VLOOKUP("Wet Pavement",'Crash Types &amp; Calculations'!$D$5:$K$25,8,FALSE),FALSE))</f>
        <v>-</v>
      </c>
      <c r="AV46" s="313" t="str">
        <f ca="1">IF(OR(ISBLANK('Worksheet 2b'!$D$41),ISBLANK($D46),ISBLANK($E46),$G46="N",ISBLANK($G46)),"-",VLOOKUP('Worksheet 2b'!$D$41,INDIRECT(VLOOKUP('Crash Summary Worksheet'!$D46,'Crash Types &amp; Calculations'!$M$5:$N$9,2,FALSE)),VLOOKUP("Night",'Crash Types &amp; Calculations'!$D$5:$K$25,8,FALSE),FALSE))</f>
        <v>-</v>
      </c>
      <c r="AW46" s="309">
        <f>IF(ISBLANK('Worksheet 2b'!$D$41),1,IF(MIN(AS46,AT46,AU46,AV46)=MAX(AS46,AT46,AU46,AV46),MIN(AS46,AT46,AU46,AV46),MIN(AS46,AT46,AU46,AV46)*MAX(AS46,AT46,AU46,AV46)))</f>
        <v>1</v>
      </c>
      <c r="AX46" s="314">
        <f t="shared" si="7"/>
        <v>0</v>
      </c>
    </row>
    <row r="47" spans="1:50" ht="12.75" customHeight="1" x14ac:dyDescent="0.2">
      <c r="A47" s="684">
        <v>42</v>
      </c>
      <c r="B47" s="139"/>
      <c r="C47" s="140"/>
      <c r="D47" s="138"/>
      <c r="E47" s="138"/>
      <c r="F47" s="138"/>
      <c r="G47" s="139"/>
      <c r="H47" s="139"/>
      <c r="I47" s="139"/>
      <c r="J47" s="139"/>
      <c r="K47" s="138"/>
      <c r="L47" s="141"/>
      <c r="M47" s="315">
        <f t="shared" si="0"/>
        <v>0</v>
      </c>
      <c r="N47" s="316">
        <f t="shared" si="1"/>
        <v>1</v>
      </c>
      <c r="O47" s="310" t="str">
        <f ca="1">IF(OR(ISBLANK('Worksheet 2a'!$D$13),ISBLANK($D47),ISBLANK($E47),ISERROR(VLOOKUP('Worksheet 2a'!$D$13,INDIRECT(VLOOKUP('Crash Summary Worksheet'!$D47,'Crash Types &amp; Calculations'!$M$5:$N$9,2,FALSE)),VLOOKUP('Crash Summary Worksheet'!$E47,'Crash Types &amp; Calculations'!$D$5:$K$25,8,FALSE),FALSE))),"-",VLOOKUP('Worksheet 2a'!$D$13,INDIRECT(VLOOKUP('Crash Summary Worksheet'!$D47,'Crash Types &amp; Calculations'!$M$5:$N$9,2,FALSE)),VLOOKUP('Crash Summary Worksheet'!$E47,'Crash Types &amp; Calculations'!$D$5:$K$25,8,FALSE),FALSE))</f>
        <v>-</v>
      </c>
      <c r="P47" s="311" t="str">
        <f ca="1">IF(OR(ISBLANK('Worksheet 2a'!$D$13),ISBLANK($D47),ISBLANK($E47)),"-",VLOOKUP('Worksheet 2a'!$D$13,INDIRECT(VLOOKUP('Crash Summary Worksheet'!$D47,'Crash Types &amp; Calculations'!$M$5:$N$9,2,FALSE)),MATCH("All",'CMFs Fatal'!$A$1:$T$1,0),FALSE))</f>
        <v>-</v>
      </c>
      <c r="Q47" s="311" t="str">
        <f ca="1">IF(OR(ISBLANK('Worksheet 2a'!$D$13),ISBLANK($D47),ISBLANK($E47),$H47="N",ISBLANK($H47)),"-",VLOOKUP('Worksheet 2a'!$D$13,INDIRECT(VLOOKUP('Crash Summary Worksheet'!$D47,'Crash Types &amp; Calculations'!$M$5:$N$9,2,FALSE)),VLOOKUP("Wet Pavement",'Crash Types &amp; Calculations'!$D$5:$K$25,8,FALSE),FALSE))</f>
        <v>-</v>
      </c>
      <c r="R47" s="312" t="str">
        <f ca="1">IF(OR(ISBLANK('Worksheet 2a'!$D$13),ISBLANK($D47),ISBLANK($E47),$G47="N",ISBLANK($G47)),"-",VLOOKUP('Worksheet 2a'!$D$13,INDIRECT(VLOOKUP('Crash Summary Worksheet'!$D47,'Crash Types &amp; Calculations'!$M$5:$N$9,2,FALSE)),VLOOKUP("Night",'Crash Types &amp; Calculations'!$D$5:$K$25,8,FALSE),FALSE))</f>
        <v>-</v>
      </c>
      <c r="S47" s="309">
        <f>IF(ISBLANK('Worksheet 2a'!$D$13),1,IF(MIN(O47,P47,Q47,R47)=MAX(O47,P47,Q47,R47),MIN(O47,P47,Q47,R47),MIN(O47,P47,Q47,R47)*MAX(O47,P47,Q47,R47)))</f>
        <v>1</v>
      </c>
      <c r="T47" s="314">
        <f t="shared" si="2"/>
        <v>0</v>
      </c>
      <c r="U47" s="310" t="str">
        <f ca="1">IF(OR(ISBLANK('Worksheet 2a'!$D$27),ISBLANK($D47),ISBLANK($E47),ISERROR(VLOOKUP('Worksheet 2a'!$D$27,INDIRECT(VLOOKUP('Crash Summary Worksheet'!$D47,'Crash Types &amp; Calculations'!$M$5:$N$9,2,FALSE)),VLOOKUP('Crash Summary Worksheet'!$E47,'Crash Types &amp; Calculations'!$D$5:$K$25,8,FALSE),FALSE))),"-",VLOOKUP('Worksheet 2a'!$D$27,INDIRECT(VLOOKUP('Crash Summary Worksheet'!$D47,'Crash Types &amp; Calculations'!$M$5:$N$9,2,FALSE)),VLOOKUP('Crash Summary Worksheet'!$E47,'Crash Types &amp; Calculations'!$D$5:$K$25,8,FALSE),FALSE))</f>
        <v>-</v>
      </c>
      <c r="V47" s="311" t="str">
        <f ca="1">IF(OR(ISBLANK('Worksheet 2a'!$D$27),ISBLANK($D47),ISBLANK($E47)),"-",VLOOKUP('Worksheet 2a'!$D$27,INDIRECT(VLOOKUP('Crash Summary Worksheet'!$D47,'Crash Types &amp; Calculations'!$M$5:$N$9,2,FALSE)),MATCH("All",'CMFs Fatal'!$A$1:$T$1,0),FALSE))</f>
        <v>-</v>
      </c>
      <c r="W47" s="311" t="str">
        <f ca="1">IF(OR(ISBLANK('Worksheet 2a'!$D$27),ISBLANK($D47),ISBLANK($E47),$H47="N",ISBLANK($H47)),"-",VLOOKUP('Worksheet 2a'!$D$27,INDIRECT(VLOOKUP('Crash Summary Worksheet'!$D47,'Crash Types &amp; Calculations'!$M$5:$N$9,2,FALSE)),VLOOKUP("Wet Pavement",'Crash Types &amp; Calculations'!$D$5:$K$25,8,FALSE),FALSE))</f>
        <v>-</v>
      </c>
      <c r="X47" s="312" t="str">
        <f ca="1">IF(OR(ISBLANK('Worksheet 2a'!$D$27),ISBLANK($D47),ISBLANK($E47),$G47="N",ISBLANK($G47)),"-",VLOOKUP('Worksheet 2a'!$D$27,INDIRECT(VLOOKUP('Crash Summary Worksheet'!$D47,'Crash Types &amp; Calculations'!$M$5:$N$9,2,FALSE)),VLOOKUP("Night",'Crash Types &amp; Calculations'!$D$5:$K$25,8,FALSE),FALSE))</f>
        <v>-</v>
      </c>
      <c r="Y47" s="309">
        <f>IF(ISBLANK('Worksheet 2a'!$D$27),1,IF(MIN(U47,V47,W47,X47)=MAX(U47,V47,W47,X47),MIN(U47,V47,W47,X47),MIN(U47,V47,W47,X47)*MAX(U47,V47,W47,X47)))</f>
        <v>1</v>
      </c>
      <c r="Z47" s="314">
        <f t="shared" si="3"/>
        <v>0</v>
      </c>
      <c r="AA47" s="310" t="str">
        <f ca="1">IF(OR(ISBLANK('Worksheet 2a'!$D$41),ISBLANK($D47),ISBLANK($E47),ISERROR(VLOOKUP('Worksheet 2a'!$D$41,INDIRECT(VLOOKUP('Crash Summary Worksheet'!$D47,'Crash Types &amp; Calculations'!$M$5:$N$9,2,FALSE)),VLOOKUP('Crash Summary Worksheet'!$E47,'Crash Types &amp; Calculations'!$D$5:$K$25,8,FALSE),FALSE))),"-",VLOOKUP('Worksheet 2a'!$D$41,INDIRECT(VLOOKUP('Crash Summary Worksheet'!$D47,'Crash Types &amp; Calculations'!$M$5:$N$9,2,FALSE)),VLOOKUP('Crash Summary Worksheet'!$E47,'Crash Types &amp; Calculations'!$D$5:$K$25,8,FALSE),FALSE))</f>
        <v>-</v>
      </c>
      <c r="AB47" s="311" t="str">
        <f ca="1">IF(OR(ISBLANK('Worksheet 2a'!$D$41),ISBLANK($D47),ISBLANK($E47)),"-",VLOOKUP('Worksheet 2a'!$D$41,INDIRECT(VLOOKUP('Crash Summary Worksheet'!$D47,'Crash Types &amp; Calculations'!$M$5:$N$9,2,FALSE)),MATCH("All",'CMFs Fatal'!$A$1:$T$1,0),FALSE))</f>
        <v>-</v>
      </c>
      <c r="AC47" s="311" t="str">
        <f ca="1">IF(OR(ISBLANK('Worksheet 2a'!$D$41),ISBLANK($D47),ISBLANK($E47),$H47="N",ISBLANK($H47)),"-",VLOOKUP('Worksheet 2a'!$D$41,INDIRECT(VLOOKUP('Crash Summary Worksheet'!$D47,'Crash Types &amp; Calculations'!$M$5:$N$9,2,FALSE)),VLOOKUP("Wet Pavement",'Crash Types &amp; Calculations'!$D$5:$K$25,8,FALSE),FALSE))</f>
        <v>-</v>
      </c>
      <c r="AD47" s="313" t="str">
        <f ca="1">IF(OR(ISBLANK('Worksheet 2a'!$D$41),ISBLANK($D47),ISBLANK($E47),$G47="N",ISBLANK($G47)),"-",VLOOKUP('Worksheet 2a'!$D$41,INDIRECT(VLOOKUP('Crash Summary Worksheet'!$D47,'Crash Types &amp; Calculations'!$M$5:$N$9,2,FALSE)),VLOOKUP("Night",'Crash Types &amp; Calculations'!$D$5:$K$25,8,FALSE),FALSE))</f>
        <v>-</v>
      </c>
      <c r="AE47" s="309">
        <f>IF(ISBLANK('Worksheet 2a'!$D$41),1,IF(MIN(AA47,AB47,AC47,AD47)=MAX(AA47,AB47,AC47,AD47),MIN(AA47,AB47,AC47,AD47),MIN(AA47,AB47,AC47,AD47)*MAX(AA47,AB47,AC47,AD47)))</f>
        <v>1</v>
      </c>
      <c r="AF47" s="314">
        <f t="shared" si="4"/>
        <v>0</v>
      </c>
      <c r="AG47" s="310" t="str">
        <f ca="1">IF(OR(ISBLANK('Worksheet 2b'!$D$13),ISBLANK($D47),ISBLANK($E47),ISERROR(VLOOKUP('Worksheet 2b'!$D$13,INDIRECT(VLOOKUP('Crash Summary Worksheet'!$D47,'Crash Types &amp; Calculations'!$M$5:$N$9,2,FALSE)),VLOOKUP('Crash Summary Worksheet'!$E47,'Crash Types &amp; Calculations'!$D$5:$K$25,8,FALSE),FALSE))),"-",VLOOKUP('Worksheet 2b'!$D$13,INDIRECT(VLOOKUP('Crash Summary Worksheet'!$D47,'Crash Types &amp; Calculations'!$M$5:$N$9,2,FALSE)),VLOOKUP('Crash Summary Worksheet'!$E47,'Crash Types &amp; Calculations'!$D$5:$K$25,8,FALSE),FALSE))</f>
        <v>-</v>
      </c>
      <c r="AH47" s="311" t="str">
        <f ca="1">IF(OR(ISBLANK('Worksheet 2b'!$D$13),ISBLANK($D47),ISBLANK($E47)),"-",VLOOKUP('Worksheet 2b'!$D$13,INDIRECT(VLOOKUP('Crash Summary Worksheet'!$D47,'Crash Types &amp; Calculations'!$M$5:$N$9,2,FALSE)),MATCH("All",'CMFs Fatal'!$A$1:$T$1,0),FALSE))</f>
        <v>-</v>
      </c>
      <c r="AI47" s="311" t="str">
        <f ca="1">IF(OR(ISBLANK('Worksheet 2b'!$D$13),ISBLANK($D47),ISBLANK($E47),$H47="N",ISBLANK($H47)),"-",VLOOKUP('Worksheet 2b'!$D$13,INDIRECT(VLOOKUP('Crash Summary Worksheet'!$D47,'Crash Types &amp; Calculations'!$M$5:$N$9,2,FALSE)),VLOOKUP("Wet Pavement",'Crash Types &amp; Calculations'!$D$5:$K$25,8,FALSE),FALSE))</f>
        <v>-</v>
      </c>
      <c r="AJ47" s="312" t="str">
        <f ca="1">IF(OR(ISBLANK('Worksheet 2b'!$D$13),ISBLANK($D47),ISBLANK($E47),$G47="N",ISBLANK($G47)),"-",VLOOKUP('Worksheet 2b'!$D$13,INDIRECT(VLOOKUP('Crash Summary Worksheet'!$D47,'Crash Types &amp; Calculations'!$M$5:$N$9,2,FALSE)),VLOOKUP("Night",'Crash Types &amp; Calculations'!$D$5:$K$25,8,FALSE),FALSE))</f>
        <v>-</v>
      </c>
      <c r="AK47" s="309">
        <f>IF(ISBLANK('Worksheet 2b'!$D$13),1,IF(MIN(AG47,AH47,AI47,AJ47)=MAX(AG47,AH47,AI47,AJ47),MIN(AG47,AH47,AI47,AJ47),MIN(AG47,AH47,AI47,AJ47)*MAX(AG47,AH47,AI47,AJ47)))</f>
        <v>1</v>
      </c>
      <c r="AL47" s="314">
        <f t="shared" si="5"/>
        <v>0</v>
      </c>
      <c r="AM47" s="310" t="str">
        <f ca="1">IF(OR(ISBLANK('Worksheet 2b'!$D$27),ISBLANK($D47),ISBLANK($E47),ISERROR(VLOOKUP('Worksheet 2b'!$D$27,INDIRECT(VLOOKUP('Crash Summary Worksheet'!$D47,'Crash Types &amp; Calculations'!$M$5:$N$9,2,FALSE)),VLOOKUP('Crash Summary Worksheet'!$E47,'Crash Types &amp; Calculations'!$D$5:$K$25,8,FALSE),FALSE))),"-",VLOOKUP('Worksheet 2b'!$D$27,INDIRECT(VLOOKUP('Crash Summary Worksheet'!$D47,'Crash Types &amp; Calculations'!$M$5:$N$9,2,FALSE)),VLOOKUP('Crash Summary Worksheet'!$E47,'Crash Types &amp; Calculations'!$D$5:$K$25,8,FALSE),FALSE))</f>
        <v>-</v>
      </c>
      <c r="AN47" s="311" t="str">
        <f ca="1">IF(OR(ISBLANK('Worksheet 2b'!$D$27),ISBLANK($D47),ISBLANK($E47)),"-",VLOOKUP('Worksheet 2b'!$D$27,INDIRECT(VLOOKUP('Crash Summary Worksheet'!$D47,'Crash Types &amp; Calculations'!$M$5:$N$9,2,FALSE)),MATCH("All",'CMFs Fatal'!$A$1:$T$1,0),FALSE))</f>
        <v>-</v>
      </c>
      <c r="AO47" s="311" t="str">
        <f ca="1">IF(OR(ISBLANK('Worksheet 2b'!$D$27),ISBLANK($D47),ISBLANK($E47),$H47="N",ISBLANK($H47)),"-",VLOOKUP('Worksheet 2b'!$D$27,INDIRECT(VLOOKUP('Crash Summary Worksheet'!$D47,'Crash Types &amp; Calculations'!$M$5:$N$9,2,FALSE)),VLOOKUP("Wet Pavement",'Crash Types &amp; Calculations'!$D$5:$K$25,8,FALSE),FALSE))</f>
        <v>-</v>
      </c>
      <c r="AP47" s="312" t="str">
        <f ca="1">IF(OR(ISBLANK('Worksheet 2b'!$D$27),ISBLANK($D47),ISBLANK($E47),$G47="N",ISBLANK($G47)),"-",VLOOKUP('Worksheet 2b'!$D$27,INDIRECT(VLOOKUP('Crash Summary Worksheet'!$D47,'Crash Types &amp; Calculations'!$M$5:$N$9,2,FALSE)),VLOOKUP("Night",'Crash Types &amp; Calculations'!$D$5:$K$25,8,FALSE),FALSE))</f>
        <v>-</v>
      </c>
      <c r="AQ47" s="309">
        <f>IF(ISBLANK('Worksheet 2b'!$D$27),1,IF(MIN(AM47,AN47,AO47,AP47)=MAX(AM47,AN47,AO47,AP47),MIN(AM47,AN47,AO47,AP47),MIN(AM47,AN47,AO47,AP47)*MAX(AM47,AN47,AO47,AP47)))</f>
        <v>1</v>
      </c>
      <c r="AR47" s="314">
        <f t="shared" si="6"/>
        <v>0</v>
      </c>
      <c r="AS47" s="310" t="str">
        <f ca="1">IF(OR(ISBLANK('Worksheet 2b'!$D$41),ISBLANK($D47),ISBLANK($E47),ISERROR(VLOOKUP('Worksheet 2b'!$D$41,INDIRECT(VLOOKUP('Crash Summary Worksheet'!$D47,'Crash Types &amp; Calculations'!$M$5:$N$9,2,FALSE)),VLOOKUP('Crash Summary Worksheet'!$E47,'Crash Types &amp; Calculations'!$D$5:$K$25,8,FALSE),FALSE))),"-",VLOOKUP('Worksheet 2b'!$D$41,INDIRECT(VLOOKUP('Crash Summary Worksheet'!$D47,'Crash Types &amp; Calculations'!$M$5:$N$9,2,FALSE)),VLOOKUP('Crash Summary Worksheet'!$E47,'Crash Types &amp; Calculations'!$D$5:$K$25,8,FALSE),FALSE))</f>
        <v>-</v>
      </c>
      <c r="AT47" s="311" t="str">
        <f ca="1">IF(OR(ISBLANK('Worksheet 2b'!$D$41),ISBLANK($D47),ISBLANK($E47)),"-",VLOOKUP('Worksheet 2b'!$D$41,INDIRECT(VLOOKUP('Crash Summary Worksheet'!$D47,'Crash Types &amp; Calculations'!$M$5:$N$9,2,FALSE)),MATCH("All",'CMFs Fatal'!$A$1:$T$1,0),FALSE))</f>
        <v>-</v>
      </c>
      <c r="AU47" s="311" t="str">
        <f ca="1">IF(OR(ISBLANK('Worksheet 2b'!$D$41),ISBLANK($D47),ISBLANK($E47),$H47="N",ISBLANK($H47)),"-",VLOOKUP('Worksheet 2b'!$D$41,INDIRECT(VLOOKUP('Crash Summary Worksheet'!$D47,'Crash Types &amp; Calculations'!$M$5:$N$9,2,FALSE)),VLOOKUP("Wet Pavement",'Crash Types &amp; Calculations'!$D$5:$K$25,8,FALSE),FALSE))</f>
        <v>-</v>
      </c>
      <c r="AV47" s="313" t="str">
        <f ca="1">IF(OR(ISBLANK('Worksheet 2b'!$D$41),ISBLANK($D47),ISBLANK($E47),$G47="N",ISBLANK($G47)),"-",VLOOKUP('Worksheet 2b'!$D$41,INDIRECT(VLOOKUP('Crash Summary Worksheet'!$D47,'Crash Types &amp; Calculations'!$M$5:$N$9,2,FALSE)),VLOOKUP("Night",'Crash Types &amp; Calculations'!$D$5:$K$25,8,FALSE),FALSE))</f>
        <v>-</v>
      </c>
      <c r="AW47" s="309">
        <f>IF(ISBLANK('Worksheet 2b'!$D$41),1,IF(MIN(AS47,AT47,AU47,AV47)=MAX(AS47,AT47,AU47,AV47),MIN(AS47,AT47,AU47,AV47),MIN(AS47,AT47,AU47,AV47)*MAX(AS47,AT47,AU47,AV47)))</f>
        <v>1</v>
      </c>
      <c r="AX47" s="314">
        <f t="shared" si="7"/>
        <v>0</v>
      </c>
    </row>
    <row r="48" spans="1:50" ht="12.75" customHeight="1" x14ac:dyDescent="0.2">
      <c r="A48" s="684">
        <v>43</v>
      </c>
      <c r="B48" s="139"/>
      <c r="C48" s="140"/>
      <c r="D48" s="138"/>
      <c r="E48" s="138"/>
      <c r="F48" s="138"/>
      <c r="G48" s="139"/>
      <c r="H48" s="139"/>
      <c r="I48" s="139"/>
      <c r="J48" s="139"/>
      <c r="K48" s="138"/>
      <c r="L48" s="141"/>
      <c r="M48" s="315">
        <f t="shared" si="0"/>
        <v>0</v>
      </c>
      <c r="N48" s="316">
        <f t="shared" si="1"/>
        <v>1</v>
      </c>
      <c r="O48" s="310" t="str">
        <f ca="1">IF(OR(ISBLANK('Worksheet 2a'!$D$13),ISBLANK($D48),ISBLANK($E48),ISERROR(VLOOKUP('Worksheet 2a'!$D$13,INDIRECT(VLOOKUP('Crash Summary Worksheet'!$D48,'Crash Types &amp; Calculations'!$M$5:$N$9,2,FALSE)),VLOOKUP('Crash Summary Worksheet'!$E48,'Crash Types &amp; Calculations'!$D$5:$K$25,8,FALSE),FALSE))),"-",VLOOKUP('Worksheet 2a'!$D$13,INDIRECT(VLOOKUP('Crash Summary Worksheet'!$D48,'Crash Types &amp; Calculations'!$M$5:$N$9,2,FALSE)),VLOOKUP('Crash Summary Worksheet'!$E48,'Crash Types &amp; Calculations'!$D$5:$K$25,8,FALSE),FALSE))</f>
        <v>-</v>
      </c>
      <c r="P48" s="311" t="str">
        <f ca="1">IF(OR(ISBLANK('Worksheet 2a'!$D$13),ISBLANK($D48),ISBLANK($E48)),"-",VLOOKUP('Worksheet 2a'!$D$13,INDIRECT(VLOOKUP('Crash Summary Worksheet'!$D48,'Crash Types &amp; Calculations'!$M$5:$N$9,2,FALSE)),MATCH("All",'CMFs Fatal'!$A$1:$T$1,0),FALSE))</f>
        <v>-</v>
      </c>
      <c r="Q48" s="311" t="str">
        <f ca="1">IF(OR(ISBLANK('Worksheet 2a'!$D$13),ISBLANK($D48),ISBLANK($E48),$H48="N",ISBLANK($H48)),"-",VLOOKUP('Worksheet 2a'!$D$13,INDIRECT(VLOOKUP('Crash Summary Worksheet'!$D48,'Crash Types &amp; Calculations'!$M$5:$N$9,2,FALSE)),VLOOKUP("Wet Pavement",'Crash Types &amp; Calculations'!$D$5:$K$25,8,FALSE),FALSE))</f>
        <v>-</v>
      </c>
      <c r="R48" s="312" t="str">
        <f ca="1">IF(OR(ISBLANK('Worksheet 2a'!$D$13),ISBLANK($D48),ISBLANK($E48),$G48="N",ISBLANK($G48)),"-",VLOOKUP('Worksheet 2a'!$D$13,INDIRECT(VLOOKUP('Crash Summary Worksheet'!$D48,'Crash Types &amp; Calculations'!$M$5:$N$9,2,FALSE)),VLOOKUP("Night",'Crash Types &amp; Calculations'!$D$5:$K$25,8,FALSE),FALSE))</f>
        <v>-</v>
      </c>
      <c r="S48" s="309">
        <f>IF(ISBLANK('Worksheet 2a'!$D$13),1,IF(MIN(O48,P48,Q48,R48)=MAX(O48,P48,Q48,R48),MIN(O48,P48,Q48,R48),MIN(O48,P48,Q48,R48)*MAX(O48,P48,Q48,R48)))</f>
        <v>1</v>
      </c>
      <c r="T48" s="314">
        <f t="shared" si="2"/>
        <v>0</v>
      </c>
      <c r="U48" s="310" t="str">
        <f ca="1">IF(OR(ISBLANK('Worksheet 2a'!$D$27),ISBLANK($D48),ISBLANK($E48),ISERROR(VLOOKUP('Worksheet 2a'!$D$27,INDIRECT(VLOOKUP('Crash Summary Worksheet'!$D48,'Crash Types &amp; Calculations'!$M$5:$N$9,2,FALSE)),VLOOKUP('Crash Summary Worksheet'!$E48,'Crash Types &amp; Calculations'!$D$5:$K$25,8,FALSE),FALSE))),"-",VLOOKUP('Worksheet 2a'!$D$27,INDIRECT(VLOOKUP('Crash Summary Worksheet'!$D48,'Crash Types &amp; Calculations'!$M$5:$N$9,2,FALSE)),VLOOKUP('Crash Summary Worksheet'!$E48,'Crash Types &amp; Calculations'!$D$5:$K$25,8,FALSE),FALSE))</f>
        <v>-</v>
      </c>
      <c r="V48" s="311" t="str">
        <f ca="1">IF(OR(ISBLANK('Worksheet 2a'!$D$27),ISBLANK($D48),ISBLANK($E48)),"-",VLOOKUP('Worksheet 2a'!$D$27,INDIRECT(VLOOKUP('Crash Summary Worksheet'!$D48,'Crash Types &amp; Calculations'!$M$5:$N$9,2,FALSE)),MATCH("All",'CMFs Fatal'!$A$1:$T$1,0),FALSE))</f>
        <v>-</v>
      </c>
      <c r="W48" s="311" t="str">
        <f ca="1">IF(OR(ISBLANK('Worksheet 2a'!$D$27),ISBLANK($D48),ISBLANK($E48),$H48="N",ISBLANK($H48)),"-",VLOOKUP('Worksheet 2a'!$D$27,INDIRECT(VLOOKUP('Crash Summary Worksheet'!$D48,'Crash Types &amp; Calculations'!$M$5:$N$9,2,FALSE)),VLOOKUP("Wet Pavement",'Crash Types &amp; Calculations'!$D$5:$K$25,8,FALSE),FALSE))</f>
        <v>-</v>
      </c>
      <c r="X48" s="312" t="str">
        <f ca="1">IF(OR(ISBLANK('Worksheet 2a'!$D$27),ISBLANK($D48),ISBLANK($E48),$G48="N",ISBLANK($G48)),"-",VLOOKUP('Worksheet 2a'!$D$27,INDIRECT(VLOOKUP('Crash Summary Worksheet'!$D48,'Crash Types &amp; Calculations'!$M$5:$N$9,2,FALSE)),VLOOKUP("Night",'Crash Types &amp; Calculations'!$D$5:$K$25,8,FALSE),FALSE))</f>
        <v>-</v>
      </c>
      <c r="Y48" s="309">
        <f>IF(ISBLANK('Worksheet 2a'!$D$27),1,IF(MIN(U48,V48,W48,X48)=MAX(U48,V48,W48,X48),MIN(U48,V48,W48,X48),MIN(U48,V48,W48,X48)*MAX(U48,V48,W48,X48)))</f>
        <v>1</v>
      </c>
      <c r="Z48" s="314">
        <f t="shared" si="3"/>
        <v>0</v>
      </c>
      <c r="AA48" s="310" t="str">
        <f ca="1">IF(OR(ISBLANK('Worksheet 2a'!$D$41),ISBLANK($D48),ISBLANK($E48),ISERROR(VLOOKUP('Worksheet 2a'!$D$41,INDIRECT(VLOOKUP('Crash Summary Worksheet'!$D48,'Crash Types &amp; Calculations'!$M$5:$N$9,2,FALSE)),VLOOKUP('Crash Summary Worksheet'!$E48,'Crash Types &amp; Calculations'!$D$5:$K$25,8,FALSE),FALSE))),"-",VLOOKUP('Worksheet 2a'!$D$41,INDIRECT(VLOOKUP('Crash Summary Worksheet'!$D48,'Crash Types &amp; Calculations'!$M$5:$N$9,2,FALSE)),VLOOKUP('Crash Summary Worksheet'!$E48,'Crash Types &amp; Calculations'!$D$5:$K$25,8,FALSE),FALSE))</f>
        <v>-</v>
      </c>
      <c r="AB48" s="311" t="str">
        <f ca="1">IF(OR(ISBLANK('Worksheet 2a'!$D$41),ISBLANK($D48),ISBLANK($E48)),"-",VLOOKUP('Worksheet 2a'!$D$41,INDIRECT(VLOOKUP('Crash Summary Worksheet'!$D48,'Crash Types &amp; Calculations'!$M$5:$N$9,2,FALSE)),MATCH("All",'CMFs Fatal'!$A$1:$T$1,0),FALSE))</f>
        <v>-</v>
      </c>
      <c r="AC48" s="311" t="str">
        <f ca="1">IF(OR(ISBLANK('Worksheet 2a'!$D$41),ISBLANK($D48),ISBLANK($E48),$H48="N",ISBLANK($H48)),"-",VLOOKUP('Worksheet 2a'!$D$41,INDIRECT(VLOOKUP('Crash Summary Worksheet'!$D48,'Crash Types &amp; Calculations'!$M$5:$N$9,2,FALSE)),VLOOKUP("Wet Pavement",'Crash Types &amp; Calculations'!$D$5:$K$25,8,FALSE),FALSE))</f>
        <v>-</v>
      </c>
      <c r="AD48" s="313" t="str">
        <f ca="1">IF(OR(ISBLANK('Worksheet 2a'!$D$41),ISBLANK($D48),ISBLANK($E48),$G48="N",ISBLANK($G48)),"-",VLOOKUP('Worksheet 2a'!$D$41,INDIRECT(VLOOKUP('Crash Summary Worksheet'!$D48,'Crash Types &amp; Calculations'!$M$5:$N$9,2,FALSE)),VLOOKUP("Night",'Crash Types &amp; Calculations'!$D$5:$K$25,8,FALSE),FALSE))</f>
        <v>-</v>
      </c>
      <c r="AE48" s="309">
        <f>IF(ISBLANK('Worksheet 2a'!$D$41),1,IF(MIN(AA48,AB48,AC48,AD48)=MAX(AA48,AB48,AC48,AD48),MIN(AA48,AB48,AC48,AD48),MIN(AA48,AB48,AC48,AD48)*MAX(AA48,AB48,AC48,AD48)))</f>
        <v>1</v>
      </c>
      <c r="AF48" s="314">
        <f t="shared" si="4"/>
        <v>0</v>
      </c>
      <c r="AG48" s="310" t="str">
        <f ca="1">IF(OR(ISBLANK('Worksheet 2b'!$D$13),ISBLANK($D48),ISBLANK($E48),ISERROR(VLOOKUP('Worksheet 2b'!$D$13,INDIRECT(VLOOKUP('Crash Summary Worksheet'!$D48,'Crash Types &amp; Calculations'!$M$5:$N$9,2,FALSE)),VLOOKUP('Crash Summary Worksheet'!$E48,'Crash Types &amp; Calculations'!$D$5:$K$25,8,FALSE),FALSE))),"-",VLOOKUP('Worksheet 2b'!$D$13,INDIRECT(VLOOKUP('Crash Summary Worksheet'!$D48,'Crash Types &amp; Calculations'!$M$5:$N$9,2,FALSE)),VLOOKUP('Crash Summary Worksheet'!$E48,'Crash Types &amp; Calculations'!$D$5:$K$25,8,FALSE),FALSE))</f>
        <v>-</v>
      </c>
      <c r="AH48" s="311" t="str">
        <f ca="1">IF(OR(ISBLANK('Worksheet 2b'!$D$13),ISBLANK($D48),ISBLANK($E48)),"-",VLOOKUP('Worksheet 2b'!$D$13,INDIRECT(VLOOKUP('Crash Summary Worksheet'!$D48,'Crash Types &amp; Calculations'!$M$5:$N$9,2,FALSE)),MATCH("All",'CMFs Fatal'!$A$1:$T$1,0),FALSE))</f>
        <v>-</v>
      </c>
      <c r="AI48" s="311" t="str">
        <f ca="1">IF(OR(ISBLANK('Worksheet 2b'!$D$13),ISBLANK($D48),ISBLANK($E48),$H48="N",ISBLANK($H48)),"-",VLOOKUP('Worksheet 2b'!$D$13,INDIRECT(VLOOKUP('Crash Summary Worksheet'!$D48,'Crash Types &amp; Calculations'!$M$5:$N$9,2,FALSE)),VLOOKUP("Wet Pavement",'Crash Types &amp; Calculations'!$D$5:$K$25,8,FALSE),FALSE))</f>
        <v>-</v>
      </c>
      <c r="AJ48" s="312" t="str">
        <f ca="1">IF(OR(ISBLANK('Worksheet 2b'!$D$13),ISBLANK($D48),ISBLANK($E48),$G48="N",ISBLANK($G48)),"-",VLOOKUP('Worksheet 2b'!$D$13,INDIRECT(VLOOKUP('Crash Summary Worksheet'!$D48,'Crash Types &amp; Calculations'!$M$5:$N$9,2,FALSE)),VLOOKUP("Night",'Crash Types &amp; Calculations'!$D$5:$K$25,8,FALSE),FALSE))</f>
        <v>-</v>
      </c>
      <c r="AK48" s="309">
        <f>IF(ISBLANK('Worksheet 2b'!$D$13),1,IF(MIN(AG48,AH48,AI48,AJ48)=MAX(AG48,AH48,AI48,AJ48),MIN(AG48,AH48,AI48,AJ48),MIN(AG48,AH48,AI48,AJ48)*MAX(AG48,AH48,AI48,AJ48)))</f>
        <v>1</v>
      </c>
      <c r="AL48" s="314">
        <f t="shared" si="5"/>
        <v>0</v>
      </c>
      <c r="AM48" s="310" t="str">
        <f ca="1">IF(OR(ISBLANK('Worksheet 2b'!$D$27),ISBLANK($D48),ISBLANK($E48),ISERROR(VLOOKUP('Worksheet 2b'!$D$27,INDIRECT(VLOOKUP('Crash Summary Worksheet'!$D48,'Crash Types &amp; Calculations'!$M$5:$N$9,2,FALSE)),VLOOKUP('Crash Summary Worksheet'!$E48,'Crash Types &amp; Calculations'!$D$5:$K$25,8,FALSE),FALSE))),"-",VLOOKUP('Worksheet 2b'!$D$27,INDIRECT(VLOOKUP('Crash Summary Worksheet'!$D48,'Crash Types &amp; Calculations'!$M$5:$N$9,2,FALSE)),VLOOKUP('Crash Summary Worksheet'!$E48,'Crash Types &amp; Calculations'!$D$5:$K$25,8,FALSE),FALSE))</f>
        <v>-</v>
      </c>
      <c r="AN48" s="311" t="str">
        <f ca="1">IF(OR(ISBLANK('Worksheet 2b'!$D$27),ISBLANK($D48),ISBLANK($E48)),"-",VLOOKUP('Worksheet 2b'!$D$27,INDIRECT(VLOOKUP('Crash Summary Worksheet'!$D48,'Crash Types &amp; Calculations'!$M$5:$N$9,2,FALSE)),MATCH("All",'CMFs Fatal'!$A$1:$T$1,0),FALSE))</f>
        <v>-</v>
      </c>
      <c r="AO48" s="311" t="str">
        <f ca="1">IF(OR(ISBLANK('Worksheet 2b'!$D$27),ISBLANK($D48),ISBLANK($E48),$H48="N",ISBLANK($H48)),"-",VLOOKUP('Worksheet 2b'!$D$27,INDIRECT(VLOOKUP('Crash Summary Worksheet'!$D48,'Crash Types &amp; Calculations'!$M$5:$N$9,2,FALSE)),VLOOKUP("Wet Pavement",'Crash Types &amp; Calculations'!$D$5:$K$25,8,FALSE),FALSE))</f>
        <v>-</v>
      </c>
      <c r="AP48" s="312" t="str">
        <f ca="1">IF(OR(ISBLANK('Worksheet 2b'!$D$27),ISBLANK($D48),ISBLANK($E48),$G48="N",ISBLANK($G48)),"-",VLOOKUP('Worksheet 2b'!$D$27,INDIRECT(VLOOKUP('Crash Summary Worksheet'!$D48,'Crash Types &amp; Calculations'!$M$5:$N$9,2,FALSE)),VLOOKUP("Night",'Crash Types &amp; Calculations'!$D$5:$K$25,8,FALSE),FALSE))</f>
        <v>-</v>
      </c>
      <c r="AQ48" s="309">
        <f>IF(ISBLANK('Worksheet 2b'!$D$27),1,IF(MIN(AM48,AN48,AO48,AP48)=MAX(AM48,AN48,AO48,AP48),MIN(AM48,AN48,AO48,AP48),MIN(AM48,AN48,AO48,AP48)*MAX(AM48,AN48,AO48,AP48)))</f>
        <v>1</v>
      </c>
      <c r="AR48" s="314">
        <f t="shared" si="6"/>
        <v>0</v>
      </c>
      <c r="AS48" s="310" t="str">
        <f ca="1">IF(OR(ISBLANK('Worksheet 2b'!$D$41),ISBLANK($D48),ISBLANK($E48),ISERROR(VLOOKUP('Worksheet 2b'!$D$41,INDIRECT(VLOOKUP('Crash Summary Worksheet'!$D48,'Crash Types &amp; Calculations'!$M$5:$N$9,2,FALSE)),VLOOKUP('Crash Summary Worksheet'!$E48,'Crash Types &amp; Calculations'!$D$5:$K$25,8,FALSE),FALSE))),"-",VLOOKUP('Worksheet 2b'!$D$41,INDIRECT(VLOOKUP('Crash Summary Worksheet'!$D48,'Crash Types &amp; Calculations'!$M$5:$N$9,2,FALSE)),VLOOKUP('Crash Summary Worksheet'!$E48,'Crash Types &amp; Calculations'!$D$5:$K$25,8,FALSE),FALSE))</f>
        <v>-</v>
      </c>
      <c r="AT48" s="311" t="str">
        <f ca="1">IF(OR(ISBLANK('Worksheet 2b'!$D$41),ISBLANK($D48),ISBLANK($E48)),"-",VLOOKUP('Worksheet 2b'!$D$41,INDIRECT(VLOOKUP('Crash Summary Worksheet'!$D48,'Crash Types &amp; Calculations'!$M$5:$N$9,2,FALSE)),MATCH("All",'CMFs Fatal'!$A$1:$T$1,0),FALSE))</f>
        <v>-</v>
      </c>
      <c r="AU48" s="311" t="str">
        <f ca="1">IF(OR(ISBLANK('Worksheet 2b'!$D$41),ISBLANK($D48),ISBLANK($E48),$H48="N",ISBLANK($H48)),"-",VLOOKUP('Worksheet 2b'!$D$41,INDIRECT(VLOOKUP('Crash Summary Worksheet'!$D48,'Crash Types &amp; Calculations'!$M$5:$N$9,2,FALSE)),VLOOKUP("Wet Pavement",'Crash Types &amp; Calculations'!$D$5:$K$25,8,FALSE),FALSE))</f>
        <v>-</v>
      </c>
      <c r="AV48" s="313" t="str">
        <f ca="1">IF(OR(ISBLANK('Worksheet 2b'!$D$41),ISBLANK($D48),ISBLANK($E48),$G48="N",ISBLANK($G48)),"-",VLOOKUP('Worksheet 2b'!$D$41,INDIRECT(VLOOKUP('Crash Summary Worksheet'!$D48,'Crash Types &amp; Calculations'!$M$5:$N$9,2,FALSE)),VLOOKUP("Night",'Crash Types &amp; Calculations'!$D$5:$K$25,8,FALSE),FALSE))</f>
        <v>-</v>
      </c>
      <c r="AW48" s="309">
        <f>IF(ISBLANK('Worksheet 2b'!$D$41),1,IF(MIN(AS48,AT48,AU48,AV48)=MAX(AS48,AT48,AU48,AV48),MIN(AS48,AT48,AU48,AV48),MIN(AS48,AT48,AU48,AV48)*MAX(AS48,AT48,AU48,AV48)))</f>
        <v>1</v>
      </c>
      <c r="AX48" s="314">
        <f t="shared" si="7"/>
        <v>0</v>
      </c>
    </row>
    <row r="49" spans="1:51" ht="12.75" customHeight="1" x14ac:dyDescent="0.2">
      <c r="A49" s="684">
        <v>44</v>
      </c>
      <c r="B49" s="139"/>
      <c r="C49" s="140"/>
      <c r="D49" s="138"/>
      <c r="E49" s="138"/>
      <c r="F49" s="138"/>
      <c r="G49" s="139"/>
      <c r="H49" s="139"/>
      <c r="I49" s="139"/>
      <c r="J49" s="139"/>
      <c r="K49" s="138"/>
      <c r="L49" s="141"/>
      <c r="M49" s="315">
        <f t="shared" si="0"/>
        <v>0</v>
      </c>
      <c r="N49" s="316">
        <f t="shared" si="1"/>
        <v>1</v>
      </c>
      <c r="O49" s="310" t="str">
        <f ca="1">IF(OR(ISBLANK('Worksheet 2a'!$D$13),ISBLANK($D49),ISBLANK($E49),ISERROR(VLOOKUP('Worksheet 2a'!$D$13,INDIRECT(VLOOKUP('Crash Summary Worksheet'!$D49,'Crash Types &amp; Calculations'!$M$5:$N$9,2,FALSE)),VLOOKUP('Crash Summary Worksheet'!$E49,'Crash Types &amp; Calculations'!$D$5:$K$25,8,FALSE),FALSE))),"-",VLOOKUP('Worksheet 2a'!$D$13,INDIRECT(VLOOKUP('Crash Summary Worksheet'!$D49,'Crash Types &amp; Calculations'!$M$5:$N$9,2,FALSE)),VLOOKUP('Crash Summary Worksheet'!$E49,'Crash Types &amp; Calculations'!$D$5:$K$25,8,FALSE),FALSE))</f>
        <v>-</v>
      </c>
      <c r="P49" s="311" t="str">
        <f ca="1">IF(OR(ISBLANK('Worksheet 2a'!$D$13),ISBLANK($D49),ISBLANK($E49)),"-",VLOOKUP('Worksheet 2a'!$D$13,INDIRECT(VLOOKUP('Crash Summary Worksheet'!$D49,'Crash Types &amp; Calculations'!$M$5:$N$9,2,FALSE)),MATCH("All",'CMFs Fatal'!$A$1:$T$1,0),FALSE))</f>
        <v>-</v>
      </c>
      <c r="Q49" s="311" t="str">
        <f ca="1">IF(OR(ISBLANK('Worksheet 2a'!$D$13),ISBLANK($D49),ISBLANK($E49),$H49="N",ISBLANK($H49)),"-",VLOOKUP('Worksheet 2a'!$D$13,INDIRECT(VLOOKUP('Crash Summary Worksheet'!$D49,'Crash Types &amp; Calculations'!$M$5:$N$9,2,FALSE)),VLOOKUP("Wet Pavement",'Crash Types &amp; Calculations'!$D$5:$K$25,8,FALSE),FALSE))</f>
        <v>-</v>
      </c>
      <c r="R49" s="312" t="str">
        <f ca="1">IF(OR(ISBLANK('Worksheet 2a'!$D$13),ISBLANK($D49),ISBLANK($E49),$G49="N",ISBLANK($G49)),"-",VLOOKUP('Worksheet 2a'!$D$13,INDIRECT(VLOOKUP('Crash Summary Worksheet'!$D49,'Crash Types &amp; Calculations'!$M$5:$N$9,2,FALSE)),VLOOKUP("Night",'Crash Types &amp; Calculations'!$D$5:$K$25,8,FALSE),FALSE))</f>
        <v>-</v>
      </c>
      <c r="S49" s="309">
        <f>IF(ISBLANK('Worksheet 2a'!$D$13),1,IF(MIN(O49,P49,Q49,R49)=MAX(O49,P49,Q49,R49),MIN(O49,P49,Q49,R49),MIN(O49,P49,Q49,R49)*MAX(O49,P49,Q49,R49)))</f>
        <v>1</v>
      </c>
      <c r="T49" s="314">
        <f t="shared" si="2"/>
        <v>0</v>
      </c>
      <c r="U49" s="310" t="str">
        <f ca="1">IF(OR(ISBLANK('Worksheet 2a'!$D$27),ISBLANK($D49),ISBLANK($E49),ISERROR(VLOOKUP('Worksheet 2a'!$D$27,INDIRECT(VLOOKUP('Crash Summary Worksheet'!$D49,'Crash Types &amp; Calculations'!$M$5:$N$9,2,FALSE)),VLOOKUP('Crash Summary Worksheet'!$E49,'Crash Types &amp; Calculations'!$D$5:$K$25,8,FALSE),FALSE))),"-",VLOOKUP('Worksheet 2a'!$D$27,INDIRECT(VLOOKUP('Crash Summary Worksheet'!$D49,'Crash Types &amp; Calculations'!$M$5:$N$9,2,FALSE)),VLOOKUP('Crash Summary Worksheet'!$E49,'Crash Types &amp; Calculations'!$D$5:$K$25,8,FALSE),FALSE))</f>
        <v>-</v>
      </c>
      <c r="V49" s="311" t="str">
        <f ca="1">IF(OR(ISBLANK('Worksheet 2a'!$D$27),ISBLANK($D49),ISBLANK($E49)),"-",VLOOKUP('Worksheet 2a'!$D$27,INDIRECT(VLOOKUP('Crash Summary Worksheet'!$D49,'Crash Types &amp; Calculations'!$M$5:$N$9,2,FALSE)),MATCH("All",'CMFs Fatal'!$A$1:$T$1,0),FALSE))</f>
        <v>-</v>
      </c>
      <c r="W49" s="311" t="str">
        <f ca="1">IF(OR(ISBLANK('Worksheet 2a'!$D$27),ISBLANK($D49),ISBLANK($E49),$H49="N",ISBLANK($H49)),"-",VLOOKUP('Worksheet 2a'!$D$27,INDIRECT(VLOOKUP('Crash Summary Worksheet'!$D49,'Crash Types &amp; Calculations'!$M$5:$N$9,2,FALSE)),VLOOKUP("Wet Pavement",'Crash Types &amp; Calculations'!$D$5:$K$25,8,FALSE),FALSE))</f>
        <v>-</v>
      </c>
      <c r="X49" s="312" t="str">
        <f ca="1">IF(OR(ISBLANK('Worksheet 2a'!$D$27),ISBLANK($D49),ISBLANK($E49),$G49="N",ISBLANK($G49)),"-",VLOOKUP('Worksheet 2a'!$D$27,INDIRECT(VLOOKUP('Crash Summary Worksheet'!$D49,'Crash Types &amp; Calculations'!$M$5:$N$9,2,FALSE)),VLOOKUP("Night",'Crash Types &amp; Calculations'!$D$5:$K$25,8,FALSE),FALSE))</f>
        <v>-</v>
      </c>
      <c r="Y49" s="309">
        <f>IF(ISBLANK('Worksheet 2a'!$D$27),1,IF(MIN(U49,V49,W49,X49)=MAX(U49,V49,W49,X49),MIN(U49,V49,W49,X49),MIN(U49,V49,W49,X49)*MAX(U49,V49,W49,X49)))</f>
        <v>1</v>
      </c>
      <c r="Z49" s="314">
        <f t="shared" si="3"/>
        <v>0</v>
      </c>
      <c r="AA49" s="310" t="str">
        <f ca="1">IF(OR(ISBLANK('Worksheet 2a'!$D$41),ISBLANK($D49),ISBLANK($E49),ISERROR(VLOOKUP('Worksheet 2a'!$D$41,INDIRECT(VLOOKUP('Crash Summary Worksheet'!$D49,'Crash Types &amp; Calculations'!$M$5:$N$9,2,FALSE)),VLOOKUP('Crash Summary Worksheet'!$E49,'Crash Types &amp; Calculations'!$D$5:$K$25,8,FALSE),FALSE))),"-",VLOOKUP('Worksheet 2a'!$D$41,INDIRECT(VLOOKUP('Crash Summary Worksheet'!$D49,'Crash Types &amp; Calculations'!$M$5:$N$9,2,FALSE)),VLOOKUP('Crash Summary Worksheet'!$E49,'Crash Types &amp; Calculations'!$D$5:$K$25,8,FALSE),FALSE))</f>
        <v>-</v>
      </c>
      <c r="AB49" s="311" t="str">
        <f ca="1">IF(OR(ISBLANK('Worksheet 2a'!$D$41),ISBLANK($D49),ISBLANK($E49)),"-",VLOOKUP('Worksheet 2a'!$D$41,INDIRECT(VLOOKUP('Crash Summary Worksheet'!$D49,'Crash Types &amp; Calculations'!$M$5:$N$9,2,FALSE)),MATCH("All",'CMFs Fatal'!$A$1:$T$1,0),FALSE))</f>
        <v>-</v>
      </c>
      <c r="AC49" s="311" t="str">
        <f ca="1">IF(OR(ISBLANK('Worksheet 2a'!$D$41),ISBLANK($D49),ISBLANK($E49),$H49="N",ISBLANK($H49)),"-",VLOOKUP('Worksheet 2a'!$D$41,INDIRECT(VLOOKUP('Crash Summary Worksheet'!$D49,'Crash Types &amp; Calculations'!$M$5:$N$9,2,FALSE)),VLOOKUP("Wet Pavement",'Crash Types &amp; Calculations'!$D$5:$K$25,8,FALSE),FALSE))</f>
        <v>-</v>
      </c>
      <c r="AD49" s="313" t="str">
        <f ca="1">IF(OR(ISBLANK('Worksheet 2a'!$D$41),ISBLANK($D49),ISBLANK($E49),$G49="N",ISBLANK($G49)),"-",VLOOKUP('Worksheet 2a'!$D$41,INDIRECT(VLOOKUP('Crash Summary Worksheet'!$D49,'Crash Types &amp; Calculations'!$M$5:$N$9,2,FALSE)),VLOOKUP("Night",'Crash Types &amp; Calculations'!$D$5:$K$25,8,FALSE),FALSE))</f>
        <v>-</v>
      </c>
      <c r="AE49" s="309">
        <f>IF(ISBLANK('Worksheet 2a'!$D$41),1,IF(MIN(AA49,AB49,AC49,AD49)=MAX(AA49,AB49,AC49,AD49),MIN(AA49,AB49,AC49,AD49),MIN(AA49,AB49,AC49,AD49)*MAX(AA49,AB49,AC49,AD49)))</f>
        <v>1</v>
      </c>
      <c r="AF49" s="314">
        <f t="shared" si="4"/>
        <v>0</v>
      </c>
      <c r="AG49" s="310" t="str">
        <f ca="1">IF(OR(ISBLANK('Worksheet 2b'!$D$13),ISBLANK($D49),ISBLANK($E49),ISERROR(VLOOKUP('Worksheet 2b'!$D$13,INDIRECT(VLOOKUP('Crash Summary Worksheet'!$D49,'Crash Types &amp; Calculations'!$M$5:$N$9,2,FALSE)),VLOOKUP('Crash Summary Worksheet'!$E49,'Crash Types &amp; Calculations'!$D$5:$K$25,8,FALSE),FALSE))),"-",VLOOKUP('Worksheet 2b'!$D$13,INDIRECT(VLOOKUP('Crash Summary Worksheet'!$D49,'Crash Types &amp; Calculations'!$M$5:$N$9,2,FALSE)),VLOOKUP('Crash Summary Worksheet'!$E49,'Crash Types &amp; Calculations'!$D$5:$K$25,8,FALSE),FALSE))</f>
        <v>-</v>
      </c>
      <c r="AH49" s="311" t="str">
        <f ca="1">IF(OR(ISBLANK('Worksheet 2b'!$D$13),ISBLANK($D49),ISBLANK($E49)),"-",VLOOKUP('Worksheet 2b'!$D$13,INDIRECT(VLOOKUP('Crash Summary Worksheet'!$D49,'Crash Types &amp; Calculations'!$M$5:$N$9,2,FALSE)),MATCH("All",'CMFs Fatal'!$A$1:$T$1,0),FALSE))</f>
        <v>-</v>
      </c>
      <c r="AI49" s="311" t="str">
        <f ca="1">IF(OR(ISBLANK('Worksheet 2b'!$D$13),ISBLANK($D49),ISBLANK($E49),$H49="N",ISBLANK($H49)),"-",VLOOKUP('Worksheet 2b'!$D$13,INDIRECT(VLOOKUP('Crash Summary Worksheet'!$D49,'Crash Types &amp; Calculations'!$M$5:$N$9,2,FALSE)),VLOOKUP("Wet Pavement",'Crash Types &amp; Calculations'!$D$5:$K$25,8,FALSE),FALSE))</f>
        <v>-</v>
      </c>
      <c r="AJ49" s="312" t="str">
        <f ca="1">IF(OR(ISBLANK('Worksheet 2b'!$D$13),ISBLANK($D49),ISBLANK($E49),$G49="N",ISBLANK($G49)),"-",VLOOKUP('Worksheet 2b'!$D$13,INDIRECT(VLOOKUP('Crash Summary Worksheet'!$D49,'Crash Types &amp; Calculations'!$M$5:$N$9,2,FALSE)),VLOOKUP("Night",'Crash Types &amp; Calculations'!$D$5:$K$25,8,FALSE),FALSE))</f>
        <v>-</v>
      </c>
      <c r="AK49" s="309">
        <f>IF(ISBLANK('Worksheet 2b'!$D$13),1,IF(MIN(AG49,AH49,AI49,AJ49)=MAX(AG49,AH49,AI49,AJ49),MIN(AG49,AH49,AI49,AJ49),MIN(AG49,AH49,AI49,AJ49)*MAX(AG49,AH49,AI49,AJ49)))</f>
        <v>1</v>
      </c>
      <c r="AL49" s="314">
        <f t="shared" si="5"/>
        <v>0</v>
      </c>
      <c r="AM49" s="310" t="str">
        <f ca="1">IF(OR(ISBLANK('Worksheet 2b'!$D$27),ISBLANK($D49),ISBLANK($E49),ISERROR(VLOOKUP('Worksheet 2b'!$D$27,INDIRECT(VLOOKUP('Crash Summary Worksheet'!$D49,'Crash Types &amp; Calculations'!$M$5:$N$9,2,FALSE)),VLOOKUP('Crash Summary Worksheet'!$E49,'Crash Types &amp; Calculations'!$D$5:$K$25,8,FALSE),FALSE))),"-",VLOOKUP('Worksheet 2b'!$D$27,INDIRECT(VLOOKUP('Crash Summary Worksheet'!$D49,'Crash Types &amp; Calculations'!$M$5:$N$9,2,FALSE)),VLOOKUP('Crash Summary Worksheet'!$E49,'Crash Types &amp; Calculations'!$D$5:$K$25,8,FALSE),FALSE))</f>
        <v>-</v>
      </c>
      <c r="AN49" s="311" t="str">
        <f ca="1">IF(OR(ISBLANK('Worksheet 2b'!$D$27),ISBLANK($D49),ISBLANK($E49)),"-",VLOOKUP('Worksheet 2b'!$D$27,INDIRECT(VLOOKUP('Crash Summary Worksheet'!$D49,'Crash Types &amp; Calculations'!$M$5:$N$9,2,FALSE)),MATCH("All",'CMFs Fatal'!$A$1:$T$1,0),FALSE))</f>
        <v>-</v>
      </c>
      <c r="AO49" s="311" t="str">
        <f ca="1">IF(OR(ISBLANK('Worksheet 2b'!$D$27),ISBLANK($D49),ISBLANK($E49),$H49="N",ISBLANK($H49)),"-",VLOOKUP('Worksheet 2b'!$D$27,INDIRECT(VLOOKUP('Crash Summary Worksheet'!$D49,'Crash Types &amp; Calculations'!$M$5:$N$9,2,FALSE)),VLOOKUP("Wet Pavement",'Crash Types &amp; Calculations'!$D$5:$K$25,8,FALSE),FALSE))</f>
        <v>-</v>
      </c>
      <c r="AP49" s="312" t="str">
        <f ca="1">IF(OR(ISBLANK('Worksheet 2b'!$D$27),ISBLANK($D49),ISBLANK($E49),$G49="N",ISBLANK($G49)),"-",VLOOKUP('Worksheet 2b'!$D$27,INDIRECT(VLOOKUP('Crash Summary Worksheet'!$D49,'Crash Types &amp; Calculations'!$M$5:$N$9,2,FALSE)),VLOOKUP("Night",'Crash Types &amp; Calculations'!$D$5:$K$25,8,FALSE),FALSE))</f>
        <v>-</v>
      </c>
      <c r="AQ49" s="309">
        <f>IF(ISBLANK('Worksheet 2b'!$D$27),1,IF(MIN(AM49,AN49,AO49,AP49)=MAX(AM49,AN49,AO49,AP49),MIN(AM49,AN49,AO49,AP49),MIN(AM49,AN49,AO49,AP49)*MAX(AM49,AN49,AO49,AP49)))</f>
        <v>1</v>
      </c>
      <c r="AR49" s="314">
        <f t="shared" si="6"/>
        <v>0</v>
      </c>
      <c r="AS49" s="310" t="str">
        <f ca="1">IF(OR(ISBLANK('Worksheet 2b'!$D$41),ISBLANK($D49),ISBLANK($E49),ISERROR(VLOOKUP('Worksheet 2b'!$D$41,INDIRECT(VLOOKUP('Crash Summary Worksheet'!$D49,'Crash Types &amp; Calculations'!$M$5:$N$9,2,FALSE)),VLOOKUP('Crash Summary Worksheet'!$E49,'Crash Types &amp; Calculations'!$D$5:$K$25,8,FALSE),FALSE))),"-",VLOOKUP('Worksheet 2b'!$D$41,INDIRECT(VLOOKUP('Crash Summary Worksheet'!$D49,'Crash Types &amp; Calculations'!$M$5:$N$9,2,FALSE)),VLOOKUP('Crash Summary Worksheet'!$E49,'Crash Types &amp; Calculations'!$D$5:$K$25,8,FALSE),FALSE))</f>
        <v>-</v>
      </c>
      <c r="AT49" s="311" t="str">
        <f ca="1">IF(OR(ISBLANK('Worksheet 2b'!$D$41),ISBLANK($D49),ISBLANK($E49)),"-",VLOOKUP('Worksheet 2b'!$D$41,INDIRECT(VLOOKUP('Crash Summary Worksheet'!$D49,'Crash Types &amp; Calculations'!$M$5:$N$9,2,FALSE)),MATCH("All",'CMFs Fatal'!$A$1:$T$1,0),FALSE))</f>
        <v>-</v>
      </c>
      <c r="AU49" s="311" t="str">
        <f ca="1">IF(OR(ISBLANK('Worksheet 2b'!$D$41),ISBLANK($D49),ISBLANK($E49),$H49="N",ISBLANK($H49)),"-",VLOOKUP('Worksheet 2b'!$D$41,INDIRECT(VLOOKUP('Crash Summary Worksheet'!$D49,'Crash Types &amp; Calculations'!$M$5:$N$9,2,FALSE)),VLOOKUP("Wet Pavement",'Crash Types &amp; Calculations'!$D$5:$K$25,8,FALSE),FALSE))</f>
        <v>-</v>
      </c>
      <c r="AV49" s="313" t="str">
        <f ca="1">IF(OR(ISBLANK('Worksheet 2b'!$D$41),ISBLANK($D49),ISBLANK($E49),$G49="N",ISBLANK($G49)),"-",VLOOKUP('Worksheet 2b'!$D$41,INDIRECT(VLOOKUP('Crash Summary Worksheet'!$D49,'Crash Types &amp; Calculations'!$M$5:$N$9,2,FALSE)),VLOOKUP("Night",'Crash Types &amp; Calculations'!$D$5:$K$25,8,FALSE),FALSE))</f>
        <v>-</v>
      </c>
      <c r="AW49" s="309">
        <f>IF(ISBLANK('Worksheet 2b'!$D$41),1,IF(MIN(AS49,AT49,AU49,AV49)=MAX(AS49,AT49,AU49,AV49),MIN(AS49,AT49,AU49,AV49),MIN(AS49,AT49,AU49,AV49)*MAX(AS49,AT49,AU49,AV49)))</f>
        <v>1</v>
      </c>
      <c r="AX49" s="314">
        <f t="shared" si="7"/>
        <v>0</v>
      </c>
    </row>
    <row r="50" spans="1:51" ht="12.75" customHeight="1" x14ac:dyDescent="0.2">
      <c r="A50" s="684">
        <v>45</v>
      </c>
      <c r="B50" s="139"/>
      <c r="C50" s="140"/>
      <c r="D50" s="138"/>
      <c r="E50" s="138"/>
      <c r="F50" s="138"/>
      <c r="G50" s="139"/>
      <c r="H50" s="139"/>
      <c r="I50" s="139"/>
      <c r="J50" s="139"/>
      <c r="K50" s="138"/>
      <c r="L50" s="141"/>
      <c r="M50" s="315">
        <f t="shared" si="0"/>
        <v>0</v>
      </c>
      <c r="N50" s="316">
        <f t="shared" si="1"/>
        <v>1</v>
      </c>
      <c r="O50" s="310" t="str">
        <f ca="1">IF(OR(ISBLANK('Worksheet 2a'!$D$13),ISBLANK($D50),ISBLANK($E50),ISERROR(VLOOKUP('Worksheet 2a'!$D$13,INDIRECT(VLOOKUP('Crash Summary Worksheet'!$D50,'Crash Types &amp; Calculations'!$M$5:$N$9,2,FALSE)),VLOOKUP('Crash Summary Worksheet'!$E50,'Crash Types &amp; Calculations'!$D$5:$K$25,8,FALSE),FALSE))),"-",VLOOKUP('Worksheet 2a'!$D$13,INDIRECT(VLOOKUP('Crash Summary Worksheet'!$D50,'Crash Types &amp; Calculations'!$M$5:$N$9,2,FALSE)),VLOOKUP('Crash Summary Worksheet'!$E50,'Crash Types &amp; Calculations'!$D$5:$K$25,8,FALSE),FALSE))</f>
        <v>-</v>
      </c>
      <c r="P50" s="311" t="str">
        <f ca="1">IF(OR(ISBLANK('Worksheet 2a'!$D$13),ISBLANK($D50),ISBLANK($E50)),"-",VLOOKUP('Worksheet 2a'!$D$13,INDIRECT(VLOOKUP('Crash Summary Worksheet'!$D50,'Crash Types &amp; Calculations'!$M$5:$N$9,2,FALSE)),MATCH("All",'CMFs Fatal'!$A$1:$T$1,0),FALSE))</f>
        <v>-</v>
      </c>
      <c r="Q50" s="311" t="str">
        <f ca="1">IF(OR(ISBLANK('Worksheet 2a'!$D$13),ISBLANK($D50),ISBLANK($E50),$H50="N",ISBLANK($H50)),"-",VLOOKUP('Worksheet 2a'!$D$13,INDIRECT(VLOOKUP('Crash Summary Worksheet'!$D50,'Crash Types &amp; Calculations'!$M$5:$N$9,2,FALSE)),VLOOKUP("Wet Pavement",'Crash Types &amp; Calculations'!$D$5:$K$25,8,FALSE),FALSE))</f>
        <v>-</v>
      </c>
      <c r="R50" s="312" t="str">
        <f ca="1">IF(OR(ISBLANK('Worksheet 2a'!$D$13),ISBLANK($D50),ISBLANK($E50),$G50="N",ISBLANK($G50)),"-",VLOOKUP('Worksheet 2a'!$D$13,INDIRECT(VLOOKUP('Crash Summary Worksheet'!$D50,'Crash Types &amp; Calculations'!$M$5:$N$9,2,FALSE)),VLOOKUP("Night",'Crash Types &amp; Calculations'!$D$5:$K$25,8,FALSE),FALSE))</f>
        <v>-</v>
      </c>
      <c r="S50" s="309">
        <f>IF(ISBLANK('Worksheet 2a'!$D$13),1,IF(MIN(O50,P50,Q50,R50)=MAX(O50,P50,Q50,R50),MIN(O50,P50,Q50,R50),MIN(O50,P50,Q50,R50)*MAX(O50,P50,Q50,R50)))</f>
        <v>1</v>
      </c>
      <c r="T50" s="314">
        <f t="shared" si="2"/>
        <v>0</v>
      </c>
      <c r="U50" s="310" t="str">
        <f ca="1">IF(OR(ISBLANK('Worksheet 2a'!$D$27),ISBLANK($D50),ISBLANK($E50),ISERROR(VLOOKUP('Worksheet 2a'!$D$27,INDIRECT(VLOOKUP('Crash Summary Worksheet'!$D50,'Crash Types &amp; Calculations'!$M$5:$N$9,2,FALSE)),VLOOKUP('Crash Summary Worksheet'!$E50,'Crash Types &amp; Calculations'!$D$5:$K$25,8,FALSE),FALSE))),"-",VLOOKUP('Worksheet 2a'!$D$27,INDIRECT(VLOOKUP('Crash Summary Worksheet'!$D50,'Crash Types &amp; Calculations'!$M$5:$N$9,2,FALSE)),VLOOKUP('Crash Summary Worksheet'!$E50,'Crash Types &amp; Calculations'!$D$5:$K$25,8,FALSE),FALSE))</f>
        <v>-</v>
      </c>
      <c r="V50" s="311" t="str">
        <f ca="1">IF(OR(ISBLANK('Worksheet 2a'!$D$27),ISBLANK($D50),ISBLANK($E50)),"-",VLOOKUP('Worksheet 2a'!$D$27,INDIRECT(VLOOKUP('Crash Summary Worksheet'!$D50,'Crash Types &amp; Calculations'!$M$5:$N$9,2,FALSE)),MATCH("All",'CMFs Fatal'!$A$1:$T$1,0),FALSE))</f>
        <v>-</v>
      </c>
      <c r="W50" s="311" t="str">
        <f ca="1">IF(OR(ISBLANK('Worksheet 2a'!$D$27),ISBLANK($D50),ISBLANK($E50),$H50="N",ISBLANK($H50)),"-",VLOOKUP('Worksheet 2a'!$D$27,INDIRECT(VLOOKUP('Crash Summary Worksheet'!$D50,'Crash Types &amp; Calculations'!$M$5:$N$9,2,FALSE)),VLOOKUP("Wet Pavement",'Crash Types &amp; Calculations'!$D$5:$K$25,8,FALSE),FALSE))</f>
        <v>-</v>
      </c>
      <c r="X50" s="312" t="str">
        <f ca="1">IF(OR(ISBLANK('Worksheet 2a'!$D$27),ISBLANK($D50),ISBLANK($E50),$G50="N",ISBLANK($G50)),"-",VLOOKUP('Worksheet 2a'!$D$27,INDIRECT(VLOOKUP('Crash Summary Worksheet'!$D50,'Crash Types &amp; Calculations'!$M$5:$N$9,2,FALSE)),VLOOKUP("Night",'Crash Types &amp; Calculations'!$D$5:$K$25,8,FALSE),FALSE))</f>
        <v>-</v>
      </c>
      <c r="Y50" s="309">
        <f>IF(ISBLANK('Worksheet 2a'!$D$27),1,IF(MIN(U50,V50,W50,X50)=MAX(U50,V50,W50,X50),MIN(U50,V50,W50,X50),MIN(U50,V50,W50,X50)*MAX(U50,V50,W50,X50)))</f>
        <v>1</v>
      </c>
      <c r="Z50" s="314">
        <f t="shared" si="3"/>
        <v>0</v>
      </c>
      <c r="AA50" s="310" t="str">
        <f ca="1">IF(OR(ISBLANK('Worksheet 2a'!$D$41),ISBLANK($D50),ISBLANK($E50),ISERROR(VLOOKUP('Worksheet 2a'!$D$41,INDIRECT(VLOOKUP('Crash Summary Worksheet'!$D50,'Crash Types &amp; Calculations'!$M$5:$N$9,2,FALSE)),VLOOKUP('Crash Summary Worksheet'!$E50,'Crash Types &amp; Calculations'!$D$5:$K$25,8,FALSE),FALSE))),"-",VLOOKUP('Worksheet 2a'!$D$41,INDIRECT(VLOOKUP('Crash Summary Worksheet'!$D50,'Crash Types &amp; Calculations'!$M$5:$N$9,2,FALSE)),VLOOKUP('Crash Summary Worksheet'!$E50,'Crash Types &amp; Calculations'!$D$5:$K$25,8,FALSE),FALSE))</f>
        <v>-</v>
      </c>
      <c r="AB50" s="311" t="str">
        <f ca="1">IF(OR(ISBLANK('Worksheet 2a'!$D$41),ISBLANK($D50),ISBLANK($E50)),"-",VLOOKUP('Worksheet 2a'!$D$41,INDIRECT(VLOOKUP('Crash Summary Worksheet'!$D50,'Crash Types &amp; Calculations'!$M$5:$N$9,2,FALSE)),MATCH("All",'CMFs Fatal'!$A$1:$T$1,0),FALSE))</f>
        <v>-</v>
      </c>
      <c r="AC50" s="311" t="str">
        <f ca="1">IF(OR(ISBLANK('Worksheet 2a'!$D$41),ISBLANK($D50),ISBLANK($E50),$H50="N",ISBLANK($H50)),"-",VLOOKUP('Worksheet 2a'!$D$41,INDIRECT(VLOOKUP('Crash Summary Worksheet'!$D50,'Crash Types &amp; Calculations'!$M$5:$N$9,2,FALSE)),VLOOKUP("Wet Pavement",'Crash Types &amp; Calculations'!$D$5:$K$25,8,FALSE),FALSE))</f>
        <v>-</v>
      </c>
      <c r="AD50" s="313" t="str">
        <f ca="1">IF(OR(ISBLANK('Worksheet 2a'!$D$41),ISBLANK($D50),ISBLANK($E50),$G50="N",ISBLANK($G50)),"-",VLOOKUP('Worksheet 2a'!$D$41,INDIRECT(VLOOKUP('Crash Summary Worksheet'!$D50,'Crash Types &amp; Calculations'!$M$5:$N$9,2,FALSE)),VLOOKUP("Night",'Crash Types &amp; Calculations'!$D$5:$K$25,8,FALSE),FALSE))</f>
        <v>-</v>
      </c>
      <c r="AE50" s="309">
        <f>IF(ISBLANK('Worksheet 2a'!$D$41),1,IF(MIN(AA50,AB50,AC50,AD50)=MAX(AA50,AB50,AC50,AD50),MIN(AA50,AB50,AC50,AD50),MIN(AA50,AB50,AC50,AD50)*MAX(AA50,AB50,AC50,AD50)))</f>
        <v>1</v>
      </c>
      <c r="AF50" s="314">
        <f t="shared" si="4"/>
        <v>0</v>
      </c>
      <c r="AG50" s="310" t="str">
        <f ca="1">IF(OR(ISBLANK('Worksheet 2b'!$D$13),ISBLANK($D50),ISBLANK($E50),ISERROR(VLOOKUP('Worksheet 2b'!$D$13,INDIRECT(VLOOKUP('Crash Summary Worksheet'!$D50,'Crash Types &amp; Calculations'!$M$5:$N$9,2,FALSE)),VLOOKUP('Crash Summary Worksheet'!$E50,'Crash Types &amp; Calculations'!$D$5:$K$25,8,FALSE),FALSE))),"-",VLOOKUP('Worksheet 2b'!$D$13,INDIRECT(VLOOKUP('Crash Summary Worksheet'!$D50,'Crash Types &amp; Calculations'!$M$5:$N$9,2,FALSE)),VLOOKUP('Crash Summary Worksheet'!$E50,'Crash Types &amp; Calculations'!$D$5:$K$25,8,FALSE),FALSE))</f>
        <v>-</v>
      </c>
      <c r="AH50" s="311" t="str">
        <f ca="1">IF(OR(ISBLANK('Worksheet 2b'!$D$13),ISBLANK($D50),ISBLANK($E50)),"-",VLOOKUP('Worksheet 2b'!$D$13,INDIRECT(VLOOKUP('Crash Summary Worksheet'!$D50,'Crash Types &amp; Calculations'!$M$5:$N$9,2,FALSE)),MATCH("All",'CMFs Fatal'!$A$1:$T$1,0),FALSE))</f>
        <v>-</v>
      </c>
      <c r="AI50" s="311" t="str">
        <f ca="1">IF(OR(ISBLANK('Worksheet 2b'!$D$13),ISBLANK($D50),ISBLANK($E50),$H50="N",ISBLANK($H50)),"-",VLOOKUP('Worksheet 2b'!$D$13,INDIRECT(VLOOKUP('Crash Summary Worksheet'!$D50,'Crash Types &amp; Calculations'!$M$5:$N$9,2,FALSE)),VLOOKUP("Wet Pavement",'Crash Types &amp; Calculations'!$D$5:$K$25,8,FALSE),FALSE))</f>
        <v>-</v>
      </c>
      <c r="AJ50" s="312" t="str">
        <f ca="1">IF(OR(ISBLANK('Worksheet 2b'!$D$13),ISBLANK($D50),ISBLANK($E50),$G50="N",ISBLANK($G50)),"-",VLOOKUP('Worksheet 2b'!$D$13,INDIRECT(VLOOKUP('Crash Summary Worksheet'!$D50,'Crash Types &amp; Calculations'!$M$5:$N$9,2,FALSE)),VLOOKUP("Night",'Crash Types &amp; Calculations'!$D$5:$K$25,8,FALSE),FALSE))</f>
        <v>-</v>
      </c>
      <c r="AK50" s="309">
        <f>IF(ISBLANK('Worksheet 2b'!$D$13),1,IF(MIN(AG50,AH50,AI50,AJ50)=MAX(AG50,AH50,AI50,AJ50),MIN(AG50,AH50,AI50,AJ50),MIN(AG50,AH50,AI50,AJ50)*MAX(AG50,AH50,AI50,AJ50)))</f>
        <v>1</v>
      </c>
      <c r="AL50" s="314">
        <f t="shared" si="5"/>
        <v>0</v>
      </c>
      <c r="AM50" s="310" t="str">
        <f ca="1">IF(OR(ISBLANK('Worksheet 2b'!$D$27),ISBLANK($D50),ISBLANK($E50),ISERROR(VLOOKUP('Worksheet 2b'!$D$27,INDIRECT(VLOOKUP('Crash Summary Worksheet'!$D50,'Crash Types &amp; Calculations'!$M$5:$N$9,2,FALSE)),VLOOKUP('Crash Summary Worksheet'!$E50,'Crash Types &amp; Calculations'!$D$5:$K$25,8,FALSE),FALSE))),"-",VLOOKUP('Worksheet 2b'!$D$27,INDIRECT(VLOOKUP('Crash Summary Worksheet'!$D50,'Crash Types &amp; Calculations'!$M$5:$N$9,2,FALSE)),VLOOKUP('Crash Summary Worksheet'!$E50,'Crash Types &amp; Calculations'!$D$5:$K$25,8,FALSE),FALSE))</f>
        <v>-</v>
      </c>
      <c r="AN50" s="311" t="str">
        <f ca="1">IF(OR(ISBLANK('Worksheet 2b'!$D$27),ISBLANK($D50),ISBLANK($E50)),"-",VLOOKUP('Worksheet 2b'!$D$27,INDIRECT(VLOOKUP('Crash Summary Worksheet'!$D50,'Crash Types &amp; Calculations'!$M$5:$N$9,2,FALSE)),MATCH("All",'CMFs Fatal'!$A$1:$T$1,0),FALSE))</f>
        <v>-</v>
      </c>
      <c r="AO50" s="311" t="str">
        <f ca="1">IF(OR(ISBLANK('Worksheet 2b'!$D$27),ISBLANK($D50),ISBLANK($E50),$H50="N",ISBLANK($H50)),"-",VLOOKUP('Worksheet 2b'!$D$27,INDIRECT(VLOOKUP('Crash Summary Worksheet'!$D50,'Crash Types &amp; Calculations'!$M$5:$N$9,2,FALSE)),VLOOKUP("Wet Pavement",'Crash Types &amp; Calculations'!$D$5:$K$25,8,FALSE),FALSE))</f>
        <v>-</v>
      </c>
      <c r="AP50" s="312" t="str">
        <f ca="1">IF(OR(ISBLANK('Worksheet 2b'!$D$27),ISBLANK($D50),ISBLANK($E50),$G50="N",ISBLANK($G50)),"-",VLOOKUP('Worksheet 2b'!$D$27,INDIRECT(VLOOKUP('Crash Summary Worksheet'!$D50,'Crash Types &amp; Calculations'!$M$5:$N$9,2,FALSE)),VLOOKUP("Night",'Crash Types &amp; Calculations'!$D$5:$K$25,8,FALSE),FALSE))</f>
        <v>-</v>
      </c>
      <c r="AQ50" s="309">
        <f>IF(ISBLANK('Worksheet 2b'!$D$27),1,IF(MIN(AM50,AN50,AO50,AP50)=MAX(AM50,AN50,AO50,AP50),MIN(AM50,AN50,AO50,AP50),MIN(AM50,AN50,AO50,AP50)*MAX(AM50,AN50,AO50,AP50)))</f>
        <v>1</v>
      </c>
      <c r="AR50" s="314">
        <f t="shared" si="6"/>
        <v>0</v>
      </c>
      <c r="AS50" s="310" t="str">
        <f ca="1">IF(OR(ISBLANK('Worksheet 2b'!$D$41),ISBLANK($D50),ISBLANK($E50),ISERROR(VLOOKUP('Worksheet 2b'!$D$41,INDIRECT(VLOOKUP('Crash Summary Worksheet'!$D50,'Crash Types &amp; Calculations'!$M$5:$N$9,2,FALSE)),VLOOKUP('Crash Summary Worksheet'!$E50,'Crash Types &amp; Calculations'!$D$5:$K$25,8,FALSE),FALSE))),"-",VLOOKUP('Worksheet 2b'!$D$41,INDIRECT(VLOOKUP('Crash Summary Worksheet'!$D50,'Crash Types &amp; Calculations'!$M$5:$N$9,2,FALSE)),VLOOKUP('Crash Summary Worksheet'!$E50,'Crash Types &amp; Calculations'!$D$5:$K$25,8,FALSE),FALSE))</f>
        <v>-</v>
      </c>
      <c r="AT50" s="311" t="str">
        <f ca="1">IF(OR(ISBLANK('Worksheet 2b'!$D$41),ISBLANK($D50),ISBLANK($E50)),"-",VLOOKUP('Worksheet 2b'!$D$41,INDIRECT(VLOOKUP('Crash Summary Worksheet'!$D50,'Crash Types &amp; Calculations'!$M$5:$N$9,2,FALSE)),MATCH("All",'CMFs Fatal'!$A$1:$T$1,0),FALSE))</f>
        <v>-</v>
      </c>
      <c r="AU50" s="311" t="str">
        <f ca="1">IF(OR(ISBLANK('Worksheet 2b'!$D$41),ISBLANK($D50),ISBLANK($E50),$H50="N",ISBLANK($H50)),"-",VLOOKUP('Worksheet 2b'!$D$41,INDIRECT(VLOOKUP('Crash Summary Worksheet'!$D50,'Crash Types &amp; Calculations'!$M$5:$N$9,2,FALSE)),VLOOKUP("Wet Pavement",'Crash Types &amp; Calculations'!$D$5:$K$25,8,FALSE),FALSE))</f>
        <v>-</v>
      </c>
      <c r="AV50" s="313" t="str">
        <f ca="1">IF(OR(ISBLANK('Worksheet 2b'!$D$41),ISBLANK($D50),ISBLANK($E50),$G50="N",ISBLANK($G50)),"-",VLOOKUP('Worksheet 2b'!$D$41,INDIRECT(VLOOKUP('Crash Summary Worksheet'!$D50,'Crash Types &amp; Calculations'!$M$5:$N$9,2,FALSE)),VLOOKUP("Night",'Crash Types &amp; Calculations'!$D$5:$K$25,8,FALSE),FALSE))</f>
        <v>-</v>
      </c>
      <c r="AW50" s="309">
        <f>IF(ISBLANK('Worksheet 2b'!$D$41),1,IF(MIN(AS50,AT50,AU50,AV50)=MAX(AS50,AT50,AU50,AV50),MIN(AS50,AT50,AU50,AV50),MIN(AS50,AT50,AU50,AV50)*MAX(AS50,AT50,AU50,AV50)))</f>
        <v>1</v>
      </c>
      <c r="AX50" s="314">
        <f t="shared" si="7"/>
        <v>0</v>
      </c>
    </row>
    <row r="51" spans="1:51" ht="12.75" customHeight="1" x14ac:dyDescent="0.2">
      <c r="A51" s="684">
        <v>46</v>
      </c>
      <c r="B51" s="139"/>
      <c r="C51" s="140"/>
      <c r="D51" s="138"/>
      <c r="E51" s="138"/>
      <c r="F51" s="138"/>
      <c r="G51" s="139"/>
      <c r="H51" s="139"/>
      <c r="I51" s="139"/>
      <c r="J51" s="139"/>
      <c r="K51" s="138"/>
      <c r="L51" s="141"/>
      <c r="M51" s="315">
        <f t="shared" si="0"/>
        <v>0</v>
      </c>
      <c r="N51" s="316">
        <f t="shared" si="1"/>
        <v>1</v>
      </c>
      <c r="O51" s="310" t="str">
        <f ca="1">IF(OR(ISBLANK('Worksheet 2a'!$D$13),ISBLANK($D51),ISBLANK($E51),ISERROR(VLOOKUP('Worksheet 2a'!$D$13,INDIRECT(VLOOKUP('Crash Summary Worksheet'!$D51,'Crash Types &amp; Calculations'!$M$5:$N$9,2,FALSE)),VLOOKUP('Crash Summary Worksheet'!$E51,'Crash Types &amp; Calculations'!$D$5:$K$25,8,FALSE),FALSE))),"-",VLOOKUP('Worksheet 2a'!$D$13,INDIRECT(VLOOKUP('Crash Summary Worksheet'!$D51,'Crash Types &amp; Calculations'!$M$5:$N$9,2,FALSE)),VLOOKUP('Crash Summary Worksheet'!$E51,'Crash Types &amp; Calculations'!$D$5:$K$25,8,FALSE),FALSE))</f>
        <v>-</v>
      </c>
      <c r="P51" s="311" t="str">
        <f ca="1">IF(OR(ISBLANK('Worksheet 2a'!$D$13),ISBLANK($D51),ISBLANK($E51)),"-",VLOOKUP('Worksheet 2a'!$D$13,INDIRECT(VLOOKUP('Crash Summary Worksheet'!$D51,'Crash Types &amp; Calculations'!$M$5:$N$9,2,FALSE)),MATCH("All",'CMFs Fatal'!$A$1:$T$1,0),FALSE))</f>
        <v>-</v>
      </c>
      <c r="Q51" s="311" t="str">
        <f ca="1">IF(OR(ISBLANK('Worksheet 2a'!$D$13),ISBLANK($D51),ISBLANK($E51),$H51="N",ISBLANK($H51)),"-",VLOOKUP('Worksheet 2a'!$D$13,INDIRECT(VLOOKUP('Crash Summary Worksheet'!$D51,'Crash Types &amp; Calculations'!$M$5:$N$9,2,FALSE)),VLOOKUP("Wet Pavement",'Crash Types &amp; Calculations'!$D$5:$K$25,8,FALSE),FALSE))</f>
        <v>-</v>
      </c>
      <c r="R51" s="312" t="str">
        <f ca="1">IF(OR(ISBLANK('Worksheet 2a'!$D$13),ISBLANK($D51),ISBLANK($E51),$G51="N",ISBLANK($G51)),"-",VLOOKUP('Worksheet 2a'!$D$13,INDIRECT(VLOOKUP('Crash Summary Worksheet'!$D51,'Crash Types &amp; Calculations'!$M$5:$N$9,2,FALSE)),VLOOKUP("Night",'Crash Types &amp; Calculations'!$D$5:$K$25,8,FALSE),FALSE))</f>
        <v>-</v>
      </c>
      <c r="S51" s="309">
        <f>IF(ISBLANK('Worksheet 2a'!$D$13),1,IF(MIN(O51,P51,Q51,R51)=MAX(O51,P51,Q51,R51),MIN(O51,P51,Q51,R51),MIN(O51,P51,Q51,R51)*MAX(O51,P51,Q51,R51)))</f>
        <v>1</v>
      </c>
      <c r="T51" s="314">
        <f t="shared" si="2"/>
        <v>0</v>
      </c>
      <c r="U51" s="310" t="str">
        <f ca="1">IF(OR(ISBLANK('Worksheet 2a'!$D$27),ISBLANK($D51),ISBLANK($E51),ISERROR(VLOOKUP('Worksheet 2a'!$D$27,INDIRECT(VLOOKUP('Crash Summary Worksheet'!$D51,'Crash Types &amp; Calculations'!$M$5:$N$9,2,FALSE)),VLOOKUP('Crash Summary Worksheet'!$E51,'Crash Types &amp; Calculations'!$D$5:$K$25,8,FALSE),FALSE))),"-",VLOOKUP('Worksheet 2a'!$D$27,INDIRECT(VLOOKUP('Crash Summary Worksheet'!$D51,'Crash Types &amp; Calculations'!$M$5:$N$9,2,FALSE)),VLOOKUP('Crash Summary Worksheet'!$E51,'Crash Types &amp; Calculations'!$D$5:$K$25,8,FALSE),FALSE))</f>
        <v>-</v>
      </c>
      <c r="V51" s="311" t="str">
        <f ca="1">IF(OR(ISBLANK('Worksheet 2a'!$D$27),ISBLANK($D51),ISBLANK($E51)),"-",VLOOKUP('Worksheet 2a'!$D$27,INDIRECT(VLOOKUP('Crash Summary Worksheet'!$D51,'Crash Types &amp; Calculations'!$M$5:$N$9,2,FALSE)),MATCH("All",'CMFs Fatal'!$A$1:$T$1,0),FALSE))</f>
        <v>-</v>
      </c>
      <c r="W51" s="311" t="str">
        <f ca="1">IF(OR(ISBLANK('Worksheet 2a'!$D$27),ISBLANK($D51),ISBLANK($E51),$H51="N",ISBLANK($H51)),"-",VLOOKUP('Worksheet 2a'!$D$27,INDIRECT(VLOOKUP('Crash Summary Worksheet'!$D51,'Crash Types &amp; Calculations'!$M$5:$N$9,2,FALSE)),VLOOKUP("Wet Pavement",'Crash Types &amp; Calculations'!$D$5:$K$25,8,FALSE),FALSE))</f>
        <v>-</v>
      </c>
      <c r="X51" s="312" t="str">
        <f ca="1">IF(OR(ISBLANK('Worksheet 2a'!$D$27),ISBLANK($D51),ISBLANK($E51),$G51="N",ISBLANK($G51)),"-",VLOOKUP('Worksheet 2a'!$D$27,INDIRECT(VLOOKUP('Crash Summary Worksheet'!$D51,'Crash Types &amp; Calculations'!$M$5:$N$9,2,FALSE)),VLOOKUP("Night",'Crash Types &amp; Calculations'!$D$5:$K$25,8,FALSE),FALSE))</f>
        <v>-</v>
      </c>
      <c r="Y51" s="309">
        <f>IF(ISBLANK('Worksheet 2a'!$D$27),1,IF(MIN(U51,V51,W51,X51)=MAX(U51,V51,W51,X51),MIN(U51,V51,W51,X51),MIN(U51,V51,W51,X51)*MAX(U51,V51,W51,X51)))</f>
        <v>1</v>
      </c>
      <c r="Z51" s="314">
        <f t="shared" si="3"/>
        <v>0</v>
      </c>
      <c r="AA51" s="310" t="str">
        <f ca="1">IF(OR(ISBLANK('Worksheet 2a'!$D$41),ISBLANK($D51),ISBLANK($E51),ISERROR(VLOOKUP('Worksheet 2a'!$D$41,INDIRECT(VLOOKUP('Crash Summary Worksheet'!$D51,'Crash Types &amp; Calculations'!$M$5:$N$9,2,FALSE)),VLOOKUP('Crash Summary Worksheet'!$E51,'Crash Types &amp; Calculations'!$D$5:$K$25,8,FALSE),FALSE))),"-",VLOOKUP('Worksheet 2a'!$D$41,INDIRECT(VLOOKUP('Crash Summary Worksheet'!$D51,'Crash Types &amp; Calculations'!$M$5:$N$9,2,FALSE)),VLOOKUP('Crash Summary Worksheet'!$E51,'Crash Types &amp; Calculations'!$D$5:$K$25,8,FALSE),FALSE))</f>
        <v>-</v>
      </c>
      <c r="AB51" s="311" t="str">
        <f ca="1">IF(OR(ISBLANK('Worksheet 2a'!$D$41),ISBLANK($D51),ISBLANK($E51)),"-",VLOOKUP('Worksheet 2a'!$D$41,INDIRECT(VLOOKUP('Crash Summary Worksheet'!$D51,'Crash Types &amp; Calculations'!$M$5:$N$9,2,FALSE)),MATCH("All",'CMFs Fatal'!$A$1:$T$1,0),FALSE))</f>
        <v>-</v>
      </c>
      <c r="AC51" s="311" t="str">
        <f ca="1">IF(OR(ISBLANK('Worksheet 2a'!$D$41),ISBLANK($D51),ISBLANK($E51),$H51="N",ISBLANK($H51)),"-",VLOOKUP('Worksheet 2a'!$D$41,INDIRECT(VLOOKUP('Crash Summary Worksheet'!$D51,'Crash Types &amp; Calculations'!$M$5:$N$9,2,FALSE)),VLOOKUP("Wet Pavement",'Crash Types &amp; Calculations'!$D$5:$K$25,8,FALSE),FALSE))</f>
        <v>-</v>
      </c>
      <c r="AD51" s="313" t="str">
        <f ca="1">IF(OR(ISBLANK('Worksheet 2a'!$D$41),ISBLANK($D51),ISBLANK($E51),$G51="N",ISBLANK($G51)),"-",VLOOKUP('Worksheet 2a'!$D$41,INDIRECT(VLOOKUP('Crash Summary Worksheet'!$D51,'Crash Types &amp; Calculations'!$M$5:$N$9,2,FALSE)),VLOOKUP("Night",'Crash Types &amp; Calculations'!$D$5:$K$25,8,FALSE),FALSE))</f>
        <v>-</v>
      </c>
      <c r="AE51" s="309">
        <f>IF(ISBLANK('Worksheet 2a'!$D$41),1,IF(MIN(AA51,AB51,AC51,AD51)=MAX(AA51,AB51,AC51,AD51),MIN(AA51,AB51,AC51,AD51),MIN(AA51,AB51,AC51,AD51)*MAX(AA51,AB51,AC51,AD51)))</f>
        <v>1</v>
      </c>
      <c r="AF51" s="314">
        <f t="shared" si="4"/>
        <v>0</v>
      </c>
      <c r="AG51" s="310" t="str">
        <f ca="1">IF(OR(ISBLANK('Worksheet 2b'!$D$13),ISBLANK($D51),ISBLANK($E51),ISERROR(VLOOKUP('Worksheet 2b'!$D$13,INDIRECT(VLOOKUP('Crash Summary Worksheet'!$D51,'Crash Types &amp; Calculations'!$M$5:$N$9,2,FALSE)),VLOOKUP('Crash Summary Worksheet'!$E51,'Crash Types &amp; Calculations'!$D$5:$K$25,8,FALSE),FALSE))),"-",VLOOKUP('Worksheet 2b'!$D$13,INDIRECT(VLOOKUP('Crash Summary Worksheet'!$D51,'Crash Types &amp; Calculations'!$M$5:$N$9,2,FALSE)),VLOOKUP('Crash Summary Worksheet'!$E51,'Crash Types &amp; Calculations'!$D$5:$K$25,8,FALSE),FALSE))</f>
        <v>-</v>
      </c>
      <c r="AH51" s="311" t="str">
        <f ca="1">IF(OR(ISBLANK('Worksheet 2b'!$D$13),ISBLANK($D51),ISBLANK($E51)),"-",VLOOKUP('Worksheet 2b'!$D$13,INDIRECT(VLOOKUP('Crash Summary Worksheet'!$D51,'Crash Types &amp; Calculations'!$M$5:$N$9,2,FALSE)),MATCH("All",'CMFs Fatal'!$A$1:$T$1,0),FALSE))</f>
        <v>-</v>
      </c>
      <c r="AI51" s="311" t="str">
        <f ca="1">IF(OR(ISBLANK('Worksheet 2b'!$D$13),ISBLANK($D51),ISBLANK($E51),$H51="N",ISBLANK($H51)),"-",VLOOKUP('Worksheet 2b'!$D$13,INDIRECT(VLOOKUP('Crash Summary Worksheet'!$D51,'Crash Types &amp; Calculations'!$M$5:$N$9,2,FALSE)),VLOOKUP("Wet Pavement",'Crash Types &amp; Calculations'!$D$5:$K$25,8,FALSE),FALSE))</f>
        <v>-</v>
      </c>
      <c r="AJ51" s="312" t="str">
        <f ca="1">IF(OR(ISBLANK('Worksheet 2b'!$D$13),ISBLANK($D51),ISBLANK($E51),$G51="N",ISBLANK($G51)),"-",VLOOKUP('Worksheet 2b'!$D$13,INDIRECT(VLOOKUP('Crash Summary Worksheet'!$D51,'Crash Types &amp; Calculations'!$M$5:$N$9,2,FALSE)),VLOOKUP("Night",'Crash Types &amp; Calculations'!$D$5:$K$25,8,FALSE),FALSE))</f>
        <v>-</v>
      </c>
      <c r="AK51" s="309">
        <f>IF(ISBLANK('Worksheet 2b'!$D$13),1,IF(MIN(AG51,AH51,AI51,AJ51)=MAX(AG51,AH51,AI51,AJ51),MIN(AG51,AH51,AI51,AJ51),MIN(AG51,AH51,AI51,AJ51)*MAX(AG51,AH51,AI51,AJ51)))</f>
        <v>1</v>
      </c>
      <c r="AL51" s="314">
        <f t="shared" si="5"/>
        <v>0</v>
      </c>
      <c r="AM51" s="310" t="str">
        <f ca="1">IF(OR(ISBLANK('Worksheet 2b'!$D$27),ISBLANK($D51),ISBLANK($E51),ISERROR(VLOOKUP('Worksheet 2b'!$D$27,INDIRECT(VLOOKUP('Crash Summary Worksheet'!$D51,'Crash Types &amp; Calculations'!$M$5:$N$9,2,FALSE)),VLOOKUP('Crash Summary Worksheet'!$E51,'Crash Types &amp; Calculations'!$D$5:$K$25,8,FALSE),FALSE))),"-",VLOOKUP('Worksheet 2b'!$D$27,INDIRECT(VLOOKUP('Crash Summary Worksheet'!$D51,'Crash Types &amp; Calculations'!$M$5:$N$9,2,FALSE)),VLOOKUP('Crash Summary Worksheet'!$E51,'Crash Types &amp; Calculations'!$D$5:$K$25,8,FALSE),FALSE))</f>
        <v>-</v>
      </c>
      <c r="AN51" s="311" t="str">
        <f ca="1">IF(OR(ISBLANK('Worksheet 2b'!$D$27),ISBLANK($D51),ISBLANK($E51)),"-",VLOOKUP('Worksheet 2b'!$D$27,INDIRECT(VLOOKUP('Crash Summary Worksheet'!$D51,'Crash Types &amp; Calculations'!$M$5:$N$9,2,FALSE)),MATCH("All",'CMFs Fatal'!$A$1:$T$1,0),FALSE))</f>
        <v>-</v>
      </c>
      <c r="AO51" s="311" t="str">
        <f ca="1">IF(OR(ISBLANK('Worksheet 2b'!$D$27),ISBLANK($D51),ISBLANK($E51),$H51="N",ISBLANK($H51)),"-",VLOOKUP('Worksheet 2b'!$D$27,INDIRECT(VLOOKUP('Crash Summary Worksheet'!$D51,'Crash Types &amp; Calculations'!$M$5:$N$9,2,FALSE)),VLOOKUP("Wet Pavement",'Crash Types &amp; Calculations'!$D$5:$K$25,8,FALSE),FALSE))</f>
        <v>-</v>
      </c>
      <c r="AP51" s="312" t="str">
        <f ca="1">IF(OR(ISBLANK('Worksheet 2b'!$D$27),ISBLANK($D51),ISBLANK($E51),$G51="N",ISBLANK($G51)),"-",VLOOKUP('Worksheet 2b'!$D$27,INDIRECT(VLOOKUP('Crash Summary Worksheet'!$D51,'Crash Types &amp; Calculations'!$M$5:$N$9,2,FALSE)),VLOOKUP("Night",'Crash Types &amp; Calculations'!$D$5:$K$25,8,FALSE),FALSE))</f>
        <v>-</v>
      </c>
      <c r="AQ51" s="309">
        <f>IF(ISBLANK('Worksheet 2b'!$D$27),1,IF(MIN(AM51,AN51,AO51,AP51)=MAX(AM51,AN51,AO51,AP51),MIN(AM51,AN51,AO51,AP51),MIN(AM51,AN51,AO51,AP51)*MAX(AM51,AN51,AO51,AP51)))</f>
        <v>1</v>
      </c>
      <c r="AR51" s="314">
        <f t="shared" si="6"/>
        <v>0</v>
      </c>
      <c r="AS51" s="310" t="str">
        <f ca="1">IF(OR(ISBLANK('Worksheet 2b'!$D$41),ISBLANK($D51),ISBLANK($E51),ISERROR(VLOOKUP('Worksheet 2b'!$D$41,INDIRECT(VLOOKUP('Crash Summary Worksheet'!$D51,'Crash Types &amp; Calculations'!$M$5:$N$9,2,FALSE)),VLOOKUP('Crash Summary Worksheet'!$E51,'Crash Types &amp; Calculations'!$D$5:$K$25,8,FALSE),FALSE))),"-",VLOOKUP('Worksheet 2b'!$D$41,INDIRECT(VLOOKUP('Crash Summary Worksheet'!$D51,'Crash Types &amp; Calculations'!$M$5:$N$9,2,FALSE)),VLOOKUP('Crash Summary Worksheet'!$E51,'Crash Types &amp; Calculations'!$D$5:$K$25,8,FALSE),FALSE))</f>
        <v>-</v>
      </c>
      <c r="AT51" s="311" t="str">
        <f ca="1">IF(OR(ISBLANK('Worksheet 2b'!$D$41),ISBLANK($D51),ISBLANK($E51)),"-",VLOOKUP('Worksheet 2b'!$D$41,INDIRECT(VLOOKUP('Crash Summary Worksheet'!$D51,'Crash Types &amp; Calculations'!$M$5:$N$9,2,FALSE)),MATCH("All",'CMFs Fatal'!$A$1:$T$1,0),FALSE))</f>
        <v>-</v>
      </c>
      <c r="AU51" s="311" t="str">
        <f ca="1">IF(OR(ISBLANK('Worksheet 2b'!$D$41),ISBLANK($D51),ISBLANK($E51),$H51="N",ISBLANK($H51)),"-",VLOOKUP('Worksheet 2b'!$D$41,INDIRECT(VLOOKUP('Crash Summary Worksheet'!$D51,'Crash Types &amp; Calculations'!$M$5:$N$9,2,FALSE)),VLOOKUP("Wet Pavement",'Crash Types &amp; Calculations'!$D$5:$K$25,8,FALSE),FALSE))</f>
        <v>-</v>
      </c>
      <c r="AV51" s="313" t="str">
        <f ca="1">IF(OR(ISBLANK('Worksheet 2b'!$D$41),ISBLANK($D51),ISBLANK($E51),$G51="N",ISBLANK($G51)),"-",VLOOKUP('Worksheet 2b'!$D$41,INDIRECT(VLOOKUP('Crash Summary Worksheet'!$D51,'Crash Types &amp; Calculations'!$M$5:$N$9,2,FALSE)),VLOOKUP("Night",'Crash Types &amp; Calculations'!$D$5:$K$25,8,FALSE),FALSE))</f>
        <v>-</v>
      </c>
      <c r="AW51" s="309">
        <f>IF(ISBLANK('Worksheet 2b'!$D$41),1,IF(MIN(AS51,AT51,AU51,AV51)=MAX(AS51,AT51,AU51,AV51),MIN(AS51,AT51,AU51,AV51),MIN(AS51,AT51,AU51,AV51)*MAX(AS51,AT51,AU51,AV51)))</f>
        <v>1</v>
      </c>
      <c r="AX51" s="314">
        <f t="shared" si="7"/>
        <v>0</v>
      </c>
    </row>
    <row r="52" spans="1:51" ht="12.75" customHeight="1" x14ac:dyDescent="0.3">
      <c r="A52" s="684">
        <v>47</v>
      </c>
      <c r="B52" s="139"/>
      <c r="C52" s="140"/>
      <c r="D52" s="138"/>
      <c r="E52" s="138"/>
      <c r="F52" s="138"/>
      <c r="G52" s="139"/>
      <c r="H52" s="139"/>
      <c r="I52" s="139"/>
      <c r="J52" s="139"/>
      <c r="K52" s="138"/>
      <c r="L52" s="141"/>
      <c r="M52" s="315">
        <f t="shared" si="0"/>
        <v>0</v>
      </c>
      <c r="N52" s="316">
        <f t="shared" si="1"/>
        <v>1</v>
      </c>
      <c r="O52" s="310" t="str">
        <f ca="1">IF(OR(ISBLANK('Worksheet 2a'!$D$13),ISBLANK($D52),ISBLANK($E52),ISERROR(VLOOKUP('Worksheet 2a'!$D$13,INDIRECT(VLOOKUP('Crash Summary Worksheet'!$D52,'Crash Types &amp; Calculations'!$M$5:$N$9,2,FALSE)),VLOOKUP('Crash Summary Worksheet'!$E52,'Crash Types &amp; Calculations'!$D$5:$K$25,8,FALSE),FALSE))),"-",VLOOKUP('Worksheet 2a'!$D$13,INDIRECT(VLOOKUP('Crash Summary Worksheet'!$D52,'Crash Types &amp; Calculations'!$M$5:$N$9,2,FALSE)),VLOOKUP('Crash Summary Worksheet'!$E52,'Crash Types &amp; Calculations'!$D$5:$K$25,8,FALSE),FALSE))</f>
        <v>-</v>
      </c>
      <c r="P52" s="311" t="str">
        <f ca="1">IF(OR(ISBLANK('Worksheet 2a'!$D$13),ISBLANK($D52),ISBLANK($E52)),"-",VLOOKUP('Worksheet 2a'!$D$13,INDIRECT(VLOOKUP('Crash Summary Worksheet'!$D52,'Crash Types &amp; Calculations'!$M$5:$N$9,2,FALSE)),MATCH("All",'CMFs Fatal'!$A$1:$T$1,0),FALSE))</f>
        <v>-</v>
      </c>
      <c r="Q52" s="311" t="str">
        <f ca="1">IF(OR(ISBLANK('Worksheet 2a'!$D$13),ISBLANK($D52),ISBLANK($E52),$H52="N",ISBLANK($H52)),"-",VLOOKUP('Worksheet 2a'!$D$13,INDIRECT(VLOOKUP('Crash Summary Worksheet'!$D52,'Crash Types &amp; Calculations'!$M$5:$N$9,2,FALSE)),VLOOKUP("Wet Pavement",'Crash Types &amp; Calculations'!$D$5:$K$25,8,FALSE),FALSE))</f>
        <v>-</v>
      </c>
      <c r="R52" s="312" t="str">
        <f ca="1">IF(OR(ISBLANK('Worksheet 2a'!$D$13),ISBLANK($D52),ISBLANK($E52),$G52="N",ISBLANK($G52)),"-",VLOOKUP('Worksheet 2a'!$D$13,INDIRECT(VLOOKUP('Crash Summary Worksheet'!$D52,'Crash Types &amp; Calculations'!$M$5:$N$9,2,FALSE)),VLOOKUP("Night",'Crash Types &amp; Calculations'!$D$5:$K$25,8,FALSE),FALSE))</f>
        <v>-</v>
      </c>
      <c r="S52" s="309">
        <f>IF(ISBLANK('Worksheet 2a'!$D$13),1,IF(MIN(O52,P52,Q52,R52)=MAX(O52,P52,Q52,R52),MIN(O52,P52,Q52,R52),MIN(O52,P52,Q52,R52)*MAX(O52,P52,Q52,R52)))</f>
        <v>1</v>
      </c>
      <c r="T52" s="314">
        <f t="shared" si="2"/>
        <v>0</v>
      </c>
      <c r="U52" s="310" t="str">
        <f ca="1">IF(OR(ISBLANK('Worksheet 2a'!$D$27),ISBLANK($D52),ISBLANK($E52),ISERROR(VLOOKUP('Worksheet 2a'!$D$27,INDIRECT(VLOOKUP('Crash Summary Worksheet'!$D52,'Crash Types &amp; Calculations'!$M$5:$N$9,2,FALSE)),VLOOKUP('Crash Summary Worksheet'!$E52,'Crash Types &amp; Calculations'!$D$5:$K$25,8,FALSE),FALSE))),"-",VLOOKUP('Worksheet 2a'!$D$27,INDIRECT(VLOOKUP('Crash Summary Worksheet'!$D52,'Crash Types &amp; Calculations'!$M$5:$N$9,2,FALSE)),VLOOKUP('Crash Summary Worksheet'!$E52,'Crash Types &amp; Calculations'!$D$5:$K$25,8,FALSE),FALSE))</f>
        <v>-</v>
      </c>
      <c r="V52" s="311" t="str">
        <f ca="1">IF(OR(ISBLANK('Worksheet 2a'!$D$27),ISBLANK($D52),ISBLANK($E52)),"-",VLOOKUP('Worksheet 2a'!$D$27,INDIRECT(VLOOKUP('Crash Summary Worksheet'!$D52,'Crash Types &amp; Calculations'!$M$5:$N$9,2,FALSE)),MATCH("All",'CMFs Fatal'!$A$1:$T$1,0),FALSE))</f>
        <v>-</v>
      </c>
      <c r="W52" s="311" t="str">
        <f ca="1">IF(OR(ISBLANK('Worksheet 2a'!$D$27),ISBLANK($D52),ISBLANK($E52),$H52="N",ISBLANK($H52)),"-",VLOOKUP('Worksheet 2a'!$D$27,INDIRECT(VLOOKUP('Crash Summary Worksheet'!$D52,'Crash Types &amp; Calculations'!$M$5:$N$9,2,FALSE)),VLOOKUP("Wet Pavement",'Crash Types &amp; Calculations'!$D$5:$K$25,8,FALSE),FALSE))</f>
        <v>-</v>
      </c>
      <c r="X52" s="312" t="str">
        <f ca="1">IF(OR(ISBLANK('Worksheet 2a'!$D$27),ISBLANK($D52),ISBLANK($E52),$G52="N",ISBLANK($G52)),"-",VLOOKUP('Worksheet 2a'!$D$27,INDIRECT(VLOOKUP('Crash Summary Worksheet'!$D52,'Crash Types &amp; Calculations'!$M$5:$N$9,2,FALSE)),VLOOKUP("Night",'Crash Types &amp; Calculations'!$D$5:$K$25,8,FALSE),FALSE))</f>
        <v>-</v>
      </c>
      <c r="Y52" s="309">
        <f>IF(ISBLANK('Worksheet 2a'!$D$27),1,IF(MIN(U52,V52,W52,X52)=MAX(U52,V52,W52,X52),MIN(U52,V52,W52,X52),MIN(U52,V52,W52,X52)*MAX(U52,V52,W52,X52)))</f>
        <v>1</v>
      </c>
      <c r="Z52" s="314">
        <f t="shared" si="3"/>
        <v>0</v>
      </c>
      <c r="AA52" s="310" t="str">
        <f ca="1">IF(OR(ISBLANK('Worksheet 2a'!$D$41),ISBLANK($D52),ISBLANK($E52),ISERROR(VLOOKUP('Worksheet 2a'!$D$41,INDIRECT(VLOOKUP('Crash Summary Worksheet'!$D52,'Crash Types &amp; Calculations'!$M$5:$N$9,2,FALSE)),VLOOKUP('Crash Summary Worksheet'!$E52,'Crash Types &amp; Calculations'!$D$5:$K$25,8,FALSE),FALSE))),"-",VLOOKUP('Worksheet 2a'!$D$41,INDIRECT(VLOOKUP('Crash Summary Worksheet'!$D52,'Crash Types &amp; Calculations'!$M$5:$N$9,2,FALSE)),VLOOKUP('Crash Summary Worksheet'!$E52,'Crash Types &amp; Calculations'!$D$5:$K$25,8,FALSE),FALSE))</f>
        <v>-</v>
      </c>
      <c r="AB52" s="311" t="str">
        <f ca="1">IF(OR(ISBLANK('Worksheet 2a'!$D$41),ISBLANK($D52),ISBLANK($E52)),"-",VLOOKUP('Worksheet 2a'!$D$41,INDIRECT(VLOOKUP('Crash Summary Worksheet'!$D52,'Crash Types &amp; Calculations'!$M$5:$N$9,2,FALSE)),MATCH("All",'CMFs Fatal'!$A$1:$T$1,0),FALSE))</f>
        <v>-</v>
      </c>
      <c r="AC52" s="311" t="str">
        <f ca="1">IF(OR(ISBLANK('Worksheet 2a'!$D$41),ISBLANK($D52),ISBLANK($E52),$H52="N",ISBLANK($H52)),"-",VLOOKUP('Worksheet 2a'!$D$41,INDIRECT(VLOOKUP('Crash Summary Worksheet'!$D52,'Crash Types &amp; Calculations'!$M$5:$N$9,2,FALSE)),VLOOKUP("Wet Pavement",'Crash Types &amp; Calculations'!$D$5:$K$25,8,FALSE),FALSE))</f>
        <v>-</v>
      </c>
      <c r="AD52" s="313" t="str">
        <f ca="1">IF(OR(ISBLANK('Worksheet 2a'!$D$41),ISBLANK($D52),ISBLANK($E52),$G52="N",ISBLANK($G52)),"-",VLOOKUP('Worksheet 2a'!$D$41,INDIRECT(VLOOKUP('Crash Summary Worksheet'!$D52,'Crash Types &amp; Calculations'!$M$5:$N$9,2,FALSE)),VLOOKUP("Night",'Crash Types &amp; Calculations'!$D$5:$K$25,8,FALSE),FALSE))</f>
        <v>-</v>
      </c>
      <c r="AE52" s="309">
        <f>IF(ISBLANK('Worksheet 2a'!$D$41),1,IF(MIN(AA52,AB52,AC52,AD52)=MAX(AA52,AB52,AC52,AD52),MIN(AA52,AB52,AC52,AD52),MIN(AA52,AB52,AC52,AD52)*MAX(AA52,AB52,AC52,AD52)))</f>
        <v>1</v>
      </c>
      <c r="AF52" s="314">
        <f t="shared" si="4"/>
        <v>0</v>
      </c>
      <c r="AG52" s="310" t="str">
        <f ca="1">IF(OR(ISBLANK('Worksheet 2b'!$D$13),ISBLANK($D52),ISBLANK($E52),ISERROR(VLOOKUP('Worksheet 2b'!$D$13,INDIRECT(VLOOKUP('Crash Summary Worksheet'!$D52,'Crash Types &amp; Calculations'!$M$5:$N$9,2,FALSE)),VLOOKUP('Crash Summary Worksheet'!$E52,'Crash Types &amp; Calculations'!$D$5:$K$25,8,FALSE),FALSE))),"-",VLOOKUP('Worksheet 2b'!$D$13,INDIRECT(VLOOKUP('Crash Summary Worksheet'!$D52,'Crash Types &amp; Calculations'!$M$5:$N$9,2,FALSE)),VLOOKUP('Crash Summary Worksheet'!$E52,'Crash Types &amp; Calculations'!$D$5:$K$25,8,FALSE),FALSE))</f>
        <v>-</v>
      </c>
      <c r="AH52" s="311" t="str">
        <f ca="1">IF(OR(ISBLANK('Worksheet 2b'!$D$13),ISBLANK($D52),ISBLANK($E52)),"-",VLOOKUP('Worksheet 2b'!$D$13,INDIRECT(VLOOKUP('Crash Summary Worksheet'!$D52,'Crash Types &amp; Calculations'!$M$5:$N$9,2,FALSE)),MATCH("All",'CMFs Fatal'!$A$1:$T$1,0),FALSE))</f>
        <v>-</v>
      </c>
      <c r="AI52" s="311" t="str">
        <f ca="1">IF(OR(ISBLANK('Worksheet 2b'!$D$13),ISBLANK($D52),ISBLANK($E52),$H52="N",ISBLANK($H52)),"-",VLOOKUP('Worksheet 2b'!$D$13,INDIRECT(VLOOKUP('Crash Summary Worksheet'!$D52,'Crash Types &amp; Calculations'!$M$5:$N$9,2,FALSE)),VLOOKUP("Wet Pavement",'Crash Types &amp; Calculations'!$D$5:$K$25,8,FALSE),FALSE))</f>
        <v>-</v>
      </c>
      <c r="AJ52" s="312" t="str">
        <f ca="1">IF(OR(ISBLANK('Worksheet 2b'!$D$13),ISBLANK($D52),ISBLANK($E52),$G52="N",ISBLANK($G52)),"-",VLOOKUP('Worksheet 2b'!$D$13,INDIRECT(VLOOKUP('Crash Summary Worksheet'!$D52,'Crash Types &amp; Calculations'!$M$5:$N$9,2,FALSE)),VLOOKUP("Night",'Crash Types &amp; Calculations'!$D$5:$K$25,8,FALSE),FALSE))</f>
        <v>-</v>
      </c>
      <c r="AK52" s="309">
        <f>IF(ISBLANK('Worksheet 2b'!$D$13),1,IF(MIN(AG52,AH52,AI52,AJ52)=MAX(AG52,AH52,AI52,AJ52),MIN(AG52,AH52,AI52,AJ52),MIN(AG52,AH52,AI52,AJ52)*MAX(AG52,AH52,AI52,AJ52)))</f>
        <v>1</v>
      </c>
      <c r="AL52" s="314">
        <f t="shared" si="5"/>
        <v>0</v>
      </c>
      <c r="AM52" s="310" t="str">
        <f ca="1">IF(OR(ISBLANK('Worksheet 2b'!$D$27),ISBLANK($D52),ISBLANK($E52),ISERROR(VLOOKUP('Worksheet 2b'!$D$27,INDIRECT(VLOOKUP('Crash Summary Worksheet'!$D52,'Crash Types &amp; Calculations'!$M$5:$N$9,2,FALSE)),VLOOKUP('Crash Summary Worksheet'!$E52,'Crash Types &amp; Calculations'!$D$5:$K$25,8,FALSE),FALSE))),"-",VLOOKUP('Worksheet 2b'!$D$27,INDIRECT(VLOOKUP('Crash Summary Worksheet'!$D52,'Crash Types &amp; Calculations'!$M$5:$N$9,2,FALSE)),VLOOKUP('Crash Summary Worksheet'!$E52,'Crash Types &amp; Calculations'!$D$5:$K$25,8,FALSE),FALSE))</f>
        <v>-</v>
      </c>
      <c r="AN52" s="311" t="str">
        <f ca="1">IF(OR(ISBLANK('Worksheet 2b'!$D$27),ISBLANK($D52),ISBLANK($E52)),"-",VLOOKUP('Worksheet 2b'!$D$27,INDIRECT(VLOOKUP('Crash Summary Worksheet'!$D52,'Crash Types &amp; Calculations'!$M$5:$N$9,2,FALSE)),MATCH("All",'CMFs Fatal'!$A$1:$T$1,0),FALSE))</f>
        <v>-</v>
      </c>
      <c r="AO52" s="311" t="str">
        <f ca="1">IF(OR(ISBLANK('Worksheet 2b'!$D$27),ISBLANK($D52),ISBLANK($E52),$H52="N",ISBLANK($H52)),"-",VLOOKUP('Worksheet 2b'!$D$27,INDIRECT(VLOOKUP('Crash Summary Worksheet'!$D52,'Crash Types &amp; Calculations'!$M$5:$N$9,2,FALSE)),VLOOKUP("Wet Pavement",'Crash Types &amp; Calculations'!$D$5:$K$25,8,FALSE),FALSE))</f>
        <v>-</v>
      </c>
      <c r="AP52" s="312" t="str">
        <f ca="1">IF(OR(ISBLANK('Worksheet 2b'!$D$27),ISBLANK($D52),ISBLANK($E52),$G52="N",ISBLANK($G52)),"-",VLOOKUP('Worksheet 2b'!$D$27,INDIRECT(VLOOKUP('Crash Summary Worksheet'!$D52,'Crash Types &amp; Calculations'!$M$5:$N$9,2,FALSE)),VLOOKUP("Night",'Crash Types &amp; Calculations'!$D$5:$K$25,8,FALSE),FALSE))</f>
        <v>-</v>
      </c>
      <c r="AQ52" s="309">
        <f>IF(ISBLANK('Worksheet 2b'!$D$27),1,IF(MIN(AM52,AN52,AO52,AP52)=MAX(AM52,AN52,AO52,AP52),MIN(AM52,AN52,AO52,AP52),MIN(AM52,AN52,AO52,AP52)*MAX(AM52,AN52,AO52,AP52)))</f>
        <v>1</v>
      </c>
      <c r="AR52" s="314">
        <f t="shared" si="6"/>
        <v>0</v>
      </c>
      <c r="AS52" s="310" t="str">
        <f ca="1">IF(OR(ISBLANK('Worksheet 2b'!$D$41),ISBLANK($D52),ISBLANK($E52),ISERROR(VLOOKUP('Worksheet 2b'!$D$41,INDIRECT(VLOOKUP('Crash Summary Worksheet'!$D52,'Crash Types &amp; Calculations'!$M$5:$N$9,2,FALSE)),VLOOKUP('Crash Summary Worksheet'!$E52,'Crash Types &amp; Calculations'!$D$5:$K$25,8,FALSE),FALSE))),"-",VLOOKUP('Worksheet 2b'!$D$41,INDIRECT(VLOOKUP('Crash Summary Worksheet'!$D52,'Crash Types &amp; Calculations'!$M$5:$N$9,2,FALSE)),VLOOKUP('Crash Summary Worksheet'!$E52,'Crash Types &amp; Calculations'!$D$5:$K$25,8,FALSE),FALSE))</f>
        <v>-</v>
      </c>
      <c r="AT52" s="311" t="str">
        <f ca="1">IF(OR(ISBLANK('Worksheet 2b'!$D$41),ISBLANK($D52),ISBLANK($E52)),"-",VLOOKUP('Worksheet 2b'!$D$41,INDIRECT(VLOOKUP('Crash Summary Worksheet'!$D52,'Crash Types &amp; Calculations'!$M$5:$N$9,2,FALSE)),MATCH("All",'CMFs Fatal'!$A$1:$T$1,0),FALSE))</f>
        <v>-</v>
      </c>
      <c r="AU52" s="311" t="str">
        <f ca="1">IF(OR(ISBLANK('Worksheet 2b'!$D$41),ISBLANK($D52),ISBLANK($E52),$H52="N",ISBLANK($H52)),"-",VLOOKUP('Worksheet 2b'!$D$41,INDIRECT(VLOOKUP('Crash Summary Worksheet'!$D52,'Crash Types &amp; Calculations'!$M$5:$N$9,2,FALSE)),VLOOKUP("Wet Pavement",'Crash Types &amp; Calculations'!$D$5:$K$25,8,FALSE),FALSE))</f>
        <v>-</v>
      </c>
      <c r="AV52" s="313" t="str">
        <f ca="1">IF(OR(ISBLANK('Worksheet 2b'!$D$41),ISBLANK($D52),ISBLANK($E52),$G52="N",ISBLANK($G52)),"-",VLOOKUP('Worksheet 2b'!$D$41,INDIRECT(VLOOKUP('Crash Summary Worksheet'!$D52,'Crash Types &amp; Calculations'!$M$5:$N$9,2,FALSE)),VLOOKUP("Night",'Crash Types &amp; Calculations'!$D$5:$K$25,8,FALSE),FALSE))</f>
        <v>-</v>
      </c>
      <c r="AW52" s="309">
        <f>IF(ISBLANK('Worksheet 2b'!$D$41),1,IF(MIN(AS52,AT52,AU52,AV52)=MAX(AS52,AT52,AU52,AV52),MIN(AS52,AT52,AU52,AV52),MIN(AS52,AT52,AU52,AV52)*MAX(AS52,AT52,AU52,AV52)))</f>
        <v>1</v>
      </c>
      <c r="AX52" s="314">
        <f t="shared" si="7"/>
        <v>0</v>
      </c>
      <c r="AY52" s="133"/>
    </row>
    <row r="53" spans="1:51" ht="12.75" customHeight="1" x14ac:dyDescent="0.3">
      <c r="A53" s="684">
        <v>48</v>
      </c>
      <c r="B53" s="139"/>
      <c r="C53" s="140"/>
      <c r="D53" s="138"/>
      <c r="E53" s="138"/>
      <c r="F53" s="138"/>
      <c r="G53" s="139"/>
      <c r="H53" s="139"/>
      <c r="I53" s="139"/>
      <c r="J53" s="139"/>
      <c r="K53" s="138"/>
      <c r="L53" s="141"/>
      <c r="M53" s="315">
        <f t="shared" si="0"/>
        <v>0</v>
      </c>
      <c r="N53" s="316">
        <f t="shared" si="1"/>
        <v>1</v>
      </c>
      <c r="O53" s="310" t="str">
        <f ca="1">IF(OR(ISBLANK('Worksheet 2a'!$D$13),ISBLANK($D53),ISBLANK($E53),ISERROR(VLOOKUP('Worksheet 2a'!$D$13,INDIRECT(VLOOKUP('Crash Summary Worksheet'!$D53,'Crash Types &amp; Calculations'!$M$5:$N$9,2,FALSE)),VLOOKUP('Crash Summary Worksheet'!$E53,'Crash Types &amp; Calculations'!$D$5:$K$25,8,FALSE),FALSE))),"-",VLOOKUP('Worksheet 2a'!$D$13,INDIRECT(VLOOKUP('Crash Summary Worksheet'!$D53,'Crash Types &amp; Calculations'!$M$5:$N$9,2,FALSE)),VLOOKUP('Crash Summary Worksheet'!$E53,'Crash Types &amp; Calculations'!$D$5:$K$25,8,FALSE),FALSE))</f>
        <v>-</v>
      </c>
      <c r="P53" s="311" t="str">
        <f ca="1">IF(OR(ISBLANK('Worksheet 2a'!$D$13),ISBLANK($D53),ISBLANK($E53)),"-",VLOOKUP('Worksheet 2a'!$D$13,INDIRECT(VLOOKUP('Crash Summary Worksheet'!$D53,'Crash Types &amp; Calculations'!$M$5:$N$9,2,FALSE)),MATCH("All",'CMFs Fatal'!$A$1:$T$1,0),FALSE))</f>
        <v>-</v>
      </c>
      <c r="Q53" s="311" t="str">
        <f ca="1">IF(OR(ISBLANK('Worksheet 2a'!$D$13),ISBLANK($D53),ISBLANK($E53),$H53="N",ISBLANK($H53)),"-",VLOOKUP('Worksheet 2a'!$D$13,INDIRECT(VLOOKUP('Crash Summary Worksheet'!$D53,'Crash Types &amp; Calculations'!$M$5:$N$9,2,FALSE)),VLOOKUP("Wet Pavement",'Crash Types &amp; Calculations'!$D$5:$K$25,8,FALSE),FALSE))</f>
        <v>-</v>
      </c>
      <c r="R53" s="312" t="str">
        <f ca="1">IF(OR(ISBLANK('Worksheet 2a'!$D$13),ISBLANK($D53),ISBLANK($E53),$G53="N",ISBLANK($G53)),"-",VLOOKUP('Worksheet 2a'!$D$13,INDIRECT(VLOOKUP('Crash Summary Worksheet'!$D53,'Crash Types &amp; Calculations'!$M$5:$N$9,2,FALSE)),VLOOKUP("Night",'Crash Types &amp; Calculations'!$D$5:$K$25,8,FALSE),FALSE))</f>
        <v>-</v>
      </c>
      <c r="S53" s="309">
        <f>IF(ISBLANK('Worksheet 2a'!$D$13),1,IF(MIN(O53,P53,Q53,R53)=MAX(O53,P53,Q53,R53),MIN(O53,P53,Q53,R53),MIN(O53,P53,Q53,R53)*MAX(O53,P53,Q53,R53)))</f>
        <v>1</v>
      </c>
      <c r="T53" s="314">
        <f t="shared" si="2"/>
        <v>0</v>
      </c>
      <c r="U53" s="310" t="str">
        <f ca="1">IF(OR(ISBLANK('Worksheet 2a'!$D$27),ISBLANK($D53),ISBLANK($E53),ISERROR(VLOOKUP('Worksheet 2a'!$D$27,INDIRECT(VLOOKUP('Crash Summary Worksheet'!$D53,'Crash Types &amp; Calculations'!$M$5:$N$9,2,FALSE)),VLOOKUP('Crash Summary Worksheet'!$E53,'Crash Types &amp; Calculations'!$D$5:$K$25,8,FALSE),FALSE))),"-",VLOOKUP('Worksheet 2a'!$D$27,INDIRECT(VLOOKUP('Crash Summary Worksheet'!$D53,'Crash Types &amp; Calculations'!$M$5:$N$9,2,FALSE)),VLOOKUP('Crash Summary Worksheet'!$E53,'Crash Types &amp; Calculations'!$D$5:$K$25,8,FALSE),FALSE))</f>
        <v>-</v>
      </c>
      <c r="V53" s="311" t="str">
        <f ca="1">IF(OR(ISBLANK('Worksheet 2a'!$D$27),ISBLANK($D53),ISBLANK($E53)),"-",VLOOKUP('Worksheet 2a'!$D$27,INDIRECT(VLOOKUP('Crash Summary Worksheet'!$D53,'Crash Types &amp; Calculations'!$M$5:$N$9,2,FALSE)),MATCH("All",'CMFs Fatal'!$A$1:$T$1,0),FALSE))</f>
        <v>-</v>
      </c>
      <c r="W53" s="311" t="str">
        <f ca="1">IF(OR(ISBLANK('Worksheet 2a'!$D$27),ISBLANK($D53),ISBLANK($E53),$H53="N",ISBLANK($H53)),"-",VLOOKUP('Worksheet 2a'!$D$27,INDIRECT(VLOOKUP('Crash Summary Worksheet'!$D53,'Crash Types &amp; Calculations'!$M$5:$N$9,2,FALSE)),VLOOKUP("Wet Pavement",'Crash Types &amp; Calculations'!$D$5:$K$25,8,FALSE),FALSE))</f>
        <v>-</v>
      </c>
      <c r="X53" s="312" t="str">
        <f ca="1">IF(OR(ISBLANK('Worksheet 2a'!$D$27),ISBLANK($D53),ISBLANK($E53),$G53="N",ISBLANK($G53)),"-",VLOOKUP('Worksheet 2a'!$D$27,INDIRECT(VLOOKUP('Crash Summary Worksheet'!$D53,'Crash Types &amp; Calculations'!$M$5:$N$9,2,FALSE)),VLOOKUP("Night",'Crash Types &amp; Calculations'!$D$5:$K$25,8,FALSE),FALSE))</f>
        <v>-</v>
      </c>
      <c r="Y53" s="309">
        <f>IF(ISBLANK('Worksheet 2a'!$D$27),1,IF(MIN(U53,V53,W53,X53)=MAX(U53,V53,W53,X53),MIN(U53,V53,W53,X53),MIN(U53,V53,W53,X53)*MAX(U53,V53,W53,X53)))</f>
        <v>1</v>
      </c>
      <c r="Z53" s="314">
        <f t="shared" si="3"/>
        <v>0</v>
      </c>
      <c r="AA53" s="310" t="str">
        <f ca="1">IF(OR(ISBLANK('Worksheet 2a'!$D$41),ISBLANK($D53),ISBLANK($E53),ISERROR(VLOOKUP('Worksheet 2a'!$D$41,INDIRECT(VLOOKUP('Crash Summary Worksheet'!$D53,'Crash Types &amp; Calculations'!$M$5:$N$9,2,FALSE)),VLOOKUP('Crash Summary Worksheet'!$E53,'Crash Types &amp; Calculations'!$D$5:$K$25,8,FALSE),FALSE))),"-",VLOOKUP('Worksheet 2a'!$D$41,INDIRECT(VLOOKUP('Crash Summary Worksheet'!$D53,'Crash Types &amp; Calculations'!$M$5:$N$9,2,FALSE)),VLOOKUP('Crash Summary Worksheet'!$E53,'Crash Types &amp; Calculations'!$D$5:$K$25,8,FALSE),FALSE))</f>
        <v>-</v>
      </c>
      <c r="AB53" s="311" t="str">
        <f ca="1">IF(OR(ISBLANK('Worksheet 2a'!$D$41),ISBLANK($D53),ISBLANK($E53)),"-",VLOOKUP('Worksheet 2a'!$D$41,INDIRECT(VLOOKUP('Crash Summary Worksheet'!$D53,'Crash Types &amp; Calculations'!$M$5:$N$9,2,FALSE)),MATCH("All",'CMFs Fatal'!$A$1:$T$1,0),FALSE))</f>
        <v>-</v>
      </c>
      <c r="AC53" s="311" t="str">
        <f ca="1">IF(OR(ISBLANK('Worksheet 2a'!$D$41),ISBLANK($D53),ISBLANK($E53),$H53="N",ISBLANK($H53)),"-",VLOOKUP('Worksheet 2a'!$D$41,INDIRECT(VLOOKUP('Crash Summary Worksheet'!$D53,'Crash Types &amp; Calculations'!$M$5:$N$9,2,FALSE)),VLOOKUP("Wet Pavement",'Crash Types &amp; Calculations'!$D$5:$K$25,8,FALSE),FALSE))</f>
        <v>-</v>
      </c>
      <c r="AD53" s="313" t="str">
        <f ca="1">IF(OR(ISBLANK('Worksheet 2a'!$D$41),ISBLANK($D53),ISBLANK($E53),$G53="N",ISBLANK($G53)),"-",VLOOKUP('Worksheet 2a'!$D$41,INDIRECT(VLOOKUP('Crash Summary Worksheet'!$D53,'Crash Types &amp; Calculations'!$M$5:$N$9,2,FALSE)),VLOOKUP("Night",'Crash Types &amp; Calculations'!$D$5:$K$25,8,FALSE),FALSE))</f>
        <v>-</v>
      </c>
      <c r="AE53" s="309">
        <f>IF(ISBLANK('Worksheet 2a'!$D$41),1,IF(MIN(AA53,AB53,AC53,AD53)=MAX(AA53,AB53,AC53,AD53),MIN(AA53,AB53,AC53,AD53),MIN(AA53,AB53,AC53,AD53)*MAX(AA53,AB53,AC53,AD53)))</f>
        <v>1</v>
      </c>
      <c r="AF53" s="314">
        <f t="shared" si="4"/>
        <v>0</v>
      </c>
      <c r="AG53" s="310" t="str">
        <f ca="1">IF(OR(ISBLANK('Worksheet 2b'!$D$13),ISBLANK($D53),ISBLANK($E53),ISERROR(VLOOKUP('Worksheet 2b'!$D$13,INDIRECT(VLOOKUP('Crash Summary Worksheet'!$D53,'Crash Types &amp; Calculations'!$M$5:$N$9,2,FALSE)),VLOOKUP('Crash Summary Worksheet'!$E53,'Crash Types &amp; Calculations'!$D$5:$K$25,8,FALSE),FALSE))),"-",VLOOKUP('Worksheet 2b'!$D$13,INDIRECT(VLOOKUP('Crash Summary Worksheet'!$D53,'Crash Types &amp; Calculations'!$M$5:$N$9,2,FALSE)),VLOOKUP('Crash Summary Worksheet'!$E53,'Crash Types &amp; Calculations'!$D$5:$K$25,8,FALSE),FALSE))</f>
        <v>-</v>
      </c>
      <c r="AH53" s="311" t="str">
        <f ca="1">IF(OR(ISBLANK('Worksheet 2b'!$D$13),ISBLANK($D53),ISBLANK($E53)),"-",VLOOKUP('Worksheet 2b'!$D$13,INDIRECT(VLOOKUP('Crash Summary Worksheet'!$D53,'Crash Types &amp; Calculations'!$M$5:$N$9,2,FALSE)),MATCH("All",'CMFs Fatal'!$A$1:$T$1,0),FALSE))</f>
        <v>-</v>
      </c>
      <c r="AI53" s="311" t="str">
        <f ca="1">IF(OR(ISBLANK('Worksheet 2b'!$D$13),ISBLANK($D53),ISBLANK($E53),$H53="N",ISBLANK($H53)),"-",VLOOKUP('Worksheet 2b'!$D$13,INDIRECT(VLOOKUP('Crash Summary Worksheet'!$D53,'Crash Types &amp; Calculations'!$M$5:$N$9,2,FALSE)),VLOOKUP("Wet Pavement",'Crash Types &amp; Calculations'!$D$5:$K$25,8,FALSE),FALSE))</f>
        <v>-</v>
      </c>
      <c r="AJ53" s="312" t="str">
        <f ca="1">IF(OR(ISBLANK('Worksheet 2b'!$D$13),ISBLANK($D53),ISBLANK($E53),$G53="N",ISBLANK($G53)),"-",VLOOKUP('Worksheet 2b'!$D$13,INDIRECT(VLOOKUP('Crash Summary Worksheet'!$D53,'Crash Types &amp; Calculations'!$M$5:$N$9,2,FALSE)),VLOOKUP("Night",'Crash Types &amp; Calculations'!$D$5:$K$25,8,FALSE),FALSE))</f>
        <v>-</v>
      </c>
      <c r="AK53" s="309">
        <f>IF(ISBLANK('Worksheet 2b'!$D$13),1,IF(MIN(AG53,AH53,AI53,AJ53)=MAX(AG53,AH53,AI53,AJ53),MIN(AG53,AH53,AI53,AJ53),MIN(AG53,AH53,AI53,AJ53)*MAX(AG53,AH53,AI53,AJ53)))</f>
        <v>1</v>
      </c>
      <c r="AL53" s="314">
        <f t="shared" si="5"/>
        <v>0</v>
      </c>
      <c r="AM53" s="310" t="str">
        <f ca="1">IF(OR(ISBLANK('Worksheet 2b'!$D$27),ISBLANK($D53),ISBLANK($E53),ISERROR(VLOOKUP('Worksheet 2b'!$D$27,INDIRECT(VLOOKUP('Crash Summary Worksheet'!$D53,'Crash Types &amp; Calculations'!$M$5:$N$9,2,FALSE)),VLOOKUP('Crash Summary Worksheet'!$E53,'Crash Types &amp; Calculations'!$D$5:$K$25,8,FALSE),FALSE))),"-",VLOOKUP('Worksheet 2b'!$D$27,INDIRECT(VLOOKUP('Crash Summary Worksheet'!$D53,'Crash Types &amp; Calculations'!$M$5:$N$9,2,FALSE)),VLOOKUP('Crash Summary Worksheet'!$E53,'Crash Types &amp; Calculations'!$D$5:$K$25,8,FALSE),FALSE))</f>
        <v>-</v>
      </c>
      <c r="AN53" s="311" t="str">
        <f ca="1">IF(OR(ISBLANK('Worksheet 2b'!$D$27),ISBLANK($D53),ISBLANK($E53)),"-",VLOOKUP('Worksheet 2b'!$D$27,INDIRECT(VLOOKUP('Crash Summary Worksheet'!$D53,'Crash Types &amp; Calculations'!$M$5:$N$9,2,FALSE)),MATCH("All",'CMFs Fatal'!$A$1:$T$1,0),FALSE))</f>
        <v>-</v>
      </c>
      <c r="AO53" s="311" t="str">
        <f ca="1">IF(OR(ISBLANK('Worksheet 2b'!$D$27),ISBLANK($D53),ISBLANK($E53),$H53="N",ISBLANK($H53)),"-",VLOOKUP('Worksheet 2b'!$D$27,INDIRECT(VLOOKUP('Crash Summary Worksheet'!$D53,'Crash Types &amp; Calculations'!$M$5:$N$9,2,FALSE)),VLOOKUP("Wet Pavement",'Crash Types &amp; Calculations'!$D$5:$K$25,8,FALSE),FALSE))</f>
        <v>-</v>
      </c>
      <c r="AP53" s="312" t="str">
        <f ca="1">IF(OR(ISBLANK('Worksheet 2b'!$D$27),ISBLANK($D53),ISBLANK($E53),$G53="N",ISBLANK($G53)),"-",VLOOKUP('Worksheet 2b'!$D$27,INDIRECT(VLOOKUP('Crash Summary Worksheet'!$D53,'Crash Types &amp; Calculations'!$M$5:$N$9,2,FALSE)),VLOOKUP("Night",'Crash Types &amp; Calculations'!$D$5:$K$25,8,FALSE),FALSE))</f>
        <v>-</v>
      </c>
      <c r="AQ53" s="309">
        <f>IF(ISBLANK('Worksheet 2b'!$D$27),1,IF(MIN(AM53,AN53,AO53,AP53)=MAX(AM53,AN53,AO53,AP53),MIN(AM53,AN53,AO53,AP53),MIN(AM53,AN53,AO53,AP53)*MAX(AM53,AN53,AO53,AP53)))</f>
        <v>1</v>
      </c>
      <c r="AR53" s="314">
        <f t="shared" si="6"/>
        <v>0</v>
      </c>
      <c r="AS53" s="310" t="str">
        <f ca="1">IF(OR(ISBLANK('Worksheet 2b'!$D$41),ISBLANK($D53),ISBLANK($E53),ISERROR(VLOOKUP('Worksheet 2b'!$D$41,INDIRECT(VLOOKUP('Crash Summary Worksheet'!$D53,'Crash Types &amp; Calculations'!$M$5:$N$9,2,FALSE)),VLOOKUP('Crash Summary Worksheet'!$E53,'Crash Types &amp; Calculations'!$D$5:$K$25,8,FALSE),FALSE))),"-",VLOOKUP('Worksheet 2b'!$D$41,INDIRECT(VLOOKUP('Crash Summary Worksheet'!$D53,'Crash Types &amp; Calculations'!$M$5:$N$9,2,FALSE)),VLOOKUP('Crash Summary Worksheet'!$E53,'Crash Types &amp; Calculations'!$D$5:$K$25,8,FALSE),FALSE))</f>
        <v>-</v>
      </c>
      <c r="AT53" s="311" t="str">
        <f ca="1">IF(OR(ISBLANK('Worksheet 2b'!$D$41),ISBLANK($D53),ISBLANK($E53)),"-",VLOOKUP('Worksheet 2b'!$D$41,INDIRECT(VLOOKUP('Crash Summary Worksheet'!$D53,'Crash Types &amp; Calculations'!$M$5:$N$9,2,FALSE)),MATCH("All",'CMFs Fatal'!$A$1:$T$1,0),FALSE))</f>
        <v>-</v>
      </c>
      <c r="AU53" s="311" t="str">
        <f ca="1">IF(OR(ISBLANK('Worksheet 2b'!$D$41),ISBLANK($D53),ISBLANK($E53),$H53="N",ISBLANK($H53)),"-",VLOOKUP('Worksheet 2b'!$D$41,INDIRECT(VLOOKUP('Crash Summary Worksheet'!$D53,'Crash Types &amp; Calculations'!$M$5:$N$9,2,FALSE)),VLOOKUP("Wet Pavement",'Crash Types &amp; Calculations'!$D$5:$K$25,8,FALSE),FALSE))</f>
        <v>-</v>
      </c>
      <c r="AV53" s="313" t="str">
        <f ca="1">IF(OR(ISBLANK('Worksheet 2b'!$D$41),ISBLANK($D53),ISBLANK($E53),$G53="N",ISBLANK($G53)),"-",VLOOKUP('Worksheet 2b'!$D$41,INDIRECT(VLOOKUP('Crash Summary Worksheet'!$D53,'Crash Types &amp; Calculations'!$M$5:$N$9,2,FALSE)),VLOOKUP("Night",'Crash Types &amp; Calculations'!$D$5:$K$25,8,FALSE),FALSE))</f>
        <v>-</v>
      </c>
      <c r="AW53" s="309">
        <f>IF(ISBLANK('Worksheet 2b'!$D$41),1,IF(MIN(AS53,AT53,AU53,AV53)=MAX(AS53,AT53,AU53,AV53),MIN(AS53,AT53,AU53,AV53),MIN(AS53,AT53,AU53,AV53)*MAX(AS53,AT53,AU53,AV53)))</f>
        <v>1</v>
      </c>
      <c r="AX53" s="314">
        <f t="shared" si="7"/>
        <v>0</v>
      </c>
      <c r="AY53" s="133"/>
    </row>
    <row r="54" spans="1:51" ht="12.75" customHeight="1" x14ac:dyDescent="0.3">
      <c r="A54" s="684">
        <v>49</v>
      </c>
      <c r="B54" s="139"/>
      <c r="C54" s="140"/>
      <c r="D54" s="138"/>
      <c r="E54" s="138"/>
      <c r="F54" s="138"/>
      <c r="G54" s="139"/>
      <c r="H54" s="139"/>
      <c r="I54" s="139"/>
      <c r="J54" s="139"/>
      <c r="K54" s="138"/>
      <c r="L54" s="141"/>
      <c r="M54" s="315">
        <f t="shared" si="0"/>
        <v>0</v>
      </c>
      <c r="N54" s="316">
        <f t="shared" si="1"/>
        <v>1</v>
      </c>
      <c r="O54" s="310" t="str">
        <f ca="1">IF(OR(ISBLANK('Worksheet 2a'!$D$13),ISBLANK($D54),ISBLANK($E54),ISERROR(VLOOKUP('Worksheet 2a'!$D$13,INDIRECT(VLOOKUP('Crash Summary Worksheet'!$D54,'Crash Types &amp; Calculations'!$M$5:$N$9,2,FALSE)),VLOOKUP('Crash Summary Worksheet'!$E54,'Crash Types &amp; Calculations'!$D$5:$K$25,8,FALSE),FALSE))),"-",VLOOKUP('Worksheet 2a'!$D$13,INDIRECT(VLOOKUP('Crash Summary Worksheet'!$D54,'Crash Types &amp; Calculations'!$M$5:$N$9,2,FALSE)),VLOOKUP('Crash Summary Worksheet'!$E54,'Crash Types &amp; Calculations'!$D$5:$K$25,8,FALSE),FALSE))</f>
        <v>-</v>
      </c>
      <c r="P54" s="311" t="str">
        <f ca="1">IF(OR(ISBLANK('Worksheet 2a'!$D$13),ISBLANK($D54),ISBLANK($E54)),"-",VLOOKUP('Worksheet 2a'!$D$13,INDIRECT(VLOOKUP('Crash Summary Worksheet'!$D54,'Crash Types &amp; Calculations'!$M$5:$N$9,2,FALSE)),MATCH("All",'CMFs Fatal'!$A$1:$T$1,0),FALSE))</f>
        <v>-</v>
      </c>
      <c r="Q54" s="311" t="str">
        <f ca="1">IF(OR(ISBLANK('Worksheet 2a'!$D$13),ISBLANK($D54),ISBLANK($E54),$H54="N",ISBLANK($H54)),"-",VLOOKUP('Worksheet 2a'!$D$13,INDIRECT(VLOOKUP('Crash Summary Worksheet'!$D54,'Crash Types &amp; Calculations'!$M$5:$N$9,2,FALSE)),VLOOKUP("Wet Pavement",'Crash Types &amp; Calculations'!$D$5:$K$25,8,FALSE),FALSE))</f>
        <v>-</v>
      </c>
      <c r="R54" s="312" t="str">
        <f ca="1">IF(OR(ISBLANK('Worksheet 2a'!$D$13),ISBLANK($D54),ISBLANK($E54),$G54="N",ISBLANK($G54)),"-",VLOOKUP('Worksheet 2a'!$D$13,INDIRECT(VLOOKUP('Crash Summary Worksheet'!$D54,'Crash Types &amp; Calculations'!$M$5:$N$9,2,FALSE)),VLOOKUP("Night",'Crash Types &amp; Calculations'!$D$5:$K$25,8,FALSE),FALSE))</f>
        <v>-</v>
      </c>
      <c r="S54" s="309">
        <f>IF(ISBLANK('Worksheet 2a'!$D$13),1,IF(MIN(O54,P54,Q54,R54)=MAX(O54,P54,Q54,R54),MIN(O54,P54,Q54,R54),MIN(O54,P54,Q54,R54)*MAX(O54,P54,Q54,R54)))</f>
        <v>1</v>
      </c>
      <c r="T54" s="314">
        <f t="shared" si="2"/>
        <v>0</v>
      </c>
      <c r="U54" s="310" t="str">
        <f ca="1">IF(OR(ISBLANK('Worksheet 2a'!$D$27),ISBLANK($D54),ISBLANK($E54),ISERROR(VLOOKUP('Worksheet 2a'!$D$27,INDIRECT(VLOOKUP('Crash Summary Worksheet'!$D54,'Crash Types &amp; Calculations'!$M$5:$N$9,2,FALSE)),VLOOKUP('Crash Summary Worksheet'!$E54,'Crash Types &amp; Calculations'!$D$5:$K$25,8,FALSE),FALSE))),"-",VLOOKUP('Worksheet 2a'!$D$27,INDIRECT(VLOOKUP('Crash Summary Worksheet'!$D54,'Crash Types &amp; Calculations'!$M$5:$N$9,2,FALSE)),VLOOKUP('Crash Summary Worksheet'!$E54,'Crash Types &amp; Calculations'!$D$5:$K$25,8,FALSE),FALSE))</f>
        <v>-</v>
      </c>
      <c r="V54" s="311" t="str">
        <f ca="1">IF(OR(ISBLANK('Worksheet 2a'!$D$27),ISBLANK($D54),ISBLANK($E54)),"-",VLOOKUP('Worksheet 2a'!$D$27,INDIRECT(VLOOKUP('Crash Summary Worksheet'!$D54,'Crash Types &amp; Calculations'!$M$5:$N$9,2,FALSE)),MATCH("All",'CMFs Fatal'!$A$1:$T$1,0),FALSE))</f>
        <v>-</v>
      </c>
      <c r="W54" s="311" t="str">
        <f ca="1">IF(OR(ISBLANK('Worksheet 2a'!$D$27),ISBLANK($D54),ISBLANK($E54),$H54="N",ISBLANK($H54)),"-",VLOOKUP('Worksheet 2a'!$D$27,INDIRECT(VLOOKUP('Crash Summary Worksheet'!$D54,'Crash Types &amp; Calculations'!$M$5:$N$9,2,FALSE)),VLOOKUP("Wet Pavement",'Crash Types &amp; Calculations'!$D$5:$K$25,8,FALSE),FALSE))</f>
        <v>-</v>
      </c>
      <c r="X54" s="312" t="str">
        <f ca="1">IF(OR(ISBLANK('Worksheet 2a'!$D$27),ISBLANK($D54),ISBLANK($E54),$G54="N",ISBLANK($G54)),"-",VLOOKUP('Worksheet 2a'!$D$27,INDIRECT(VLOOKUP('Crash Summary Worksheet'!$D54,'Crash Types &amp; Calculations'!$M$5:$N$9,2,FALSE)),VLOOKUP("Night",'Crash Types &amp; Calculations'!$D$5:$K$25,8,FALSE),FALSE))</f>
        <v>-</v>
      </c>
      <c r="Y54" s="309">
        <f>IF(ISBLANK('Worksheet 2a'!$D$27),1,IF(MIN(U54,V54,W54,X54)=MAX(U54,V54,W54,X54),MIN(U54,V54,W54,X54),MIN(U54,V54,W54,X54)*MAX(U54,V54,W54,X54)))</f>
        <v>1</v>
      </c>
      <c r="Z54" s="314">
        <f t="shared" si="3"/>
        <v>0</v>
      </c>
      <c r="AA54" s="310" t="str">
        <f ca="1">IF(OR(ISBLANK('Worksheet 2a'!$D$41),ISBLANK($D54),ISBLANK($E54),ISERROR(VLOOKUP('Worksheet 2a'!$D$41,INDIRECT(VLOOKUP('Crash Summary Worksheet'!$D54,'Crash Types &amp; Calculations'!$M$5:$N$9,2,FALSE)),VLOOKUP('Crash Summary Worksheet'!$E54,'Crash Types &amp; Calculations'!$D$5:$K$25,8,FALSE),FALSE))),"-",VLOOKUP('Worksheet 2a'!$D$41,INDIRECT(VLOOKUP('Crash Summary Worksheet'!$D54,'Crash Types &amp; Calculations'!$M$5:$N$9,2,FALSE)),VLOOKUP('Crash Summary Worksheet'!$E54,'Crash Types &amp; Calculations'!$D$5:$K$25,8,FALSE),FALSE))</f>
        <v>-</v>
      </c>
      <c r="AB54" s="311" t="str">
        <f ca="1">IF(OR(ISBLANK('Worksheet 2a'!$D$41),ISBLANK($D54),ISBLANK($E54)),"-",VLOOKUP('Worksheet 2a'!$D$41,INDIRECT(VLOOKUP('Crash Summary Worksheet'!$D54,'Crash Types &amp; Calculations'!$M$5:$N$9,2,FALSE)),MATCH("All",'CMFs Fatal'!$A$1:$T$1,0),FALSE))</f>
        <v>-</v>
      </c>
      <c r="AC54" s="311" t="str">
        <f ca="1">IF(OR(ISBLANK('Worksheet 2a'!$D$41),ISBLANK($D54),ISBLANK($E54),$H54="N",ISBLANK($H54)),"-",VLOOKUP('Worksheet 2a'!$D$41,INDIRECT(VLOOKUP('Crash Summary Worksheet'!$D54,'Crash Types &amp; Calculations'!$M$5:$N$9,2,FALSE)),VLOOKUP("Wet Pavement",'Crash Types &amp; Calculations'!$D$5:$K$25,8,FALSE),FALSE))</f>
        <v>-</v>
      </c>
      <c r="AD54" s="313" t="str">
        <f ca="1">IF(OR(ISBLANK('Worksheet 2a'!$D$41),ISBLANK($D54),ISBLANK($E54),$G54="N",ISBLANK($G54)),"-",VLOOKUP('Worksheet 2a'!$D$41,INDIRECT(VLOOKUP('Crash Summary Worksheet'!$D54,'Crash Types &amp; Calculations'!$M$5:$N$9,2,FALSE)),VLOOKUP("Night",'Crash Types &amp; Calculations'!$D$5:$K$25,8,FALSE),FALSE))</f>
        <v>-</v>
      </c>
      <c r="AE54" s="309">
        <f>IF(ISBLANK('Worksheet 2a'!$D$41),1,IF(MIN(AA54,AB54,AC54,AD54)=MAX(AA54,AB54,AC54,AD54),MIN(AA54,AB54,AC54,AD54),MIN(AA54,AB54,AC54,AD54)*MAX(AA54,AB54,AC54,AD54)))</f>
        <v>1</v>
      </c>
      <c r="AF54" s="314">
        <f t="shared" si="4"/>
        <v>0</v>
      </c>
      <c r="AG54" s="310" t="str">
        <f ca="1">IF(OR(ISBLANK('Worksheet 2b'!$D$13),ISBLANK($D54),ISBLANK($E54),ISERROR(VLOOKUP('Worksheet 2b'!$D$13,INDIRECT(VLOOKUP('Crash Summary Worksheet'!$D54,'Crash Types &amp; Calculations'!$M$5:$N$9,2,FALSE)),VLOOKUP('Crash Summary Worksheet'!$E54,'Crash Types &amp; Calculations'!$D$5:$K$25,8,FALSE),FALSE))),"-",VLOOKUP('Worksheet 2b'!$D$13,INDIRECT(VLOOKUP('Crash Summary Worksheet'!$D54,'Crash Types &amp; Calculations'!$M$5:$N$9,2,FALSE)),VLOOKUP('Crash Summary Worksheet'!$E54,'Crash Types &amp; Calculations'!$D$5:$K$25,8,FALSE),FALSE))</f>
        <v>-</v>
      </c>
      <c r="AH54" s="311" t="str">
        <f ca="1">IF(OR(ISBLANK('Worksheet 2b'!$D$13),ISBLANK($D54),ISBLANK($E54)),"-",VLOOKUP('Worksheet 2b'!$D$13,INDIRECT(VLOOKUP('Crash Summary Worksheet'!$D54,'Crash Types &amp; Calculations'!$M$5:$N$9,2,FALSE)),MATCH("All",'CMFs Fatal'!$A$1:$T$1,0),FALSE))</f>
        <v>-</v>
      </c>
      <c r="AI54" s="311" t="str">
        <f ca="1">IF(OR(ISBLANK('Worksheet 2b'!$D$13),ISBLANK($D54),ISBLANK($E54),$H54="N",ISBLANK($H54)),"-",VLOOKUP('Worksheet 2b'!$D$13,INDIRECT(VLOOKUP('Crash Summary Worksheet'!$D54,'Crash Types &amp; Calculations'!$M$5:$N$9,2,FALSE)),VLOOKUP("Wet Pavement",'Crash Types &amp; Calculations'!$D$5:$K$25,8,FALSE),FALSE))</f>
        <v>-</v>
      </c>
      <c r="AJ54" s="312" t="str">
        <f ca="1">IF(OR(ISBLANK('Worksheet 2b'!$D$13),ISBLANK($D54),ISBLANK($E54),$G54="N",ISBLANK($G54)),"-",VLOOKUP('Worksheet 2b'!$D$13,INDIRECT(VLOOKUP('Crash Summary Worksheet'!$D54,'Crash Types &amp; Calculations'!$M$5:$N$9,2,FALSE)),VLOOKUP("Night",'Crash Types &amp; Calculations'!$D$5:$K$25,8,FALSE),FALSE))</f>
        <v>-</v>
      </c>
      <c r="AK54" s="309">
        <f>IF(ISBLANK('Worksheet 2b'!$D$13),1,IF(MIN(AG54,AH54,AI54,AJ54)=MAX(AG54,AH54,AI54,AJ54),MIN(AG54,AH54,AI54,AJ54),MIN(AG54,AH54,AI54,AJ54)*MAX(AG54,AH54,AI54,AJ54)))</f>
        <v>1</v>
      </c>
      <c r="AL54" s="314">
        <f t="shared" si="5"/>
        <v>0</v>
      </c>
      <c r="AM54" s="310" t="str">
        <f ca="1">IF(OR(ISBLANK('Worksheet 2b'!$D$27),ISBLANK($D54),ISBLANK($E54),ISERROR(VLOOKUP('Worksheet 2b'!$D$27,INDIRECT(VLOOKUP('Crash Summary Worksheet'!$D54,'Crash Types &amp; Calculations'!$M$5:$N$9,2,FALSE)),VLOOKUP('Crash Summary Worksheet'!$E54,'Crash Types &amp; Calculations'!$D$5:$K$25,8,FALSE),FALSE))),"-",VLOOKUP('Worksheet 2b'!$D$27,INDIRECT(VLOOKUP('Crash Summary Worksheet'!$D54,'Crash Types &amp; Calculations'!$M$5:$N$9,2,FALSE)),VLOOKUP('Crash Summary Worksheet'!$E54,'Crash Types &amp; Calculations'!$D$5:$K$25,8,FALSE),FALSE))</f>
        <v>-</v>
      </c>
      <c r="AN54" s="311" t="str">
        <f ca="1">IF(OR(ISBLANK('Worksheet 2b'!$D$27),ISBLANK($D54),ISBLANK($E54)),"-",VLOOKUP('Worksheet 2b'!$D$27,INDIRECT(VLOOKUP('Crash Summary Worksheet'!$D54,'Crash Types &amp; Calculations'!$M$5:$N$9,2,FALSE)),MATCH("All",'CMFs Fatal'!$A$1:$T$1,0),FALSE))</f>
        <v>-</v>
      </c>
      <c r="AO54" s="311" t="str">
        <f ca="1">IF(OR(ISBLANK('Worksheet 2b'!$D$27),ISBLANK($D54),ISBLANK($E54),$H54="N",ISBLANK($H54)),"-",VLOOKUP('Worksheet 2b'!$D$27,INDIRECT(VLOOKUP('Crash Summary Worksheet'!$D54,'Crash Types &amp; Calculations'!$M$5:$N$9,2,FALSE)),VLOOKUP("Wet Pavement",'Crash Types &amp; Calculations'!$D$5:$K$25,8,FALSE),FALSE))</f>
        <v>-</v>
      </c>
      <c r="AP54" s="312" t="str">
        <f ca="1">IF(OR(ISBLANK('Worksheet 2b'!$D$27),ISBLANK($D54),ISBLANK($E54),$G54="N",ISBLANK($G54)),"-",VLOOKUP('Worksheet 2b'!$D$27,INDIRECT(VLOOKUP('Crash Summary Worksheet'!$D54,'Crash Types &amp; Calculations'!$M$5:$N$9,2,FALSE)),VLOOKUP("Night",'Crash Types &amp; Calculations'!$D$5:$K$25,8,FALSE),FALSE))</f>
        <v>-</v>
      </c>
      <c r="AQ54" s="309">
        <f>IF(ISBLANK('Worksheet 2b'!$D$27),1,IF(MIN(AM54,AN54,AO54,AP54)=MAX(AM54,AN54,AO54,AP54),MIN(AM54,AN54,AO54,AP54),MIN(AM54,AN54,AO54,AP54)*MAX(AM54,AN54,AO54,AP54)))</f>
        <v>1</v>
      </c>
      <c r="AR54" s="314">
        <f t="shared" si="6"/>
        <v>0</v>
      </c>
      <c r="AS54" s="310" t="str">
        <f ca="1">IF(OR(ISBLANK('Worksheet 2b'!$D$41),ISBLANK($D54),ISBLANK($E54),ISERROR(VLOOKUP('Worksheet 2b'!$D$41,INDIRECT(VLOOKUP('Crash Summary Worksheet'!$D54,'Crash Types &amp; Calculations'!$M$5:$N$9,2,FALSE)),VLOOKUP('Crash Summary Worksheet'!$E54,'Crash Types &amp; Calculations'!$D$5:$K$25,8,FALSE),FALSE))),"-",VLOOKUP('Worksheet 2b'!$D$41,INDIRECT(VLOOKUP('Crash Summary Worksheet'!$D54,'Crash Types &amp; Calculations'!$M$5:$N$9,2,FALSE)),VLOOKUP('Crash Summary Worksheet'!$E54,'Crash Types &amp; Calculations'!$D$5:$K$25,8,FALSE),FALSE))</f>
        <v>-</v>
      </c>
      <c r="AT54" s="311" t="str">
        <f ca="1">IF(OR(ISBLANK('Worksheet 2b'!$D$41),ISBLANK($D54),ISBLANK($E54)),"-",VLOOKUP('Worksheet 2b'!$D$41,INDIRECT(VLOOKUP('Crash Summary Worksheet'!$D54,'Crash Types &amp; Calculations'!$M$5:$N$9,2,FALSE)),MATCH("All",'CMFs Fatal'!$A$1:$T$1,0),FALSE))</f>
        <v>-</v>
      </c>
      <c r="AU54" s="311" t="str">
        <f ca="1">IF(OR(ISBLANK('Worksheet 2b'!$D$41),ISBLANK($D54),ISBLANK($E54),$H54="N",ISBLANK($H54)),"-",VLOOKUP('Worksheet 2b'!$D$41,INDIRECT(VLOOKUP('Crash Summary Worksheet'!$D54,'Crash Types &amp; Calculations'!$M$5:$N$9,2,FALSE)),VLOOKUP("Wet Pavement",'Crash Types &amp; Calculations'!$D$5:$K$25,8,FALSE),FALSE))</f>
        <v>-</v>
      </c>
      <c r="AV54" s="313" t="str">
        <f ca="1">IF(OR(ISBLANK('Worksheet 2b'!$D$41),ISBLANK($D54),ISBLANK($E54),$G54="N",ISBLANK($G54)),"-",VLOOKUP('Worksheet 2b'!$D$41,INDIRECT(VLOOKUP('Crash Summary Worksheet'!$D54,'Crash Types &amp; Calculations'!$M$5:$N$9,2,FALSE)),VLOOKUP("Night",'Crash Types &amp; Calculations'!$D$5:$K$25,8,FALSE),FALSE))</f>
        <v>-</v>
      </c>
      <c r="AW54" s="309">
        <f>IF(ISBLANK('Worksheet 2b'!$D$41),1,IF(MIN(AS54,AT54,AU54,AV54)=MAX(AS54,AT54,AU54,AV54),MIN(AS54,AT54,AU54,AV54),MIN(AS54,AT54,AU54,AV54)*MAX(AS54,AT54,AU54,AV54)))</f>
        <v>1</v>
      </c>
      <c r="AX54" s="314">
        <f t="shared" si="7"/>
        <v>0</v>
      </c>
      <c r="AY54" s="134"/>
    </row>
    <row r="55" spans="1:51" ht="12.75" customHeight="1" x14ac:dyDescent="0.2">
      <c r="A55" s="684">
        <v>50</v>
      </c>
      <c r="B55" s="139"/>
      <c r="C55" s="140"/>
      <c r="D55" s="138"/>
      <c r="E55" s="138"/>
      <c r="F55" s="138"/>
      <c r="G55" s="139"/>
      <c r="H55" s="139"/>
      <c r="I55" s="139"/>
      <c r="J55" s="139"/>
      <c r="K55" s="138"/>
      <c r="L55" s="141"/>
      <c r="M55" s="315">
        <f t="shared" si="0"/>
        <v>0</v>
      </c>
      <c r="N55" s="316">
        <f t="shared" si="1"/>
        <v>1</v>
      </c>
      <c r="O55" s="310" t="str">
        <f ca="1">IF(OR(ISBLANK('Worksheet 2a'!$D$13),ISBLANK($D55),ISBLANK($E55),ISERROR(VLOOKUP('Worksheet 2a'!$D$13,INDIRECT(VLOOKUP('Crash Summary Worksheet'!$D55,'Crash Types &amp; Calculations'!$M$5:$N$9,2,FALSE)),VLOOKUP('Crash Summary Worksheet'!$E55,'Crash Types &amp; Calculations'!$D$5:$K$25,8,FALSE),FALSE))),"-",VLOOKUP('Worksheet 2a'!$D$13,INDIRECT(VLOOKUP('Crash Summary Worksheet'!$D55,'Crash Types &amp; Calculations'!$M$5:$N$9,2,FALSE)),VLOOKUP('Crash Summary Worksheet'!$E55,'Crash Types &amp; Calculations'!$D$5:$K$25,8,FALSE),FALSE))</f>
        <v>-</v>
      </c>
      <c r="P55" s="311" t="str">
        <f ca="1">IF(OR(ISBLANK('Worksheet 2a'!$D$13),ISBLANK($D55),ISBLANK($E55)),"-",VLOOKUP('Worksheet 2a'!$D$13,INDIRECT(VLOOKUP('Crash Summary Worksheet'!$D55,'Crash Types &amp; Calculations'!$M$5:$N$9,2,FALSE)),MATCH("All",'CMFs Fatal'!$A$1:$T$1,0),FALSE))</f>
        <v>-</v>
      </c>
      <c r="Q55" s="311" t="str">
        <f ca="1">IF(OR(ISBLANK('Worksheet 2a'!$D$13),ISBLANK($D55),ISBLANK($E55),$H55="N",ISBLANK($H55)),"-",VLOOKUP('Worksheet 2a'!$D$13,INDIRECT(VLOOKUP('Crash Summary Worksheet'!$D55,'Crash Types &amp; Calculations'!$M$5:$N$9,2,FALSE)),VLOOKUP("Wet Pavement",'Crash Types &amp; Calculations'!$D$5:$K$25,8,FALSE),FALSE))</f>
        <v>-</v>
      </c>
      <c r="R55" s="312" t="str">
        <f ca="1">IF(OR(ISBLANK('Worksheet 2a'!$D$13),ISBLANK($D55),ISBLANK($E55),$G55="N",ISBLANK($G55)),"-",VLOOKUP('Worksheet 2a'!$D$13,INDIRECT(VLOOKUP('Crash Summary Worksheet'!$D55,'Crash Types &amp; Calculations'!$M$5:$N$9,2,FALSE)),VLOOKUP("Night",'Crash Types &amp; Calculations'!$D$5:$K$25,8,FALSE),FALSE))</f>
        <v>-</v>
      </c>
      <c r="S55" s="309">
        <f>IF(ISBLANK('Worksheet 2a'!$D$13),1,IF(MIN(O55,P55,Q55,R55)=MAX(O55,P55,Q55,R55),MIN(O55,P55,Q55,R55),MIN(O55,P55,Q55,R55)*MAX(O55,P55,Q55,R55)))</f>
        <v>1</v>
      </c>
      <c r="T55" s="314">
        <f t="shared" si="2"/>
        <v>0</v>
      </c>
      <c r="U55" s="310" t="str">
        <f ca="1">IF(OR(ISBLANK('Worksheet 2a'!$D$27),ISBLANK($D55),ISBLANK($E55),ISERROR(VLOOKUP('Worksheet 2a'!$D$27,INDIRECT(VLOOKUP('Crash Summary Worksheet'!$D55,'Crash Types &amp; Calculations'!$M$5:$N$9,2,FALSE)),VLOOKUP('Crash Summary Worksheet'!$E55,'Crash Types &amp; Calculations'!$D$5:$K$25,8,FALSE),FALSE))),"-",VLOOKUP('Worksheet 2a'!$D$27,INDIRECT(VLOOKUP('Crash Summary Worksheet'!$D55,'Crash Types &amp; Calculations'!$M$5:$N$9,2,FALSE)),VLOOKUP('Crash Summary Worksheet'!$E55,'Crash Types &amp; Calculations'!$D$5:$K$25,8,FALSE),FALSE))</f>
        <v>-</v>
      </c>
      <c r="V55" s="311" t="str">
        <f ca="1">IF(OR(ISBLANK('Worksheet 2a'!$D$27),ISBLANK($D55),ISBLANK($E55)),"-",VLOOKUP('Worksheet 2a'!$D$27,INDIRECT(VLOOKUP('Crash Summary Worksheet'!$D55,'Crash Types &amp; Calculations'!$M$5:$N$9,2,FALSE)),MATCH("All",'CMFs Fatal'!$A$1:$T$1,0),FALSE))</f>
        <v>-</v>
      </c>
      <c r="W55" s="311" t="str">
        <f ca="1">IF(OR(ISBLANK('Worksheet 2a'!$D$27),ISBLANK($D55),ISBLANK($E55),$H55="N",ISBLANK($H55)),"-",VLOOKUP('Worksheet 2a'!$D$27,INDIRECT(VLOOKUP('Crash Summary Worksheet'!$D55,'Crash Types &amp; Calculations'!$M$5:$N$9,2,FALSE)),VLOOKUP("Wet Pavement",'Crash Types &amp; Calculations'!$D$5:$K$25,8,FALSE),FALSE))</f>
        <v>-</v>
      </c>
      <c r="X55" s="312" t="str">
        <f ca="1">IF(OR(ISBLANK('Worksheet 2a'!$D$27),ISBLANK($D55),ISBLANK($E55),$G55="N",ISBLANK($G55)),"-",VLOOKUP('Worksheet 2a'!$D$27,INDIRECT(VLOOKUP('Crash Summary Worksheet'!$D55,'Crash Types &amp; Calculations'!$M$5:$N$9,2,FALSE)),VLOOKUP("Night",'Crash Types &amp; Calculations'!$D$5:$K$25,8,FALSE),FALSE))</f>
        <v>-</v>
      </c>
      <c r="Y55" s="309">
        <f>IF(ISBLANK('Worksheet 2a'!$D$27),1,IF(MIN(U55,V55,W55,X55)=MAX(U55,V55,W55,X55),MIN(U55,V55,W55,X55),MIN(U55,V55,W55,X55)*MAX(U55,V55,W55,X55)))</f>
        <v>1</v>
      </c>
      <c r="Z55" s="314">
        <f t="shared" si="3"/>
        <v>0</v>
      </c>
      <c r="AA55" s="310" t="str">
        <f ca="1">IF(OR(ISBLANK('Worksheet 2a'!$D$41),ISBLANK($D55),ISBLANK($E55),ISERROR(VLOOKUP('Worksheet 2a'!$D$41,INDIRECT(VLOOKUP('Crash Summary Worksheet'!$D55,'Crash Types &amp; Calculations'!$M$5:$N$9,2,FALSE)),VLOOKUP('Crash Summary Worksheet'!$E55,'Crash Types &amp; Calculations'!$D$5:$K$25,8,FALSE),FALSE))),"-",VLOOKUP('Worksheet 2a'!$D$41,INDIRECT(VLOOKUP('Crash Summary Worksheet'!$D55,'Crash Types &amp; Calculations'!$M$5:$N$9,2,FALSE)),VLOOKUP('Crash Summary Worksheet'!$E55,'Crash Types &amp; Calculations'!$D$5:$K$25,8,FALSE),FALSE))</f>
        <v>-</v>
      </c>
      <c r="AB55" s="311" t="str">
        <f ca="1">IF(OR(ISBLANK('Worksheet 2a'!$D$41),ISBLANK($D55),ISBLANK($E55)),"-",VLOOKUP('Worksheet 2a'!$D$41,INDIRECT(VLOOKUP('Crash Summary Worksheet'!$D55,'Crash Types &amp; Calculations'!$M$5:$N$9,2,FALSE)),MATCH("All",'CMFs Fatal'!$A$1:$T$1,0),FALSE))</f>
        <v>-</v>
      </c>
      <c r="AC55" s="311" t="str">
        <f ca="1">IF(OR(ISBLANK('Worksheet 2a'!$D$41),ISBLANK($D55),ISBLANK($E55),$H55="N",ISBLANK($H55)),"-",VLOOKUP('Worksheet 2a'!$D$41,INDIRECT(VLOOKUP('Crash Summary Worksheet'!$D55,'Crash Types &amp; Calculations'!$M$5:$N$9,2,FALSE)),VLOOKUP("Wet Pavement",'Crash Types &amp; Calculations'!$D$5:$K$25,8,FALSE),FALSE))</f>
        <v>-</v>
      </c>
      <c r="AD55" s="313" t="str">
        <f ca="1">IF(OR(ISBLANK('Worksheet 2a'!$D$41),ISBLANK($D55),ISBLANK($E55),$G55="N",ISBLANK($G55)),"-",VLOOKUP('Worksheet 2a'!$D$41,INDIRECT(VLOOKUP('Crash Summary Worksheet'!$D55,'Crash Types &amp; Calculations'!$M$5:$N$9,2,FALSE)),VLOOKUP("Night",'Crash Types &amp; Calculations'!$D$5:$K$25,8,FALSE),FALSE))</f>
        <v>-</v>
      </c>
      <c r="AE55" s="309">
        <f>IF(ISBLANK('Worksheet 2a'!$D$41),1,IF(MIN(AA55,AB55,AC55,AD55)=MAX(AA55,AB55,AC55,AD55),MIN(AA55,AB55,AC55,AD55),MIN(AA55,AB55,AC55,AD55)*MAX(AA55,AB55,AC55,AD55)))</f>
        <v>1</v>
      </c>
      <c r="AF55" s="314">
        <f t="shared" si="4"/>
        <v>0</v>
      </c>
      <c r="AG55" s="310" t="str">
        <f ca="1">IF(OR(ISBLANK('Worksheet 2b'!$D$13),ISBLANK($D55),ISBLANK($E55),ISERROR(VLOOKUP('Worksheet 2b'!$D$13,INDIRECT(VLOOKUP('Crash Summary Worksheet'!$D55,'Crash Types &amp; Calculations'!$M$5:$N$9,2,FALSE)),VLOOKUP('Crash Summary Worksheet'!$E55,'Crash Types &amp; Calculations'!$D$5:$K$25,8,FALSE),FALSE))),"-",VLOOKUP('Worksheet 2b'!$D$13,INDIRECT(VLOOKUP('Crash Summary Worksheet'!$D55,'Crash Types &amp; Calculations'!$M$5:$N$9,2,FALSE)),VLOOKUP('Crash Summary Worksheet'!$E55,'Crash Types &amp; Calculations'!$D$5:$K$25,8,FALSE),FALSE))</f>
        <v>-</v>
      </c>
      <c r="AH55" s="311" t="str">
        <f ca="1">IF(OR(ISBLANK('Worksheet 2b'!$D$13),ISBLANK($D55),ISBLANK($E55)),"-",VLOOKUP('Worksheet 2b'!$D$13,INDIRECT(VLOOKUP('Crash Summary Worksheet'!$D55,'Crash Types &amp; Calculations'!$M$5:$N$9,2,FALSE)),MATCH("All",'CMFs Fatal'!$A$1:$T$1,0),FALSE))</f>
        <v>-</v>
      </c>
      <c r="AI55" s="311" t="str">
        <f ca="1">IF(OR(ISBLANK('Worksheet 2b'!$D$13),ISBLANK($D55),ISBLANK($E55),$H55="N",ISBLANK($H55)),"-",VLOOKUP('Worksheet 2b'!$D$13,INDIRECT(VLOOKUP('Crash Summary Worksheet'!$D55,'Crash Types &amp; Calculations'!$M$5:$N$9,2,FALSE)),VLOOKUP("Wet Pavement",'Crash Types &amp; Calculations'!$D$5:$K$25,8,FALSE),FALSE))</f>
        <v>-</v>
      </c>
      <c r="AJ55" s="312" t="str">
        <f ca="1">IF(OR(ISBLANK('Worksheet 2b'!$D$13),ISBLANK($D55),ISBLANK($E55),$G55="N",ISBLANK($G55)),"-",VLOOKUP('Worksheet 2b'!$D$13,INDIRECT(VLOOKUP('Crash Summary Worksheet'!$D55,'Crash Types &amp; Calculations'!$M$5:$N$9,2,FALSE)),VLOOKUP("Night",'Crash Types &amp; Calculations'!$D$5:$K$25,8,FALSE),FALSE))</f>
        <v>-</v>
      </c>
      <c r="AK55" s="309">
        <f>IF(ISBLANK('Worksheet 2b'!$D$13),1,IF(MIN(AG55,AH55,AI55,AJ55)=MAX(AG55,AH55,AI55,AJ55),MIN(AG55,AH55,AI55,AJ55),MIN(AG55,AH55,AI55,AJ55)*MAX(AG55,AH55,AI55,AJ55)))</f>
        <v>1</v>
      </c>
      <c r="AL55" s="314">
        <f t="shared" si="5"/>
        <v>0</v>
      </c>
      <c r="AM55" s="310" t="str">
        <f ca="1">IF(OR(ISBLANK('Worksheet 2b'!$D$27),ISBLANK($D55),ISBLANK($E55),ISERROR(VLOOKUP('Worksheet 2b'!$D$27,INDIRECT(VLOOKUP('Crash Summary Worksheet'!$D55,'Crash Types &amp; Calculations'!$M$5:$N$9,2,FALSE)),VLOOKUP('Crash Summary Worksheet'!$E55,'Crash Types &amp; Calculations'!$D$5:$K$25,8,FALSE),FALSE))),"-",VLOOKUP('Worksheet 2b'!$D$27,INDIRECT(VLOOKUP('Crash Summary Worksheet'!$D55,'Crash Types &amp; Calculations'!$M$5:$N$9,2,FALSE)),VLOOKUP('Crash Summary Worksheet'!$E55,'Crash Types &amp; Calculations'!$D$5:$K$25,8,FALSE),FALSE))</f>
        <v>-</v>
      </c>
      <c r="AN55" s="311" t="str">
        <f ca="1">IF(OR(ISBLANK('Worksheet 2b'!$D$27),ISBLANK($D55),ISBLANK($E55)),"-",VLOOKUP('Worksheet 2b'!$D$27,INDIRECT(VLOOKUP('Crash Summary Worksheet'!$D55,'Crash Types &amp; Calculations'!$M$5:$N$9,2,FALSE)),MATCH("All",'CMFs Fatal'!$A$1:$T$1,0),FALSE))</f>
        <v>-</v>
      </c>
      <c r="AO55" s="311" t="str">
        <f ca="1">IF(OR(ISBLANK('Worksheet 2b'!$D$27),ISBLANK($D55),ISBLANK($E55),$H55="N",ISBLANK($H55)),"-",VLOOKUP('Worksheet 2b'!$D$27,INDIRECT(VLOOKUP('Crash Summary Worksheet'!$D55,'Crash Types &amp; Calculations'!$M$5:$N$9,2,FALSE)),VLOOKUP("Wet Pavement",'Crash Types &amp; Calculations'!$D$5:$K$25,8,FALSE),FALSE))</f>
        <v>-</v>
      </c>
      <c r="AP55" s="312" t="str">
        <f ca="1">IF(OR(ISBLANK('Worksheet 2b'!$D$27),ISBLANK($D55),ISBLANK($E55),$G55="N",ISBLANK($G55)),"-",VLOOKUP('Worksheet 2b'!$D$27,INDIRECT(VLOOKUP('Crash Summary Worksheet'!$D55,'Crash Types &amp; Calculations'!$M$5:$N$9,2,FALSE)),VLOOKUP("Night",'Crash Types &amp; Calculations'!$D$5:$K$25,8,FALSE),FALSE))</f>
        <v>-</v>
      </c>
      <c r="AQ55" s="309">
        <f>IF(ISBLANK('Worksheet 2b'!$D$27),1,IF(MIN(AM55,AN55,AO55,AP55)=MAX(AM55,AN55,AO55,AP55),MIN(AM55,AN55,AO55,AP55),MIN(AM55,AN55,AO55,AP55)*MAX(AM55,AN55,AO55,AP55)))</f>
        <v>1</v>
      </c>
      <c r="AR55" s="314">
        <f t="shared" si="6"/>
        <v>0</v>
      </c>
      <c r="AS55" s="310" t="str">
        <f ca="1">IF(OR(ISBLANK('Worksheet 2b'!$D$41),ISBLANK($D55),ISBLANK($E55),ISERROR(VLOOKUP('Worksheet 2b'!$D$41,INDIRECT(VLOOKUP('Crash Summary Worksheet'!$D55,'Crash Types &amp; Calculations'!$M$5:$N$9,2,FALSE)),VLOOKUP('Crash Summary Worksheet'!$E55,'Crash Types &amp; Calculations'!$D$5:$K$25,8,FALSE),FALSE))),"-",VLOOKUP('Worksheet 2b'!$D$41,INDIRECT(VLOOKUP('Crash Summary Worksheet'!$D55,'Crash Types &amp; Calculations'!$M$5:$N$9,2,FALSE)),VLOOKUP('Crash Summary Worksheet'!$E55,'Crash Types &amp; Calculations'!$D$5:$K$25,8,FALSE),FALSE))</f>
        <v>-</v>
      </c>
      <c r="AT55" s="311" t="str">
        <f ca="1">IF(OR(ISBLANK('Worksheet 2b'!$D$41),ISBLANK($D55),ISBLANK($E55)),"-",VLOOKUP('Worksheet 2b'!$D$41,INDIRECT(VLOOKUP('Crash Summary Worksheet'!$D55,'Crash Types &amp; Calculations'!$M$5:$N$9,2,FALSE)),MATCH("All",'CMFs Fatal'!$A$1:$T$1,0),FALSE))</f>
        <v>-</v>
      </c>
      <c r="AU55" s="311" t="str">
        <f ca="1">IF(OR(ISBLANK('Worksheet 2b'!$D$41),ISBLANK($D55),ISBLANK($E55),$H55="N",ISBLANK($H55)),"-",VLOOKUP('Worksheet 2b'!$D$41,INDIRECT(VLOOKUP('Crash Summary Worksheet'!$D55,'Crash Types &amp; Calculations'!$M$5:$N$9,2,FALSE)),VLOOKUP("Wet Pavement",'Crash Types &amp; Calculations'!$D$5:$K$25,8,FALSE),FALSE))</f>
        <v>-</v>
      </c>
      <c r="AV55" s="313" t="str">
        <f ca="1">IF(OR(ISBLANK('Worksheet 2b'!$D$41),ISBLANK($D55),ISBLANK($E55),$G55="N",ISBLANK($G55)),"-",VLOOKUP('Worksheet 2b'!$D$41,INDIRECT(VLOOKUP('Crash Summary Worksheet'!$D55,'Crash Types &amp; Calculations'!$M$5:$N$9,2,FALSE)),VLOOKUP("Night",'Crash Types &amp; Calculations'!$D$5:$K$25,8,FALSE),FALSE))</f>
        <v>-</v>
      </c>
      <c r="AW55" s="309">
        <f>IF(ISBLANK('Worksheet 2b'!$D$41),1,IF(MIN(AS55,AT55,AU55,AV55)=MAX(AS55,AT55,AU55,AV55),MIN(AS55,AT55,AU55,AV55),MIN(AS55,AT55,AU55,AV55)*MAX(AS55,AT55,AU55,AV55)))</f>
        <v>1</v>
      </c>
      <c r="AX55" s="314">
        <f t="shared" si="7"/>
        <v>0</v>
      </c>
    </row>
    <row r="56" spans="1:51" ht="12.75" customHeight="1" x14ac:dyDescent="0.2">
      <c r="A56" s="684">
        <v>51</v>
      </c>
      <c r="B56" s="139"/>
      <c r="C56" s="140"/>
      <c r="D56" s="138"/>
      <c r="E56" s="138"/>
      <c r="F56" s="138"/>
      <c r="G56" s="139"/>
      <c r="H56" s="139"/>
      <c r="I56" s="139"/>
      <c r="J56" s="139"/>
      <c r="K56" s="138"/>
      <c r="L56" s="141"/>
      <c r="M56" s="315">
        <f t="shared" si="0"/>
        <v>0</v>
      </c>
      <c r="N56" s="316">
        <f t="shared" si="1"/>
        <v>1</v>
      </c>
      <c r="O56" s="310" t="str">
        <f ca="1">IF(OR(ISBLANK('Worksheet 2a'!$D$13),ISBLANK($D56),ISBLANK($E56),ISERROR(VLOOKUP('Worksheet 2a'!$D$13,INDIRECT(VLOOKUP('Crash Summary Worksheet'!$D56,'Crash Types &amp; Calculations'!$M$5:$N$9,2,FALSE)),VLOOKUP('Crash Summary Worksheet'!$E56,'Crash Types &amp; Calculations'!$D$5:$K$25,8,FALSE),FALSE))),"-",VLOOKUP('Worksheet 2a'!$D$13,INDIRECT(VLOOKUP('Crash Summary Worksheet'!$D56,'Crash Types &amp; Calculations'!$M$5:$N$9,2,FALSE)),VLOOKUP('Crash Summary Worksheet'!$E56,'Crash Types &amp; Calculations'!$D$5:$K$25,8,FALSE),FALSE))</f>
        <v>-</v>
      </c>
      <c r="P56" s="311" t="str">
        <f ca="1">IF(OR(ISBLANK('Worksheet 2a'!$D$13),ISBLANK($D56),ISBLANK($E56)),"-",VLOOKUP('Worksheet 2a'!$D$13,INDIRECT(VLOOKUP('Crash Summary Worksheet'!$D56,'Crash Types &amp; Calculations'!$M$5:$N$9,2,FALSE)),MATCH("All",'CMFs Fatal'!$A$1:$T$1,0),FALSE))</f>
        <v>-</v>
      </c>
      <c r="Q56" s="311" t="str">
        <f ca="1">IF(OR(ISBLANK('Worksheet 2a'!$D$13),ISBLANK($D56),ISBLANK($E56),$H56="N",ISBLANK($H56)),"-",VLOOKUP('Worksheet 2a'!$D$13,INDIRECT(VLOOKUP('Crash Summary Worksheet'!$D56,'Crash Types &amp; Calculations'!$M$5:$N$9,2,FALSE)),VLOOKUP("Wet Pavement",'Crash Types &amp; Calculations'!$D$5:$K$25,8,FALSE),FALSE))</f>
        <v>-</v>
      </c>
      <c r="R56" s="312" t="str">
        <f ca="1">IF(OR(ISBLANK('Worksheet 2a'!$D$13),ISBLANK($D56),ISBLANK($E56),$G56="N",ISBLANK($G56)),"-",VLOOKUP('Worksheet 2a'!$D$13,INDIRECT(VLOOKUP('Crash Summary Worksheet'!$D56,'Crash Types &amp; Calculations'!$M$5:$N$9,2,FALSE)),VLOOKUP("Night",'Crash Types &amp; Calculations'!$D$5:$K$25,8,FALSE),FALSE))</f>
        <v>-</v>
      </c>
      <c r="S56" s="309">
        <f>IF(ISBLANK('Worksheet 2a'!$D$13),1,IF(MIN(O56,P56,Q56,R56)=MAX(O56,P56,Q56,R56),MIN(O56,P56,Q56,R56),MIN(O56,P56,Q56,R56)*MAX(O56,P56,Q56,R56)))</f>
        <v>1</v>
      </c>
      <c r="T56" s="314">
        <f t="shared" si="2"/>
        <v>0</v>
      </c>
      <c r="U56" s="310" t="str">
        <f ca="1">IF(OR(ISBLANK('Worksheet 2a'!$D$27),ISBLANK($D56),ISBLANK($E56),ISERROR(VLOOKUP('Worksheet 2a'!$D$27,INDIRECT(VLOOKUP('Crash Summary Worksheet'!$D56,'Crash Types &amp; Calculations'!$M$5:$N$9,2,FALSE)),VLOOKUP('Crash Summary Worksheet'!$E56,'Crash Types &amp; Calculations'!$D$5:$K$25,8,FALSE),FALSE))),"-",VLOOKUP('Worksheet 2a'!$D$27,INDIRECT(VLOOKUP('Crash Summary Worksheet'!$D56,'Crash Types &amp; Calculations'!$M$5:$N$9,2,FALSE)),VLOOKUP('Crash Summary Worksheet'!$E56,'Crash Types &amp; Calculations'!$D$5:$K$25,8,FALSE),FALSE))</f>
        <v>-</v>
      </c>
      <c r="V56" s="311" t="str">
        <f ca="1">IF(OR(ISBLANK('Worksheet 2a'!$D$27),ISBLANK($D56),ISBLANK($E56)),"-",VLOOKUP('Worksheet 2a'!$D$27,INDIRECT(VLOOKUP('Crash Summary Worksheet'!$D56,'Crash Types &amp; Calculations'!$M$5:$N$9,2,FALSE)),MATCH("All",'CMFs Fatal'!$A$1:$T$1,0),FALSE))</f>
        <v>-</v>
      </c>
      <c r="W56" s="311" t="str">
        <f ca="1">IF(OR(ISBLANK('Worksheet 2a'!$D$27),ISBLANK($D56),ISBLANK($E56),$H56="N",ISBLANK($H56)),"-",VLOOKUP('Worksheet 2a'!$D$27,INDIRECT(VLOOKUP('Crash Summary Worksheet'!$D56,'Crash Types &amp; Calculations'!$M$5:$N$9,2,FALSE)),VLOOKUP("Wet Pavement",'Crash Types &amp; Calculations'!$D$5:$K$25,8,FALSE),FALSE))</f>
        <v>-</v>
      </c>
      <c r="X56" s="312" t="str">
        <f ca="1">IF(OR(ISBLANK('Worksheet 2a'!$D$27),ISBLANK($D56),ISBLANK($E56),$G56="N",ISBLANK($G56)),"-",VLOOKUP('Worksheet 2a'!$D$27,INDIRECT(VLOOKUP('Crash Summary Worksheet'!$D56,'Crash Types &amp; Calculations'!$M$5:$N$9,2,FALSE)),VLOOKUP("Night",'Crash Types &amp; Calculations'!$D$5:$K$25,8,FALSE),FALSE))</f>
        <v>-</v>
      </c>
      <c r="Y56" s="309">
        <f>IF(ISBLANK('Worksheet 2a'!$D$27),1,IF(MIN(U56,V56,W56,X56)=MAX(U56,V56,W56,X56),MIN(U56,V56,W56,X56),MIN(U56,V56,W56,X56)*MAX(U56,V56,W56,X56)))</f>
        <v>1</v>
      </c>
      <c r="Z56" s="314">
        <f t="shared" si="3"/>
        <v>0</v>
      </c>
      <c r="AA56" s="310" t="str">
        <f ca="1">IF(OR(ISBLANK('Worksheet 2a'!$D$41),ISBLANK($D56),ISBLANK($E56),ISERROR(VLOOKUP('Worksheet 2a'!$D$41,INDIRECT(VLOOKUP('Crash Summary Worksheet'!$D56,'Crash Types &amp; Calculations'!$M$5:$N$9,2,FALSE)),VLOOKUP('Crash Summary Worksheet'!$E56,'Crash Types &amp; Calculations'!$D$5:$K$25,8,FALSE),FALSE))),"-",VLOOKUP('Worksheet 2a'!$D$41,INDIRECT(VLOOKUP('Crash Summary Worksheet'!$D56,'Crash Types &amp; Calculations'!$M$5:$N$9,2,FALSE)),VLOOKUP('Crash Summary Worksheet'!$E56,'Crash Types &amp; Calculations'!$D$5:$K$25,8,FALSE),FALSE))</f>
        <v>-</v>
      </c>
      <c r="AB56" s="311" t="str">
        <f ca="1">IF(OR(ISBLANK('Worksheet 2a'!$D$41),ISBLANK($D56),ISBLANK($E56)),"-",VLOOKUP('Worksheet 2a'!$D$41,INDIRECT(VLOOKUP('Crash Summary Worksheet'!$D56,'Crash Types &amp; Calculations'!$M$5:$N$9,2,FALSE)),MATCH("All",'CMFs Fatal'!$A$1:$T$1,0),FALSE))</f>
        <v>-</v>
      </c>
      <c r="AC56" s="311" t="str">
        <f ca="1">IF(OR(ISBLANK('Worksheet 2a'!$D$41),ISBLANK($D56),ISBLANK($E56),$H56="N",ISBLANK($H56)),"-",VLOOKUP('Worksheet 2a'!$D$41,INDIRECT(VLOOKUP('Crash Summary Worksheet'!$D56,'Crash Types &amp; Calculations'!$M$5:$N$9,2,FALSE)),VLOOKUP("Wet Pavement",'Crash Types &amp; Calculations'!$D$5:$K$25,8,FALSE),FALSE))</f>
        <v>-</v>
      </c>
      <c r="AD56" s="313" t="str">
        <f ca="1">IF(OR(ISBLANK('Worksheet 2a'!$D$41),ISBLANK($D56),ISBLANK($E56),$G56="N",ISBLANK($G56)),"-",VLOOKUP('Worksheet 2a'!$D$41,INDIRECT(VLOOKUP('Crash Summary Worksheet'!$D56,'Crash Types &amp; Calculations'!$M$5:$N$9,2,FALSE)),VLOOKUP("Night",'Crash Types &amp; Calculations'!$D$5:$K$25,8,FALSE),FALSE))</f>
        <v>-</v>
      </c>
      <c r="AE56" s="309">
        <f>IF(ISBLANK('Worksheet 2a'!$D$41),1,IF(MIN(AA56,AB56,AC56,AD56)=MAX(AA56,AB56,AC56,AD56),MIN(AA56,AB56,AC56,AD56),MIN(AA56,AB56,AC56,AD56)*MAX(AA56,AB56,AC56,AD56)))</f>
        <v>1</v>
      </c>
      <c r="AF56" s="314">
        <f t="shared" si="4"/>
        <v>0</v>
      </c>
      <c r="AG56" s="310" t="str">
        <f ca="1">IF(OR(ISBLANK('Worksheet 2b'!$D$13),ISBLANK($D56),ISBLANK($E56),ISERROR(VLOOKUP('Worksheet 2b'!$D$13,INDIRECT(VLOOKUP('Crash Summary Worksheet'!$D56,'Crash Types &amp; Calculations'!$M$5:$N$9,2,FALSE)),VLOOKUP('Crash Summary Worksheet'!$E56,'Crash Types &amp; Calculations'!$D$5:$K$25,8,FALSE),FALSE))),"-",VLOOKUP('Worksheet 2b'!$D$13,INDIRECT(VLOOKUP('Crash Summary Worksheet'!$D56,'Crash Types &amp; Calculations'!$M$5:$N$9,2,FALSE)),VLOOKUP('Crash Summary Worksheet'!$E56,'Crash Types &amp; Calculations'!$D$5:$K$25,8,FALSE),FALSE))</f>
        <v>-</v>
      </c>
      <c r="AH56" s="311" t="str">
        <f ca="1">IF(OR(ISBLANK('Worksheet 2b'!$D$13),ISBLANK($D56),ISBLANK($E56)),"-",VLOOKUP('Worksheet 2b'!$D$13,INDIRECT(VLOOKUP('Crash Summary Worksheet'!$D56,'Crash Types &amp; Calculations'!$M$5:$N$9,2,FALSE)),MATCH("All",'CMFs Fatal'!$A$1:$T$1,0),FALSE))</f>
        <v>-</v>
      </c>
      <c r="AI56" s="311" t="str">
        <f ca="1">IF(OR(ISBLANK('Worksheet 2b'!$D$13),ISBLANK($D56),ISBLANK($E56),$H56="N",ISBLANK($H56)),"-",VLOOKUP('Worksheet 2b'!$D$13,INDIRECT(VLOOKUP('Crash Summary Worksheet'!$D56,'Crash Types &amp; Calculations'!$M$5:$N$9,2,FALSE)),VLOOKUP("Wet Pavement",'Crash Types &amp; Calculations'!$D$5:$K$25,8,FALSE),FALSE))</f>
        <v>-</v>
      </c>
      <c r="AJ56" s="312" t="str">
        <f ca="1">IF(OR(ISBLANK('Worksheet 2b'!$D$13),ISBLANK($D56),ISBLANK($E56),$G56="N",ISBLANK($G56)),"-",VLOOKUP('Worksheet 2b'!$D$13,INDIRECT(VLOOKUP('Crash Summary Worksheet'!$D56,'Crash Types &amp; Calculations'!$M$5:$N$9,2,FALSE)),VLOOKUP("Night",'Crash Types &amp; Calculations'!$D$5:$K$25,8,FALSE),FALSE))</f>
        <v>-</v>
      </c>
      <c r="AK56" s="309">
        <f>IF(ISBLANK('Worksheet 2b'!$D$13),1,IF(MIN(AG56,AH56,AI56,AJ56)=MAX(AG56,AH56,AI56,AJ56),MIN(AG56,AH56,AI56,AJ56),MIN(AG56,AH56,AI56,AJ56)*MAX(AG56,AH56,AI56,AJ56)))</f>
        <v>1</v>
      </c>
      <c r="AL56" s="314">
        <f t="shared" si="5"/>
        <v>0</v>
      </c>
      <c r="AM56" s="310" t="str">
        <f ca="1">IF(OR(ISBLANK('Worksheet 2b'!$D$27),ISBLANK($D56),ISBLANK($E56),ISERROR(VLOOKUP('Worksheet 2b'!$D$27,INDIRECT(VLOOKUP('Crash Summary Worksheet'!$D56,'Crash Types &amp; Calculations'!$M$5:$N$9,2,FALSE)),VLOOKUP('Crash Summary Worksheet'!$E56,'Crash Types &amp; Calculations'!$D$5:$K$25,8,FALSE),FALSE))),"-",VLOOKUP('Worksheet 2b'!$D$27,INDIRECT(VLOOKUP('Crash Summary Worksheet'!$D56,'Crash Types &amp; Calculations'!$M$5:$N$9,2,FALSE)),VLOOKUP('Crash Summary Worksheet'!$E56,'Crash Types &amp; Calculations'!$D$5:$K$25,8,FALSE),FALSE))</f>
        <v>-</v>
      </c>
      <c r="AN56" s="311" t="str">
        <f ca="1">IF(OR(ISBLANK('Worksheet 2b'!$D$27),ISBLANK($D56),ISBLANK($E56)),"-",VLOOKUP('Worksheet 2b'!$D$27,INDIRECT(VLOOKUP('Crash Summary Worksheet'!$D56,'Crash Types &amp; Calculations'!$M$5:$N$9,2,FALSE)),MATCH("All",'CMFs Fatal'!$A$1:$T$1,0),FALSE))</f>
        <v>-</v>
      </c>
      <c r="AO56" s="311" t="str">
        <f ca="1">IF(OR(ISBLANK('Worksheet 2b'!$D$27),ISBLANK($D56),ISBLANK($E56),$H56="N",ISBLANK($H56)),"-",VLOOKUP('Worksheet 2b'!$D$27,INDIRECT(VLOOKUP('Crash Summary Worksheet'!$D56,'Crash Types &amp; Calculations'!$M$5:$N$9,2,FALSE)),VLOOKUP("Wet Pavement",'Crash Types &amp; Calculations'!$D$5:$K$25,8,FALSE),FALSE))</f>
        <v>-</v>
      </c>
      <c r="AP56" s="312" t="str">
        <f ca="1">IF(OR(ISBLANK('Worksheet 2b'!$D$27),ISBLANK($D56),ISBLANK($E56),$G56="N",ISBLANK($G56)),"-",VLOOKUP('Worksheet 2b'!$D$27,INDIRECT(VLOOKUP('Crash Summary Worksheet'!$D56,'Crash Types &amp; Calculations'!$M$5:$N$9,2,FALSE)),VLOOKUP("Night",'Crash Types &amp; Calculations'!$D$5:$K$25,8,FALSE),FALSE))</f>
        <v>-</v>
      </c>
      <c r="AQ56" s="309">
        <f>IF(ISBLANK('Worksheet 2b'!$D$27),1,IF(MIN(AM56,AN56,AO56,AP56)=MAX(AM56,AN56,AO56,AP56),MIN(AM56,AN56,AO56,AP56),MIN(AM56,AN56,AO56,AP56)*MAX(AM56,AN56,AO56,AP56)))</f>
        <v>1</v>
      </c>
      <c r="AR56" s="314">
        <f t="shared" si="6"/>
        <v>0</v>
      </c>
      <c r="AS56" s="310" t="str">
        <f ca="1">IF(OR(ISBLANK('Worksheet 2b'!$D$41),ISBLANK($D56),ISBLANK($E56),ISERROR(VLOOKUP('Worksheet 2b'!$D$41,INDIRECT(VLOOKUP('Crash Summary Worksheet'!$D56,'Crash Types &amp; Calculations'!$M$5:$N$9,2,FALSE)),VLOOKUP('Crash Summary Worksheet'!$E56,'Crash Types &amp; Calculations'!$D$5:$K$25,8,FALSE),FALSE))),"-",VLOOKUP('Worksheet 2b'!$D$41,INDIRECT(VLOOKUP('Crash Summary Worksheet'!$D56,'Crash Types &amp; Calculations'!$M$5:$N$9,2,FALSE)),VLOOKUP('Crash Summary Worksheet'!$E56,'Crash Types &amp; Calculations'!$D$5:$K$25,8,FALSE),FALSE))</f>
        <v>-</v>
      </c>
      <c r="AT56" s="311" t="str">
        <f ca="1">IF(OR(ISBLANK('Worksheet 2b'!$D$41),ISBLANK($D56),ISBLANK($E56)),"-",VLOOKUP('Worksheet 2b'!$D$41,INDIRECT(VLOOKUP('Crash Summary Worksheet'!$D56,'Crash Types &amp; Calculations'!$M$5:$N$9,2,FALSE)),MATCH("All",'CMFs Fatal'!$A$1:$T$1,0),FALSE))</f>
        <v>-</v>
      </c>
      <c r="AU56" s="311" t="str">
        <f ca="1">IF(OR(ISBLANK('Worksheet 2b'!$D$41),ISBLANK($D56),ISBLANK($E56),$H56="N",ISBLANK($H56)),"-",VLOOKUP('Worksheet 2b'!$D$41,INDIRECT(VLOOKUP('Crash Summary Worksheet'!$D56,'Crash Types &amp; Calculations'!$M$5:$N$9,2,FALSE)),VLOOKUP("Wet Pavement",'Crash Types &amp; Calculations'!$D$5:$K$25,8,FALSE),FALSE))</f>
        <v>-</v>
      </c>
      <c r="AV56" s="313" t="str">
        <f ca="1">IF(OR(ISBLANK('Worksheet 2b'!$D$41),ISBLANK($D56),ISBLANK($E56),$G56="N",ISBLANK($G56)),"-",VLOOKUP('Worksheet 2b'!$D$41,INDIRECT(VLOOKUP('Crash Summary Worksheet'!$D56,'Crash Types &amp; Calculations'!$M$5:$N$9,2,FALSE)),VLOOKUP("Night",'Crash Types &amp; Calculations'!$D$5:$K$25,8,FALSE),FALSE))</f>
        <v>-</v>
      </c>
      <c r="AW56" s="309">
        <f>IF(ISBLANK('Worksheet 2b'!$D$41),1,IF(MIN(AS56,AT56,AU56,AV56)=MAX(AS56,AT56,AU56,AV56),MIN(AS56,AT56,AU56,AV56),MIN(AS56,AT56,AU56,AV56)*MAX(AS56,AT56,AU56,AV56)))</f>
        <v>1</v>
      </c>
      <c r="AX56" s="314">
        <f t="shared" si="7"/>
        <v>0</v>
      </c>
    </row>
    <row r="57" spans="1:51" ht="12.75" customHeight="1" x14ac:dyDescent="0.2">
      <c r="A57" s="684">
        <v>52</v>
      </c>
      <c r="B57" s="139"/>
      <c r="C57" s="140"/>
      <c r="D57" s="138"/>
      <c r="E57" s="138"/>
      <c r="F57" s="138"/>
      <c r="G57" s="139"/>
      <c r="H57" s="139"/>
      <c r="I57" s="139"/>
      <c r="J57" s="139"/>
      <c r="K57" s="138"/>
      <c r="L57" s="141"/>
      <c r="M57" s="315">
        <f t="shared" si="0"/>
        <v>0</v>
      </c>
      <c r="N57" s="316">
        <f t="shared" si="1"/>
        <v>1</v>
      </c>
      <c r="O57" s="310" t="str">
        <f ca="1">IF(OR(ISBLANK('Worksheet 2a'!$D$13),ISBLANK($D57),ISBLANK($E57),ISERROR(VLOOKUP('Worksheet 2a'!$D$13,INDIRECT(VLOOKUP('Crash Summary Worksheet'!$D57,'Crash Types &amp; Calculations'!$M$5:$N$9,2,FALSE)),VLOOKUP('Crash Summary Worksheet'!$E57,'Crash Types &amp; Calculations'!$D$5:$K$25,8,FALSE),FALSE))),"-",VLOOKUP('Worksheet 2a'!$D$13,INDIRECT(VLOOKUP('Crash Summary Worksheet'!$D57,'Crash Types &amp; Calculations'!$M$5:$N$9,2,FALSE)),VLOOKUP('Crash Summary Worksheet'!$E57,'Crash Types &amp; Calculations'!$D$5:$K$25,8,FALSE),FALSE))</f>
        <v>-</v>
      </c>
      <c r="P57" s="311" t="str">
        <f ca="1">IF(OR(ISBLANK('Worksheet 2a'!$D$13),ISBLANK($D57),ISBLANK($E57)),"-",VLOOKUP('Worksheet 2a'!$D$13,INDIRECT(VLOOKUP('Crash Summary Worksheet'!$D57,'Crash Types &amp; Calculations'!$M$5:$N$9,2,FALSE)),MATCH("All",'CMFs Fatal'!$A$1:$T$1,0),FALSE))</f>
        <v>-</v>
      </c>
      <c r="Q57" s="311" t="str">
        <f ca="1">IF(OR(ISBLANK('Worksheet 2a'!$D$13),ISBLANK($D57),ISBLANK($E57),$H57="N",ISBLANK($H57)),"-",VLOOKUP('Worksheet 2a'!$D$13,INDIRECT(VLOOKUP('Crash Summary Worksheet'!$D57,'Crash Types &amp; Calculations'!$M$5:$N$9,2,FALSE)),VLOOKUP("Wet Pavement",'Crash Types &amp; Calculations'!$D$5:$K$25,8,FALSE),FALSE))</f>
        <v>-</v>
      </c>
      <c r="R57" s="312" t="str">
        <f ca="1">IF(OR(ISBLANK('Worksheet 2a'!$D$13),ISBLANK($D57),ISBLANK($E57),$G57="N",ISBLANK($G57)),"-",VLOOKUP('Worksheet 2a'!$D$13,INDIRECT(VLOOKUP('Crash Summary Worksheet'!$D57,'Crash Types &amp; Calculations'!$M$5:$N$9,2,FALSE)),VLOOKUP("Night",'Crash Types &amp; Calculations'!$D$5:$K$25,8,FALSE),FALSE))</f>
        <v>-</v>
      </c>
      <c r="S57" s="309">
        <f>IF(ISBLANK('Worksheet 2a'!$D$13),1,IF(MIN(O57,P57,Q57,R57)=MAX(O57,P57,Q57,R57),MIN(O57,P57,Q57,R57),MIN(O57,P57,Q57,R57)*MAX(O57,P57,Q57,R57)))</f>
        <v>1</v>
      </c>
      <c r="T57" s="314">
        <f t="shared" si="2"/>
        <v>0</v>
      </c>
      <c r="U57" s="310" t="str">
        <f ca="1">IF(OR(ISBLANK('Worksheet 2a'!$D$27),ISBLANK($D57),ISBLANK($E57),ISERROR(VLOOKUP('Worksheet 2a'!$D$27,INDIRECT(VLOOKUP('Crash Summary Worksheet'!$D57,'Crash Types &amp; Calculations'!$M$5:$N$9,2,FALSE)),VLOOKUP('Crash Summary Worksheet'!$E57,'Crash Types &amp; Calculations'!$D$5:$K$25,8,FALSE),FALSE))),"-",VLOOKUP('Worksheet 2a'!$D$27,INDIRECT(VLOOKUP('Crash Summary Worksheet'!$D57,'Crash Types &amp; Calculations'!$M$5:$N$9,2,FALSE)),VLOOKUP('Crash Summary Worksheet'!$E57,'Crash Types &amp; Calculations'!$D$5:$K$25,8,FALSE),FALSE))</f>
        <v>-</v>
      </c>
      <c r="V57" s="311" t="str">
        <f ca="1">IF(OR(ISBLANK('Worksheet 2a'!$D$27),ISBLANK($D57),ISBLANK($E57)),"-",VLOOKUP('Worksheet 2a'!$D$27,INDIRECT(VLOOKUP('Crash Summary Worksheet'!$D57,'Crash Types &amp; Calculations'!$M$5:$N$9,2,FALSE)),MATCH("All",'CMFs Fatal'!$A$1:$T$1,0),FALSE))</f>
        <v>-</v>
      </c>
      <c r="W57" s="311" t="str">
        <f ca="1">IF(OR(ISBLANK('Worksheet 2a'!$D$27),ISBLANK($D57),ISBLANK($E57),$H57="N",ISBLANK($H57)),"-",VLOOKUP('Worksheet 2a'!$D$27,INDIRECT(VLOOKUP('Crash Summary Worksheet'!$D57,'Crash Types &amp; Calculations'!$M$5:$N$9,2,FALSE)),VLOOKUP("Wet Pavement",'Crash Types &amp; Calculations'!$D$5:$K$25,8,FALSE),FALSE))</f>
        <v>-</v>
      </c>
      <c r="X57" s="312" t="str">
        <f ca="1">IF(OR(ISBLANK('Worksheet 2a'!$D$27),ISBLANK($D57),ISBLANK($E57),$G57="N",ISBLANK($G57)),"-",VLOOKUP('Worksheet 2a'!$D$27,INDIRECT(VLOOKUP('Crash Summary Worksheet'!$D57,'Crash Types &amp; Calculations'!$M$5:$N$9,2,FALSE)),VLOOKUP("Night",'Crash Types &amp; Calculations'!$D$5:$K$25,8,FALSE),FALSE))</f>
        <v>-</v>
      </c>
      <c r="Y57" s="309">
        <f>IF(ISBLANK('Worksheet 2a'!$D$27),1,IF(MIN(U57,V57,W57,X57)=MAX(U57,V57,W57,X57),MIN(U57,V57,W57,X57),MIN(U57,V57,W57,X57)*MAX(U57,V57,W57,X57)))</f>
        <v>1</v>
      </c>
      <c r="Z57" s="314">
        <f t="shared" si="3"/>
        <v>0</v>
      </c>
      <c r="AA57" s="310" t="str">
        <f ca="1">IF(OR(ISBLANK('Worksheet 2a'!$D$41),ISBLANK($D57),ISBLANK($E57),ISERROR(VLOOKUP('Worksheet 2a'!$D$41,INDIRECT(VLOOKUP('Crash Summary Worksheet'!$D57,'Crash Types &amp; Calculations'!$M$5:$N$9,2,FALSE)),VLOOKUP('Crash Summary Worksheet'!$E57,'Crash Types &amp; Calculations'!$D$5:$K$25,8,FALSE),FALSE))),"-",VLOOKUP('Worksheet 2a'!$D$41,INDIRECT(VLOOKUP('Crash Summary Worksheet'!$D57,'Crash Types &amp; Calculations'!$M$5:$N$9,2,FALSE)),VLOOKUP('Crash Summary Worksheet'!$E57,'Crash Types &amp; Calculations'!$D$5:$K$25,8,FALSE),FALSE))</f>
        <v>-</v>
      </c>
      <c r="AB57" s="311" t="str">
        <f ca="1">IF(OR(ISBLANK('Worksheet 2a'!$D$41),ISBLANK($D57),ISBLANK($E57)),"-",VLOOKUP('Worksheet 2a'!$D$41,INDIRECT(VLOOKUP('Crash Summary Worksheet'!$D57,'Crash Types &amp; Calculations'!$M$5:$N$9,2,FALSE)),MATCH("All",'CMFs Fatal'!$A$1:$T$1,0),FALSE))</f>
        <v>-</v>
      </c>
      <c r="AC57" s="311" t="str">
        <f ca="1">IF(OR(ISBLANK('Worksheet 2a'!$D$41),ISBLANK($D57),ISBLANK($E57),$H57="N",ISBLANK($H57)),"-",VLOOKUP('Worksheet 2a'!$D$41,INDIRECT(VLOOKUP('Crash Summary Worksheet'!$D57,'Crash Types &amp; Calculations'!$M$5:$N$9,2,FALSE)),VLOOKUP("Wet Pavement",'Crash Types &amp; Calculations'!$D$5:$K$25,8,FALSE),FALSE))</f>
        <v>-</v>
      </c>
      <c r="AD57" s="313" t="str">
        <f ca="1">IF(OR(ISBLANK('Worksheet 2a'!$D$41),ISBLANK($D57),ISBLANK($E57),$G57="N",ISBLANK($G57)),"-",VLOOKUP('Worksheet 2a'!$D$41,INDIRECT(VLOOKUP('Crash Summary Worksheet'!$D57,'Crash Types &amp; Calculations'!$M$5:$N$9,2,FALSE)),VLOOKUP("Night",'Crash Types &amp; Calculations'!$D$5:$K$25,8,FALSE),FALSE))</f>
        <v>-</v>
      </c>
      <c r="AE57" s="309">
        <f>IF(ISBLANK('Worksheet 2a'!$D$41),1,IF(MIN(AA57,AB57,AC57,AD57)=MAX(AA57,AB57,AC57,AD57),MIN(AA57,AB57,AC57,AD57),MIN(AA57,AB57,AC57,AD57)*MAX(AA57,AB57,AC57,AD57)))</f>
        <v>1</v>
      </c>
      <c r="AF57" s="314">
        <f t="shared" si="4"/>
        <v>0</v>
      </c>
      <c r="AG57" s="310" t="str">
        <f ca="1">IF(OR(ISBLANK('Worksheet 2b'!$D$13),ISBLANK($D57),ISBLANK($E57),ISERROR(VLOOKUP('Worksheet 2b'!$D$13,INDIRECT(VLOOKUP('Crash Summary Worksheet'!$D57,'Crash Types &amp; Calculations'!$M$5:$N$9,2,FALSE)),VLOOKUP('Crash Summary Worksheet'!$E57,'Crash Types &amp; Calculations'!$D$5:$K$25,8,FALSE),FALSE))),"-",VLOOKUP('Worksheet 2b'!$D$13,INDIRECT(VLOOKUP('Crash Summary Worksheet'!$D57,'Crash Types &amp; Calculations'!$M$5:$N$9,2,FALSE)),VLOOKUP('Crash Summary Worksheet'!$E57,'Crash Types &amp; Calculations'!$D$5:$K$25,8,FALSE),FALSE))</f>
        <v>-</v>
      </c>
      <c r="AH57" s="311" t="str">
        <f ca="1">IF(OR(ISBLANK('Worksheet 2b'!$D$13),ISBLANK($D57),ISBLANK($E57)),"-",VLOOKUP('Worksheet 2b'!$D$13,INDIRECT(VLOOKUP('Crash Summary Worksheet'!$D57,'Crash Types &amp; Calculations'!$M$5:$N$9,2,FALSE)),MATCH("All",'CMFs Fatal'!$A$1:$T$1,0),FALSE))</f>
        <v>-</v>
      </c>
      <c r="AI57" s="311" t="str">
        <f ca="1">IF(OR(ISBLANK('Worksheet 2b'!$D$13),ISBLANK($D57),ISBLANK($E57),$H57="N",ISBLANK($H57)),"-",VLOOKUP('Worksheet 2b'!$D$13,INDIRECT(VLOOKUP('Crash Summary Worksheet'!$D57,'Crash Types &amp; Calculations'!$M$5:$N$9,2,FALSE)),VLOOKUP("Wet Pavement",'Crash Types &amp; Calculations'!$D$5:$K$25,8,FALSE),FALSE))</f>
        <v>-</v>
      </c>
      <c r="AJ57" s="312" t="str">
        <f ca="1">IF(OR(ISBLANK('Worksheet 2b'!$D$13),ISBLANK($D57),ISBLANK($E57),$G57="N",ISBLANK($G57)),"-",VLOOKUP('Worksheet 2b'!$D$13,INDIRECT(VLOOKUP('Crash Summary Worksheet'!$D57,'Crash Types &amp; Calculations'!$M$5:$N$9,2,FALSE)),VLOOKUP("Night",'Crash Types &amp; Calculations'!$D$5:$K$25,8,FALSE),FALSE))</f>
        <v>-</v>
      </c>
      <c r="AK57" s="309">
        <f>IF(ISBLANK('Worksheet 2b'!$D$13),1,IF(MIN(AG57,AH57,AI57,AJ57)=MAX(AG57,AH57,AI57,AJ57),MIN(AG57,AH57,AI57,AJ57),MIN(AG57,AH57,AI57,AJ57)*MAX(AG57,AH57,AI57,AJ57)))</f>
        <v>1</v>
      </c>
      <c r="AL57" s="314">
        <f t="shared" si="5"/>
        <v>0</v>
      </c>
      <c r="AM57" s="310" t="str">
        <f ca="1">IF(OR(ISBLANK('Worksheet 2b'!$D$27),ISBLANK($D57),ISBLANK($E57),ISERROR(VLOOKUP('Worksheet 2b'!$D$27,INDIRECT(VLOOKUP('Crash Summary Worksheet'!$D57,'Crash Types &amp; Calculations'!$M$5:$N$9,2,FALSE)),VLOOKUP('Crash Summary Worksheet'!$E57,'Crash Types &amp; Calculations'!$D$5:$K$25,8,FALSE),FALSE))),"-",VLOOKUP('Worksheet 2b'!$D$27,INDIRECT(VLOOKUP('Crash Summary Worksheet'!$D57,'Crash Types &amp; Calculations'!$M$5:$N$9,2,FALSE)),VLOOKUP('Crash Summary Worksheet'!$E57,'Crash Types &amp; Calculations'!$D$5:$K$25,8,FALSE),FALSE))</f>
        <v>-</v>
      </c>
      <c r="AN57" s="311" t="str">
        <f ca="1">IF(OR(ISBLANK('Worksheet 2b'!$D$27),ISBLANK($D57),ISBLANK($E57)),"-",VLOOKUP('Worksheet 2b'!$D$27,INDIRECT(VLOOKUP('Crash Summary Worksheet'!$D57,'Crash Types &amp; Calculations'!$M$5:$N$9,2,FALSE)),MATCH("All",'CMFs Fatal'!$A$1:$T$1,0),FALSE))</f>
        <v>-</v>
      </c>
      <c r="AO57" s="311" t="str">
        <f ca="1">IF(OR(ISBLANK('Worksheet 2b'!$D$27),ISBLANK($D57),ISBLANK($E57),$H57="N",ISBLANK($H57)),"-",VLOOKUP('Worksheet 2b'!$D$27,INDIRECT(VLOOKUP('Crash Summary Worksheet'!$D57,'Crash Types &amp; Calculations'!$M$5:$N$9,2,FALSE)),VLOOKUP("Wet Pavement",'Crash Types &amp; Calculations'!$D$5:$K$25,8,FALSE),FALSE))</f>
        <v>-</v>
      </c>
      <c r="AP57" s="312" t="str">
        <f ca="1">IF(OR(ISBLANK('Worksheet 2b'!$D$27),ISBLANK($D57),ISBLANK($E57),$G57="N",ISBLANK($G57)),"-",VLOOKUP('Worksheet 2b'!$D$27,INDIRECT(VLOOKUP('Crash Summary Worksheet'!$D57,'Crash Types &amp; Calculations'!$M$5:$N$9,2,FALSE)),VLOOKUP("Night",'Crash Types &amp; Calculations'!$D$5:$K$25,8,FALSE),FALSE))</f>
        <v>-</v>
      </c>
      <c r="AQ57" s="309">
        <f>IF(ISBLANK('Worksheet 2b'!$D$27),1,IF(MIN(AM57,AN57,AO57,AP57)=MAX(AM57,AN57,AO57,AP57),MIN(AM57,AN57,AO57,AP57),MIN(AM57,AN57,AO57,AP57)*MAX(AM57,AN57,AO57,AP57)))</f>
        <v>1</v>
      </c>
      <c r="AR57" s="314">
        <f t="shared" si="6"/>
        <v>0</v>
      </c>
      <c r="AS57" s="310" t="str">
        <f ca="1">IF(OR(ISBLANK('Worksheet 2b'!$D$41),ISBLANK($D57),ISBLANK($E57),ISERROR(VLOOKUP('Worksheet 2b'!$D$41,INDIRECT(VLOOKUP('Crash Summary Worksheet'!$D57,'Crash Types &amp; Calculations'!$M$5:$N$9,2,FALSE)),VLOOKUP('Crash Summary Worksheet'!$E57,'Crash Types &amp; Calculations'!$D$5:$K$25,8,FALSE),FALSE))),"-",VLOOKUP('Worksheet 2b'!$D$41,INDIRECT(VLOOKUP('Crash Summary Worksheet'!$D57,'Crash Types &amp; Calculations'!$M$5:$N$9,2,FALSE)),VLOOKUP('Crash Summary Worksheet'!$E57,'Crash Types &amp; Calculations'!$D$5:$K$25,8,FALSE),FALSE))</f>
        <v>-</v>
      </c>
      <c r="AT57" s="311" t="str">
        <f ca="1">IF(OR(ISBLANK('Worksheet 2b'!$D$41),ISBLANK($D57),ISBLANK($E57)),"-",VLOOKUP('Worksheet 2b'!$D$41,INDIRECT(VLOOKUP('Crash Summary Worksheet'!$D57,'Crash Types &amp; Calculations'!$M$5:$N$9,2,FALSE)),MATCH("All",'CMFs Fatal'!$A$1:$T$1,0),FALSE))</f>
        <v>-</v>
      </c>
      <c r="AU57" s="311" t="str">
        <f ca="1">IF(OR(ISBLANK('Worksheet 2b'!$D$41),ISBLANK($D57),ISBLANK($E57),$H57="N",ISBLANK($H57)),"-",VLOOKUP('Worksheet 2b'!$D$41,INDIRECT(VLOOKUP('Crash Summary Worksheet'!$D57,'Crash Types &amp; Calculations'!$M$5:$N$9,2,FALSE)),VLOOKUP("Wet Pavement",'Crash Types &amp; Calculations'!$D$5:$K$25,8,FALSE),FALSE))</f>
        <v>-</v>
      </c>
      <c r="AV57" s="313" t="str">
        <f ca="1">IF(OR(ISBLANK('Worksheet 2b'!$D$41),ISBLANK($D57),ISBLANK($E57),$G57="N",ISBLANK($G57)),"-",VLOOKUP('Worksheet 2b'!$D$41,INDIRECT(VLOOKUP('Crash Summary Worksheet'!$D57,'Crash Types &amp; Calculations'!$M$5:$N$9,2,FALSE)),VLOOKUP("Night",'Crash Types &amp; Calculations'!$D$5:$K$25,8,FALSE),FALSE))</f>
        <v>-</v>
      </c>
      <c r="AW57" s="309">
        <f>IF(ISBLANK('Worksheet 2b'!$D$41),1,IF(MIN(AS57,AT57,AU57,AV57)=MAX(AS57,AT57,AU57,AV57),MIN(AS57,AT57,AU57,AV57),MIN(AS57,AT57,AU57,AV57)*MAX(AS57,AT57,AU57,AV57)))</f>
        <v>1</v>
      </c>
      <c r="AX57" s="314">
        <f t="shared" si="7"/>
        <v>0</v>
      </c>
    </row>
    <row r="58" spans="1:51" ht="12.75" customHeight="1" x14ac:dyDescent="0.2">
      <c r="A58" s="684">
        <v>53</v>
      </c>
      <c r="B58" s="139"/>
      <c r="C58" s="140"/>
      <c r="D58" s="138"/>
      <c r="E58" s="138"/>
      <c r="F58" s="138"/>
      <c r="G58" s="139"/>
      <c r="H58" s="139"/>
      <c r="I58" s="139"/>
      <c r="J58" s="139"/>
      <c r="K58" s="138"/>
      <c r="L58" s="141"/>
      <c r="M58" s="315">
        <f t="shared" si="0"/>
        <v>0</v>
      </c>
      <c r="N58" s="316">
        <f t="shared" si="1"/>
        <v>1</v>
      </c>
      <c r="O58" s="310" t="str">
        <f ca="1">IF(OR(ISBLANK('Worksheet 2a'!$D$13),ISBLANK($D58),ISBLANK($E58),ISERROR(VLOOKUP('Worksheet 2a'!$D$13,INDIRECT(VLOOKUP('Crash Summary Worksheet'!$D58,'Crash Types &amp; Calculations'!$M$5:$N$9,2,FALSE)),VLOOKUP('Crash Summary Worksheet'!$E58,'Crash Types &amp; Calculations'!$D$5:$K$25,8,FALSE),FALSE))),"-",VLOOKUP('Worksheet 2a'!$D$13,INDIRECT(VLOOKUP('Crash Summary Worksheet'!$D58,'Crash Types &amp; Calculations'!$M$5:$N$9,2,FALSE)),VLOOKUP('Crash Summary Worksheet'!$E58,'Crash Types &amp; Calculations'!$D$5:$K$25,8,FALSE),FALSE))</f>
        <v>-</v>
      </c>
      <c r="P58" s="311" t="str">
        <f ca="1">IF(OR(ISBLANK('Worksheet 2a'!$D$13),ISBLANK($D58),ISBLANK($E58)),"-",VLOOKUP('Worksheet 2a'!$D$13,INDIRECT(VLOOKUP('Crash Summary Worksheet'!$D58,'Crash Types &amp; Calculations'!$M$5:$N$9,2,FALSE)),MATCH("All",'CMFs Fatal'!$A$1:$T$1,0),FALSE))</f>
        <v>-</v>
      </c>
      <c r="Q58" s="311" t="str">
        <f ca="1">IF(OR(ISBLANK('Worksheet 2a'!$D$13),ISBLANK($D58),ISBLANK($E58),$H58="N",ISBLANK($H58)),"-",VLOOKUP('Worksheet 2a'!$D$13,INDIRECT(VLOOKUP('Crash Summary Worksheet'!$D58,'Crash Types &amp; Calculations'!$M$5:$N$9,2,FALSE)),VLOOKUP("Wet Pavement",'Crash Types &amp; Calculations'!$D$5:$K$25,8,FALSE),FALSE))</f>
        <v>-</v>
      </c>
      <c r="R58" s="312" t="str">
        <f ca="1">IF(OR(ISBLANK('Worksheet 2a'!$D$13),ISBLANK($D58),ISBLANK($E58),$G58="N",ISBLANK($G58)),"-",VLOOKUP('Worksheet 2a'!$D$13,INDIRECT(VLOOKUP('Crash Summary Worksheet'!$D58,'Crash Types &amp; Calculations'!$M$5:$N$9,2,FALSE)),VLOOKUP("Night",'Crash Types &amp; Calculations'!$D$5:$K$25,8,FALSE),FALSE))</f>
        <v>-</v>
      </c>
      <c r="S58" s="309">
        <f>IF(ISBLANK('Worksheet 2a'!$D$13),1,IF(MIN(O58,P58,Q58,R58)=MAX(O58,P58,Q58,R58),MIN(O58,P58,Q58,R58),MIN(O58,P58,Q58,R58)*MAX(O58,P58,Q58,R58)))</f>
        <v>1</v>
      </c>
      <c r="T58" s="314">
        <f t="shared" si="2"/>
        <v>0</v>
      </c>
      <c r="U58" s="310" t="str">
        <f ca="1">IF(OR(ISBLANK('Worksheet 2a'!$D$27),ISBLANK($D58),ISBLANK($E58),ISERROR(VLOOKUP('Worksheet 2a'!$D$27,INDIRECT(VLOOKUP('Crash Summary Worksheet'!$D58,'Crash Types &amp; Calculations'!$M$5:$N$9,2,FALSE)),VLOOKUP('Crash Summary Worksheet'!$E58,'Crash Types &amp; Calculations'!$D$5:$K$25,8,FALSE),FALSE))),"-",VLOOKUP('Worksheet 2a'!$D$27,INDIRECT(VLOOKUP('Crash Summary Worksheet'!$D58,'Crash Types &amp; Calculations'!$M$5:$N$9,2,FALSE)),VLOOKUP('Crash Summary Worksheet'!$E58,'Crash Types &amp; Calculations'!$D$5:$K$25,8,FALSE),FALSE))</f>
        <v>-</v>
      </c>
      <c r="V58" s="311" t="str">
        <f ca="1">IF(OR(ISBLANK('Worksheet 2a'!$D$27),ISBLANK($D58),ISBLANK($E58)),"-",VLOOKUP('Worksheet 2a'!$D$27,INDIRECT(VLOOKUP('Crash Summary Worksheet'!$D58,'Crash Types &amp; Calculations'!$M$5:$N$9,2,FALSE)),MATCH("All",'CMFs Fatal'!$A$1:$T$1,0),FALSE))</f>
        <v>-</v>
      </c>
      <c r="W58" s="311" t="str">
        <f ca="1">IF(OR(ISBLANK('Worksheet 2a'!$D$27),ISBLANK($D58),ISBLANK($E58),$H58="N",ISBLANK($H58)),"-",VLOOKUP('Worksheet 2a'!$D$27,INDIRECT(VLOOKUP('Crash Summary Worksheet'!$D58,'Crash Types &amp; Calculations'!$M$5:$N$9,2,FALSE)),VLOOKUP("Wet Pavement",'Crash Types &amp; Calculations'!$D$5:$K$25,8,FALSE),FALSE))</f>
        <v>-</v>
      </c>
      <c r="X58" s="312" t="str">
        <f ca="1">IF(OR(ISBLANK('Worksheet 2a'!$D$27),ISBLANK($D58),ISBLANK($E58),$G58="N",ISBLANK($G58)),"-",VLOOKUP('Worksheet 2a'!$D$27,INDIRECT(VLOOKUP('Crash Summary Worksheet'!$D58,'Crash Types &amp; Calculations'!$M$5:$N$9,2,FALSE)),VLOOKUP("Night",'Crash Types &amp; Calculations'!$D$5:$K$25,8,FALSE),FALSE))</f>
        <v>-</v>
      </c>
      <c r="Y58" s="309">
        <f>IF(ISBLANK('Worksheet 2a'!$D$27),1,IF(MIN(U58,V58,W58,X58)=MAX(U58,V58,W58,X58),MIN(U58,V58,W58,X58),MIN(U58,V58,W58,X58)*MAX(U58,V58,W58,X58)))</f>
        <v>1</v>
      </c>
      <c r="Z58" s="314">
        <f t="shared" si="3"/>
        <v>0</v>
      </c>
      <c r="AA58" s="310" t="str">
        <f ca="1">IF(OR(ISBLANK('Worksheet 2a'!$D$41),ISBLANK($D58),ISBLANK($E58),ISERROR(VLOOKUP('Worksheet 2a'!$D$41,INDIRECT(VLOOKUP('Crash Summary Worksheet'!$D58,'Crash Types &amp; Calculations'!$M$5:$N$9,2,FALSE)),VLOOKUP('Crash Summary Worksheet'!$E58,'Crash Types &amp; Calculations'!$D$5:$K$25,8,FALSE),FALSE))),"-",VLOOKUP('Worksheet 2a'!$D$41,INDIRECT(VLOOKUP('Crash Summary Worksheet'!$D58,'Crash Types &amp; Calculations'!$M$5:$N$9,2,FALSE)),VLOOKUP('Crash Summary Worksheet'!$E58,'Crash Types &amp; Calculations'!$D$5:$K$25,8,FALSE),FALSE))</f>
        <v>-</v>
      </c>
      <c r="AB58" s="311" t="str">
        <f ca="1">IF(OR(ISBLANK('Worksheet 2a'!$D$41),ISBLANK($D58),ISBLANK($E58)),"-",VLOOKUP('Worksheet 2a'!$D$41,INDIRECT(VLOOKUP('Crash Summary Worksheet'!$D58,'Crash Types &amp; Calculations'!$M$5:$N$9,2,FALSE)),MATCH("All",'CMFs Fatal'!$A$1:$T$1,0),FALSE))</f>
        <v>-</v>
      </c>
      <c r="AC58" s="311" t="str">
        <f ca="1">IF(OR(ISBLANK('Worksheet 2a'!$D$41),ISBLANK($D58),ISBLANK($E58),$H58="N",ISBLANK($H58)),"-",VLOOKUP('Worksheet 2a'!$D$41,INDIRECT(VLOOKUP('Crash Summary Worksheet'!$D58,'Crash Types &amp; Calculations'!$M$5:$N$9,2,FALSE)),VLOOKUP("Wet Pavement",'Crash Types &amp; Calculations'!$D$5:$K$25,8,FALSE),FALSE))</f>
        <v>-</v>
      </c>
      <c r="AD58" s="313" t="str">
        <f ca="1">IF(OR(ISBLANK('Worksheet 2a'!$D$41),ISBLANK($D58),ISBLANK($E58),$G58="N",ISBLANK($G58)),"-",VLOOKUP('Worksheet 2a'!$D$41,INDIRECT(VLOOKUP('Crash Summary Worksheet'!$D58,'Crash Types &amp; Calculations'!$M$5:$N$9,2,FALSE)),VLOOKUP("Night",'Crash Types &amp; Calculations'!$D$5:$K$25,8,FALSE),FALSE))</f>
        <v>-</v>
      </c>
      <c r="AE58" s="309">
        <f>IF(ISBLANK('Worksheet 2a'!$D$41),1,IF(MIN(AA58,AB58,AC58,AD58)=MAX(AA58,AB58,AC58,AD58),MIN(AA58,AB58,AC58,AD58),MIN(AA58,AB58,AC58,AD58)*MAX(AA58,AB58,AC58,AD58)))</f>
        <v>1</v>
      </c>
      <c r="AF58" s="314">
        <f t="shared" si="4"/>
        <v>0</v>
      </c>
      <c r="AG58" s="310" t="str">
        <f ca="1">IF(OR(ISBLANK('Worksheet 2b'!$D$13),ISBLANK($D58),ISBLANK($E58),ISERROR(VLOOKUP('Worksheet 2b'!$D$13,INDIRECT(VLOOKUP('Crash Summary Worksheet'!$D58,'Crash Types &amp; Calculations'!$M$5:$N$9,2,FALSE)),VLOOKUP('Crash Summary Worksheet'!$E58,'Crash Types &amp; Calculations'!$D$5:$K$25,8,FALSE),FALSE))),"-",VLOOKUP('Worksheet 2b'!$D$13,INDIRECT(VLOOKUP('Crash Summary Worksheet'!$D58,'Crash Types &amp; Calculations'!$M$5:$N$9,2,FALSE)),VLOOKUP('Crash Summary Worksheet'!$E58,'Crash Types &amp; Calculations'!$D$5:$K$25,8,FALSE),FALSE))</f>
        <v>-</v>
      </c>
      <c r="AH58" s="311" t="str">
        <f ca="1">IF(OR(ISBLANK('Worksheet 2b'!$D$13),ISBLANK($D58),ISBLANK($E58)),"-",VLOOKUP('Worksheet 2b'!$D$13,INDIRECT(VLOOKUP('Crash Summary Worksheet'!$D58,'Crash Types &amp; Calculations'!$M$5:$N$9,2,FALSE)),MATCH("All",'CMFs Fatal'!$A$1:$T$1,0),FALSE))</f>
        <v>-</v>
      </c>
      <c r="AI58" s="311" t="str">
        <f ca="1">IF(OR(ISBLANK('Worksheet 2b'!$D$13),ISBLANK($D58),ISBLANK($E58),$H58="N",ISBLANK($H58)),"-",VLOOKUP('Worksheet 2b'!$D$13,INDIRECT(VLOOKUP('Crash Summary Worksheet'!$D58,'Crash Types &amp; Calculations'!$M$5:$N$9,2,FALSE)),VLOOKUP("Wet Pavement",'Crash Types &amp; Calculations'!$D$5:$K$25,8,FALSE),FALSE))</f>
        <v>-</v>
      </c>
      <c r="AJ58" s="312" t="str">
        <f ca="1">IF(OR(ISBLANK('Worksheet 2b'!$D$13),ISBLANK($D58),ISBLANK($E58),$G58="N",ISBLANK($G58)),"-",VLOOKUP('Worksheet 2b'!$D$13,INDIRECT(VLOOKUP('Crash Summary Worksheet'!$D58,'Crash Types &amp; Calculations'!$M$5:$N$9,2,FALSE)),VLOOKUP("Night",'Crash Types &amp; Calculations'!$D$5:$K$25,8,FALSE),FALSE))</f>
        <v>-</v>
      </c>
      <c r="AK58" s="309">
        <f>IF(ISBLANK('Worksheet 2b'!$D$13),1,IF(MIN(AG58,AH58,AI58,AJ58)=MAX(AG58,AH58,AI58,AJ58),MIN(AG58,AH58,AI58,AJ58),MIN(AG58,AH58,AI58,AJ58)*MAX(AG58,AH58,AI58,AJ58)))</f>
        <v>1</v>
      </c>
      <c r="AL58" s="314">
        <f t="shared" si="5"/>
        <v>0</v>
      </c>
      <c r="AM58" s="310" t="str">
        <f ca="1">IF(OR(ISBLANK('Worksheet 2b'!$D$27),ISBLANK($D58),ISBLANK($E58),ISERROR(VLOOKUP('Worksheet 2b'!$D$27,INDIRECT(VLOOKUP('Crash Summary Worksheet'!$D58,'Crash Types &amp; Calculations'!$M$5:$N$9,2,FALSE)),VLOOKUP('Crash Summary Worksheet'!$E58,'Crash Types &amp; Calculations'!$D$5:$K$25,8,FALSE),FALSE))),"-",VLOOKUP('Worksheet 2b'!$D$27,INDIRECT(VLOOKUP('Crash Summary Worksheet'!$D58,'Crash Types &amp; Calculations'!$M$5:$N$9,2,FALSE)),VLOOKUP('Crash Summary Worksheet'!$E58,'Crash Types &amp; Calculations'!$D$5:$K$25,8,FALSE),FALSE))</f>
        <v>-</v>
      </c>
      <c r="AN58" s="311" t="str">
        <f ca="1">IF(OR(ISBLANK('Worksheet 2b'!$D$27),ISBLANK($D58),ISBLANK($E58)),"-",VLOOKUP('Worksheet 2b'!$D$27,INDIRECT(VLOOKUP('Crash Summary Worksheet'!$D58,'Crash Types &amp; Calculations'!$M$5:$N$9,2,FALSE)),MATCH("All",'CMFs Fatal'!$A$1:$T$1,0),FALSE))</f>
        <v>-</v>
      </c>
      <c r="AO58" s="311" t="str">
        <f ca="1">IF(OR(ISBLANK('Worksheet 2b'!$D$27),ISBLANK($D58),ISBLANK($E58),$H58="N",ISBLANK($H58)),"-",VLOOKUP('Worksheet 2b'!$D$27,INDIRECT(VLOOKUP('Crash Summary Worksheet'!$D58,'Crash Types &amp; Calculations'!$M$5:$N$9,2,FALSE)),VLOOKUP("Wet Pavement",'Crash Types &amp; Calculations'!$D$5:$K$25,8,FALSE),FALSE))</f>
        <v>-</v>
      </c>
      <c r="AP58" s="312" t="str">
        <f ca="1">IF(OR(ISBLANK('Worksheet 2b'!$D$27),ISBLANK($D58),ISBLANK($E58),$G58="N",ISBLANK($G58)),"-",VLOOKUP('Worksheet 2b'!$D$27,INDIRECT(VLOOKUP('Crash Summary Worksheet'!$D58,'Crash Types &amp; Calculations'!$M$5:$N$9,2,FALSE)),VLOOKUP("Night",'Crash Types &amp; Calculations'!$D$5:$K$25,8,FALSE),FALSE))</f>
        <v>-</v>
      </c>
      <c r="AQ58" s="309">
        <f>IF(ISBLANK('Worksheet 2b'!$D$27),1,IF(MIN(AM58,AN58,AO58,AP58)=MAX(AM58,AN58,AO58,AP58),MIN(AM58,AN58,AO58,AP58),MIN(AM58,AN58,AO58,AP58)*MAX(AM58,AN58,AO58,AP58)))</f>
        <v>1</v>
      </c>
      <c r="AR58" s="314">
        <f t="shared" si="6"/>
        <v>0</v>
      </c>
      <c r="AS58" s="310" t="str">
        <f ca="1">IF(OR(ISBLANK('Worksheet 2b'!$D$41),ISBLANK($D58),ISBLANK($E58),ISERROR(VLOOKUP('Worksheet 2b'!$D$41,INDIRECT(VLOOKUP('Crash Summary Worksheet'!$D58,'Crash Types &amp; Calculations'!$M$5:$N$9,2,FALSE)),VLOOKUP('Crash Summary Worksheet'!$E58,'Crash Types &amp; Calculations'!$D$5:$K$25,8,FALSE),FALSE))),"-",VLOOKUP('Worksheet 2b'!$D$41,INDIRECT(VLOOKUP('Crash Summary Worksheet'!$D58,'Crash Types &amp; Calculations'!$M$5:$N$9,2,FALSE)),VLOOKUP('Crash Summary Worksheet'!$E58,'Crash Types &amp; Calculations'!$D$5:$K$25,8,FALSE),FALSE))</f>
        <v>-</v>
      </c>
      <c r="AT58" s="311" t="str">
        <f ca="1">IF(OR(ISBLANK('Worksheet 2b'!$D$41),ISBLANK($D58),ISBLANK($E58)),"-",VLOOKUP('Worksheet 2b'!$D$41,INDIRECT(VLOOKUP('Crash Summary Worksheet'!$D58,'Crash Types &amp; Calculations'!$M$5:$N$9,2,FALSE)),MATCH("All",'CMFs Fatal'!$A$1:$T$1,0),FALSE))</f>
        <v>-</v>
      </c>
      <c r="AU58" s="311" t="str">
        <f ca="1">IF(OR(ISBLANK('Worksheet 2b'!$D$41),ISBLANK($D58),ISBLANK($E58),$H58="N",ISBLANK($H58)),"-",VLOOKUP('Worksheet 2b'!$D$41,INDIRECT(VLOOKUP('Crash Summary Worksheet'!$D58,'Crash Types &amp; Calculations'!$M$5:$N$9,2,FALSE)),VLOOKUP("Wet Pavement",'Crash Types &amp; Calculations'!$D$5:$K$25,8,FALSE),FALSE))</f>
        <v>-</v>
      </c>
      <c r="AV58" s="313" t="str">
        <f ca="1">IF(OR(ISBLANK('Worksheet 2b'!$D$41),ISBLANK($D58),ISBLANK($E58),$G58="N",ISBLANK($G58)),"-",VLOOKUP('Worksheet 2b'!$D$41,INDIRECT(VLOOKUP('Crash Summary Worksheet'!$D58,'Crash Types &amp; Calculations'!$M$5:$N$9,2,FALSE)),VLOOKUP("Night",'Crash Types &amp; Calculations'!$D$5:$K$25,8,FALSE),FALSE))</f>
        <v>-</v>
      </c>
      <c r="AW58" s="309">
        <f>IF(ISBLANK('Worksheet 2b'!$D$41),1,IF(MIN(AS58,AT58,AU58,AV58)=MAX(AS58,AT58,AU58,AV58),MIN(AS58,AT58,AU58,AV58),MIN(AS58,AT58,AU58,AV58)*MAX(AS58,AT58,AU58,AV58)))</f>
        <v>1</v>
      </c>
      <c r="AX58" s="314">
        <f t="shared" si="7"/>
        <v>0</v>
      </c>
    </row>
    <row r="59" spans="1:51" ht="12.75" customHeight="1" x14ac:dyDescent="0.2">
      <c r="A59" s="684">
        <v>54</v>
      </c>
      <c r="B59" s="139"/>
      <c r="C59" s="140"/>
      <c r="D59" s="138"/>
      <c r="E59" s="138"/>
      <c r="F59" s="138"/>
      <c r="G59" s="139"/>
      <c r="H59" s="139"/>
      <c r="I59" s="139"/>
      <c r="J59" s="139"/>
      <c r="K59" s="138"/>
      <c r="L59" s="141"/>
      <c r="M59" s="315">
        <f t="shared" si="0"/>
        <v>0</v>
      </c>
      <c r="N59" s="316">
        <f t="shared" si="1"/>
        <v>1</v>
      </c>
      <c r="O59" s="310" t="str">
        <f ca="1">IF(OR(ISBLANK('Worksheet 2a'!$D$13),ISBLANK($D59),ISBLANK($E59),ISERROR(VLOOKUP('Worksheet 2a'!$D$13,INDIRECT(VLOOKUP('Crash Summary Worksheet'!$D59,'Crash Types &amp; Calculations'!$M$5:$N$9,2,FALSE)),VLOOKUP('Crash Summary Worksheet'!$E59,'Crash Types &amp; Calculations'!$D$5:$K$25,8,FALSE),FALSE))),"-",VLOOKUP('Worksheet 2a'!$D$13,INDIRECT(VLOOKUP('Crash Summary Worksheet'!$D59,'Crash Types &amp; Calculations'!$M$5:$N$9,2,FALSE)),VLOOKUP('Crash Summary Worksheet'!$E59,'Crash Types &amp; Calculations'!$D$5:$K$25,8,FALSE),FALSE))</f>
        <v>-</v>
      </c>
      <c r="P59" s="311" t="str">
        <f ca="1">IF(OR(ISBLANK('Worksheet 2a'!$D$13),ISBLANK($D59),ISBLANK($E59)),"-",VLOOKUP('Worksheet 2a'!$D$13,INDIRECT(VLOOKUP('Crash Summary Worksheet'!$D59,'Crash Types &amp; Calculations'!$M$5:$N$9,2,FALSE)),MATCH("All",'CMFs Fatal'!$A$1:$T$1,0),FALSE))</f>
        <v>-</v>
      </c>
      <c r="Q59" s="311" t="str">
        <f ca="1">IF(OR(ISBLANK('Worksheet 2a'!$D$13),ISBLANK($D59),ISBLANK($E59),$H59="N",ISBLANK($H59)),"-",VLOOKUP('Worksheet 2a'!$D$13,INDIRECT(VLOOKUP('Crash Summary Worksheet'!$D59,'Crash Types &amp; Calculations'!$M$5:$N$9,2,FALSE)),VLOOKUP("Wet Pavement",'Crash Types &amp; Calculations'!$D$5:$K$25,8,FALSE),FALSE))</f>
        <v>-</v>
      </c>
      <c r="R59" s="312" t="str">
        <f ca="1">IF(OR(ISBLANK('Worksheet 2a'!$D$13),ISBLANK($D59),ISBLANK($E59),$G59="N",ISBLANK($G59)),"-",VLOOKUP('Worksheet 2a'!$D$13,INDIRECT(VLOOKUP('Crash Summary Worksheet'!$D59,'Crash Types &amp; Calculations'!$M$5:$N$9,2,FALSE)),VLOOKUP("Night",'Crash Types &amp; Calculations'!$D$5:$K$25,8,FALSE),FALSE))</f>
        <v>-</v>
      </c>
      <c r="S59" s="309">
        <f>IF(ISBLANK('Worksheet 2a'!$D$13),1,IF(MIN(O59,P59,Q59,R59)=MAX(O59,P59,Q59,R59),MIN(O59,P59,Q59,R59),MIN(O59,P59,Q59,R59)*MAX(O59,P59,Q59,R59)))</f>
        <v>1</v>
      </c>
      <c r="T59" s="314">
        <f t="shared" si="2"/>
        <v>0</v>
      </c>
      <c r="U59" s="310" t="str">
        <f ca="1">IF(OR(ISBLANK('Worksheet 2a'!$D$27),ISBLANK($D59),ISBLANK($E59),ISERROR(VLOOKUP('Worksheet 2a'!$D$27,INDIRECT(VLOOKUP('Crash Summary Worksheet'!$D59,'Crash Types &amp; Calculations'!$M$5:$N$9,2,FALSE)),VLOOKUP('Crash Summary Worksheet'!$E59,'Crash Types &amp; Calculations'!$D$5:$K$25,8,FALSE),FALSE))),"-",VLOOKUP('Worksheet 2a'!$D$27,INDIRECT(VLOOKUP('Crash Summary Worksheet'!$D59,'Crash Types &amp; Calculations'!$M$5:$N$9,2,FALSE)),VLOOKUP('Crash Summary Worksheet'!$E59,'Crash Types &amp; Calculations'!$D$5:$K$25,8,FALSE),FALSE))</f>
        <v>-</v>
      </c>
      <c r="V59" s="311" t="str">
        <f ca="1">IF(OR(ISBLANK('Worksheet 2a'!$D$27),ISBLANK($D59),ISBLANK($E59)),"-",VLOOKUP('Worksheet 2a'!$D$27,INDIRECT(VLOOKUP('Crash Summary Worksheet'!$D59,'Crash Types &amp; Calculations'!$M$5:$N$9,2,FALSE)),MATCH("All",'CMFs Fatal'!$A$1:$T$1,0),FALSE))</f>
        <v>-</v>
      </c>
      <c r="W59" s="311" t="str">
        <f ca="1">IF(OR(ISBLANK('Worksheet 2a'!$D$27),ISBLANK($D59),ISBLANK($E59),$H59="N",ISBLANK($H59)),"-",VLOOKUP('Worksheet 2a'!$D$27,INDIRECT(VLOOKUP('Crash Summary Worksheet'!$D59,'Crash Types &amp; Calculations'!$M$5:$N$9,2,FALSE)),VLOOKUP("Wet Pavement",'Crash Types &amp; Calculations'!$D$5:$K$25,8,FALSE),FALSE))</f>
        <v>-</v>
      </c>
      <c r="X59" s="312" t="str">
        <f ca="1">IF(OR(ISBLANK('Worksheet 2a'!$D$27),ISBLANK($D59),ISBLANK($E59),$G59="N",ISBLANK($G59)),"-",VLOOKUP('Worksheet 2a'!$D$27,INDIRECT(VLOOKUP('Crash Summary Worksheet'!$D59,'Crash Types &amp; Calculations'!$M$5:$N$9,2,FALSE)),VLOOKUP("Night",'Crash Types &amp; Calculations'!$D$5:$K$25,8,FALSE),FALSE))</f>
        <v>-</v>
      </c>
      <c r="Y59" s="309">
        <f>IF(ISBLANK('Worksheet 2a'!$D$27),1,IF(MIN(U59,V59,W59,X59)=MAX(U59,V59,W59,X59),MIN(U59,V59,W59,X59),MIN(U59,V59,W59,X59)*MAX(U59,V59,W59,X59)))</f>
        <v>1</v>
      </c>
      <c r="Z59" s="314">
        <f t="shared" si="3"/>
        <v>0</v>
      </c>
      <c r="AA59" s="310" t="str">
        <f ca="1">IF(OR(ISBLANK('Worksheet 2a'!$D$41),ISBLANK($D59),ISBLANK($E59),ISERROR(VLOOKUP('Worksheet 2a'!$D$41,INDIRECT(VLOOKUP('Crash Summary Worksheet'!$D59,'Crash Types &amp; Calculations'!$M$5:$N$9,2,FALSE)),VLOOKUP('Crash Summary Worksheet'!$E59,'Crash Types &amp; Calculations'!$D$5:$K$25,8,FALSE),FALSE))),"-",VLOOKUP('Worksheet 2a'!$D$41,INDIRECT(VLOOKUP('Crash Summary Worksheet'!$D59,'Crash Types &amp; Calculations'!$M$5:$N$9,2,FALSE)),VLOOKUP('Crash Summary Worksheet'!$E59,'Crash Types &amp; Calculations'!$D$5:$K$25,8,FALSE),FALSE))</f>
        <v>-</v>
      </c>
      <c r="AB59" s="311" t="str">
        <f ca="1">IF(OR(ISBLANK('Worksheet 2a'!$D$41),ISBLANK($D59),ISBLANK($E59)),"-",VLOOKUP('Worksheet 2a'!$D$41,INDIRECT(VLOOKUP('Crash Summary Worksheet'!$D59,'Crash Types &amp; Calculations'!$M$5:$N$9,2,FALSE)),MATCH("All",'CMFs Fatal'!$A$1:$T$1,0),FALSE))</f>
        <v>-</v>
      </c>
      <c r="AC59" s="311" t="str">
        <f ca="1">IF(OR(ISBLANK('Worksheet 2a'!$D$41),ISBLANK($D59),ISBLANK($E59),$H59="N",ISBLANK($H59)),"-",VLOOKUP('Worksheet 2a'!$D$41,INDIRECT(VLOOKUP('Crash Summary Worksheet'!$D59,'Crash Types &amp; Calculations'!$M$5:$N$9,2,FALSE)),VLOOKUP("Wet Pavement",'Crash Types &amp; Calculations'!$D$5:$K$25,8,FALSE),FALSE))</f>
        <v>-</v>
      </c>
      <c r="AD59" s="313" t="str">
        <f ca="1">IF(OR(ISBLANK('Worksheet 2a'!$D$41),ISBLANK($D59),ISBLANK($E59),$G59="N",ISBLANK($G59)),"-",VLOOKUP('Worksheet 2a'!$D$41,INDIRECT(VLOOKUP('Crash Summary Worksheet'!$D59,'Crash Types &amp; Calculations'!$M$5:$N$9,2,FALSE)),VLOOKUP("Night",'Crash Types &amp; Calculations'!$D$5:$K$25,8,FALSE),FALSE))</f>
        <v>-</v>
      </c>
      <c r="AE59" s="309">
        <f>IF(ISBLANK('Worksheet 2a'!$D$41),1,IF(MIN(AA59,AB59,AC59,AD59)=MAX(AA59,AB59,AC59,AD59),MIN(AA59,AB59,AC59,AD59),MIN(AA59,AB59,AC59,AD59)*MAX(AA59,AB59,AC59,AD59)))</f>
        <v>1</v>
      </c>
      <c r="AF59" s="314">
        <f t="shared" si="4"/>
        <v>0</v>
      </c>
      <c r="AG59" s="310" t="str">
        <f ca="1">IF(OR(ISBLANK('Worksheet 2b'!$D$13),ISBLANK($D59),ISBLANK($E59),ISERROR(VLOOKUP('Worksheet 2b'!$D$13,INDIRECT(VLOOKUP('Crash Summary Worksheet'!$D59,'Crash Types &amp; Calculations'!$M$5:$N$9,2,FALSE)),VLOOKUP('Crash Summary Worksheet'!$E59,'Crash Types &amp; Calculations'!$D$5:$K$25,8,FALSE),FALSE))),"-",VLOOKUP('Worksheet 2b'!$D$13,INDIRECT(VLOOKUP('Crash Summary Worksheet'!$D59,'Crash Types &amp; Calculations'!$M$5:$N$9,2,FALSE)),VLOOKUP('Crash Summary Worksheet'!$E59,'Crash Types &amp; Calculations'!$D$5:$K$25,8,FALSE),FALSE))</f>
        <v>-</v>
      </c>
      <c r="AH59" s="311" t="str">
        <f ca="1">IF(OR(ISBLANK('Worksheet 2b'!$D$13),ISBLANK($D59),ISBLANK($E59)),"-",VLOOKUP('Worksheet 2b'!$D$13,INDIRECT(VLOOKUP('Crash Summary Worksheet'!$D59,'Crash Types &amp; Calculations'!$M$5:$N$9,2,FALSE)),MATCH("All",'CMFs Fatal'!$A$1:$T$1,0),FALSE))</f>
        <v>-</v>
      </c>
      <c r="AI59" s="311" t="str">
        <f ca="1">IF(OR(ISBLANK('Worksheet 2b'!$D$13),ISBLANK($D59),ISBLANK($E59),$H59="N",ISBLANK($H59)),"-",VLOOKUP('Worksheet 2b'!$D$13,INDIRECT(VLOOKUP('Crash Summary Worksheet'!$D59,'Crash Types &amp; Calculations'!$M$5:$N$9,2,FALSE)),VLOOKUP("Wet Pavement",'Crash Types &amp; Calculations'!$D$5:$K$25,8,FALSE),FALSE))</f>
        <v>-</v>
      </c>
      <c r="AJ59" s="312" t="str">
        <f ca="1">IF(OR(ISBLANK('Worksheet 2b'!$D$13),ISBLANK($D59),ISBLANK($E59),$G59="N",ISBLANK($G59)),"-",VLOOKUP('Worksheet 2b'!$D$13,INDIRECT(VLOOKUP('Crash Summary Worksheet'!$D59,'Crash Types &amp; Calculations'!$M$5:$N$9,2,FALSE)),VLOOKUP("Night",'Crash Types &amp; Calculations'!$D$5:$K$25,8,FALSE),FALSE))</f>
        <v>-</v>
      </c>
      <c r="AK59" s="309">
        <f>IF(ISBLANK('Worksheet 2b'!$D$13),1,IF(MIN(AG59,AH59,AI59,AJ59)=MAX(AG59,AH59,AI59,AJ59),MIN(AG59,AH59,AI59,AJ59),MIN(AG59,AH59,AI59,AJ59)*MAX(AG59,AH59,AI59,AJ59)))</f>
        <v>1</v>
      </c>
      <c r="AL59" s="314">
        <f t="shared" si="5"/>
        <v>0</v>
      </c>
      <c r="AM59" s="310" t="str">
        <f ca="1">IF(OR(ISBLANK('Worksheet 2b'!$D$27),ISBLANK($D59),ISBLANK($E59),ISERROR(VLOOKUP('Worksheet 2b'!$D$27,INDIRECT(VLOOKUP('Crash Summary Worksheet'!$D59,'Crash Types &amp; Calculations'!$M$5:$N$9,2,FALSE)),VLOOKUP('Crash Summary Worksheet'!$E59,'Crash Types &amp; Calculations'!$D$5:$K$25,8,FALSE),FALSE))),"-",VLOOKUP('Worksheet 2b'!$D$27,INDIRECT(VLOOKUP('Crash Summary Worksheet'!$D59,'Crash Types &amp; Calculations'!$M$5:$N$9,2,FALSE)),VLOOKUP('Crash Summary Worksheet'!$E59,'Crash Types &amp; Calculations'!$D$5:$K$25,8,FALSE),FALSE))</f>
        <v>-</v>
      </c>
      <c r="AN59" s="311" t="str">
        <f ca="1">IF(OR(ISBLANK('Worksheet 2b'!$D$27),ISBLANK($D59),ISBLANK($E59)),"-",VLOOKUP('Worksheet 2b'!$D$27,INDIRECT(VLOOKUP('Crash Summary Worksheet'!$D59,'Crash Types &amp; Calculations'!$M$5:$N$9,2,FALSE)),MATCH("All",'CMFs Fatal'!$A$1:$T$1,0),FALSE))</f>
        <v>-</v>
      </c>
      <c r="AO59" s="311" t="str">
        <f ca="1">IF(OR(ISBLANK('Worksheet 2b'!$D$27),ISBLANK($D59),ISBLANK($E59),$H59="N",ISBLANK($H59)),"-",VLOOKUP('Worksheet 2b'!$D$27,INDIRECT(VLOOKUP('Crash Summary Worksheet'!$D59,'Crash Types &amp; Calculations'!$M$5:$N$9,2,FALSE)),VLOOKUP("Wet Pavement",'Crash Types &amp; Calculations'!$D$5:$K$25,8,FALSE),FALSE))</f>
        <v>-</v>
      </c>
      <c r="AP59" s="312" t="str">
        <f ca="1">IF(OR(ISBLANK('Worksheet 2b'!$D$27),ISBLANK($D59),ISBLANK($E59),$G59="N",ISBLANK($G59)),"-",VLOOKUP('Worksheet 2b'!$D$27,INDIRECT(VLOOKUP('Crash Summary Worksheet'!$D59,'Crash Types &amp; Calculations'!$M$5:$N$9,2,FALSE)),VLOOKUP("Night",'Crash Types &amp; Calculations'!$D$5:$K$25,8,FALSE),FALSE))</f>
        <v>-</v>
      </c>
      <c r="AQ59" s="309">
        <f>IF(ISBLANK('Worksheet 2b'!$D$27),1,IF(MIN(AM59,AN59,AO59,AP59)=MAX(AM59,AN59,AO59,AP59),MIN(AM59,AN59,AO59,AP59),MIN(AM59,AN59,AO59,AP59)*MAX(AM59,AN59,AO59,AP59)))</f>
        <v>1</v>
      </c>
      <c r="AR59" s="314">
        <f t="shared" si="6"/>
        <v>0</v>
      </c>
      <c r="AS59" s="310" t="str">
        <f ca="1">IF(OR(ISBLANK('Worksheet 2b'!$D$41),ISBLANK($D59),ISBLANK($E59),ISERROR(VLOOKUP('Worksheet 2b'!$D$41,INDIRECT(VLOOKUP('Crash Summary Worksheet'!$D59,'Crash Types &amp; Calculations'!$M$5:$N$9,2,FALSE)),VLOOKUP('Crash Summary Worksheet'!$E59,'Crash Types &amp; Calculations'!$D$5:$K$25,8,FALSE),FALSE))),"-",VLOOKUP('Worksheet 2b'!$D$41,INDIRECT(VLOOKUP('Crash Summary Worksheet'!$D59,'Crash Types &amp; Calculations'!$M$5:$N$9,2,FALSE)),VLOOKUP('Crash Summary Worksheet'!$E59,'Crash Types &amp; Calculations'!$D$5:$K$25,8,FALSE),FALSE))</f>
        <v>-</v>
      </c>
      <c r="AT59" s="311" t="str">
        <f ca="1">IF(OR(ISBLANK('Worksheet 2b'!$D$41),ISBLANK($D59),ISBLANK($E59)),"-",VLOOKUP('Worksheet 2b'!$D$41,INDIRECT(VLOOKUP('Crash Summary Worksheet'!$D59,'Crash Types &amp; Calculations'!$M$5:$N$9,2,FALSE)),MATCH("All",'CMFs Fatal'!$A$1:$T$1,0),FALSE))</f>
        <v>-</v>
      </c>
      <c r="AU59" s="311" t="str">
        <f ca="1">IF(OR(ISBLANK('Worksheet 2b'!$D$41),ISBLANK($D59),ISBLANK($E59),$H59="N",ISBLANK($H59)),"-",VLOOKUP('Worksheet 2b'!$D$41,INDIRECT(VLOOKUP('Crash Summary Worksheet'!$D59,'Crash Types &amp; Calculations'!$M$5:$N$9,2,FALSE)),VLOOKUP("Wet Pavement",'Crash Types &amp; Calculations'!$D$5:$K$25,8,FALSE),FALSE))</f>
        <v>-</v>
      </c>
      <c r="AV59" s="313" t="str">
        <f ca="1">IF(OR(ISBLANK('Worksheet 2b'!$D$41),ISBLANK($D59),ISBLANK($E59),$G59="N",ISBLANK($G59)),"-",VLOOKUP('Worksheet 2b'!$D$41,INDIRECT(VLOOKUP('Crash Summary Worksheet'!$D59,'Crash Types &amp; Calculations'!$M$5:$N$9,2,FALSE)),VLOOKUP("Night",'Crash Types &amp; Calculations'!$D$5:$K$25,8,FALSE),FALSE))</f>
        <v>-</v>
      </c>
      <c r="AW59" s="309">
        <f>IF(ISBLANK('Worksheet 2b'!$D$41),1,IF(MIN(AS59,AT59,AU59,AV59)=MAX(AS59,AT59,AU59,AV59),MIN(AS59,AT59,AU59,AV59),MIN(AS59,AT59,AU59,AV59)*MAX(AS59,AT59,AU59,AV59)))</f>
        <v>1</v>
      </c>
      <c r="AX59" s="314">
        <f t="shared" si="7"/>
        <v>0</v>
      </c>
    </row>
    <row r="60" spans="1:51" ht="12.75" customHeight="1" x14ac:dyDescent="0.2">
      <c r="A60" s="684">
        <v>55</v>
      </c>
      <c r="B60" s="139"/>
      <c r="C60" s="140"/>
      <c r="D60" s="138"/>
      <c r="E60" s="138"/>
      <c r="F60" s="138"/>
      <c r="G60" s="139"/>
      <c r="H60" s="139"/>
      <c r="I60" s="139"/>
      <c r="J60" s="139"/>
      <c r="K60" s="138"/>
      <c r="L60" s="141"/>
      <c r="M60" s="315">
        <f t="shared" si="0"/>
        <v>0</v>
      </c>
      <c r="N60" s="316">
        <f t="shared" si="1"/>
        <v>1</v>
      </c>
      <c r="O60" s="310" t="str">
        <f ca="1">IF(OR(ISBLANK('Worksheet 2a'!$D$13),ISBLANK($D60),ISBLANK($E60),ISERROR(VLOOKUP('Worksheet 2a'!$D$13,INDIRECT(VLOOKUP('Crash Summary Worksheet'!$D60,'Crash Types &amp; Calculations'!$M$5:$N$9,2,FALSE)),VLOOKUP('Crash Summary Worksheet'!$E60,'Crash Types &amp; Calculations'!$D$5:$K$25,8,FALSE),FALSE))),"-",VLOOKUP('Worksheet 2a'!$D$13,INDIRECT(VLOOKUP('Crash Summary Worksheet'!$D60,'Crash Types &amp; Calculations'!$M$5:$N$9,2,FALSE)),VLOOKUP('Crash Summary Worksheet'!$E60,'Crash Types &amp; Calculations'!$D$5:$K$25,8,FALSE),FALSE))</f>
        <v>-</v>
      </c>
      <c r="P60" s="311" t="str">
        <f ca="1">IF(OR(ISBLANK('Worksheet 2a'!$D$13),ISBLANK($D60),ISBLANK($E60)),"-",VLOOKUP('Worksheet 2a'!$D$13,INDIRECT(VLOOKUP('Crash Summary Worksheet'!$D60,'Crash Types &amp; Calculations'!$M$5:$N$9,2,FALSE)),MATCH("All",'CMFs Fatal'!$A$1:$T$1,0),FALSE))</f>
        <v>-</v>
      </c>
      <c r="Q60" s="311" t="str">
        <f ca="1">IF(OR(ISBLANK('Worksheet 2a'!$D$13),ISBLANK($D60),ISBLANK($E60),$H60="N",ISBLANK($H60)),"-",VLOOKUP('Worksheet 2a'!$D$13,INDIRECT(VLOOKUP('Crash Summary Worksheet'!$D60,'Crash Types &amp; Calculations'!$M$5:$N$9,2,FALSE)),VLOOKUP("Wet Pavement",'Crash Types &amp; Calculations'!$D$5:$K$25,8,FALSE),FALSE))</f>
        <v>-</v>
      </c>
      <c r="R60" s="312" t="str">
        <f ca="1">IF(OR(ISBLANK('Worksheet 2a'!$D$13),ISBLANK($D60),ISBLANK($E60),$G60="N",ISBLANK($G60)),"-",VLOOKUP('Worksheet 2a'!$D$13,INDIRECT(VLOOKUP('Crash Summary Worksheet'!$D60,'Crash Types &amp; Calculations'!$M$5:$N$9,2,FALSE)),VLOOKUP("Night",'Crash Types &amp; Calculations'!$D$5:$K$25,8,FALSE),FALSE))</f>
        <v>-</v>
      </c>
      <c r="S60" s="309">
        <f>IF(ISBLANK('Worksheet 2a'!$D$13),1,IF(MIN(O60,P60,Q60,R60)=MAX(O60,P60,Q60,R60),MIN(O60,P60,Q60,R60),MIN(O60,P60,Q60,R60)*MAX(O60,P60,Q60,R60)))</f>
        <v>1</v>
      </c>
      <c r="T60" s="314">
        <f t="shared" si="2"/>
        <v>0</v>
      </c>
      <c r="U60" s="310" t="str">
        <f ca="1">IF(OR(ISBLANK('Worksheet 2a'!$D$27),ISBLANK($D60),ISBLANK($E60),ISERROR(VLOOKUP('Worksheet 2a'!$D$27,INDIRECT(VLOOKUP('Crash Summary Worksheet'!$D60,'Crash Types &amp; Calculations'!$M$5:$N$9,2,FALSE)),VLOOKUP('Crash Summary Worksheet'!$E60,'Crash Types &amp; Calculations'!$D$5:$K$25,8,FALSE),FALSE))),"-",VLOOKUP('Worksheet 2a'!$D$27,INDIRECT(VLOOKUP('Crash Summary Worksheet'!$D60,'Crash Types &amp; Calculations'!$M$5:$N$9,2,FALSE)),VLOOKUP('Crash Summary Worksheet'!$E60,'Crash Types &amp; Calculations'!$D$5:$K$25,8,FALSE),FALSE))</f>
        <v>-</v>
      </c>
      <c r="V60" s="311" t="str">
        <f ca="1">IF(OR(ISBLANK('Worksheet 2a'!$D$27),ISBLANK($D60),ISBLANK($E60)),"-",VLOOKUP('Worksheet 2a'!$D$27,INDIRECT(VLOOKUP('Crash Summary Worksheet'!$D60,'Crash Types &amp; Calculations'!$M$5:$N$9,2,FALSE)),MATCH("All",'CMFs Fatal'!$A$1:$T$1,0),FALSE))</f>
        <v>-</v>
      </c>
      <c r="W60" s="311" t="str">
        <f ca="1">IF(OR(ISBLANK('Worksheet 2a'!$D$27),ISBLANK($D60),ISBLANK($E60),$H60="N",ISBLANK($H60)),"-",VLOOKUP('Worksheet 2a'!$D$27,INDIRECT(VLOOKUP('Crash Summary Worksheet'!$D60,'Crash Types &amp; Calculations'!$M$5:$N$9,2,FALSE)),VLOOKUP("Wet Pavement",'Crash Types &amp; Calculations'!$D$5:$K$25,8,FALSE),FALSE))</f>
        <v>-</v>
      </c>
      <c r="X60" s="312" t="str">
        <f ca="1">IF(OR(ISBLANK('Worksheet 2a'!$D$27),ISBLANK($D60),ISBLANK($E60),$G60="N",ISBLANK($G60)),"-",VLOOKUP('Worksheet 2a'!$D$27,INDIRECT(VLOOKUP('Crash Summary Worksheet'!$D60,'Crash Types &amp; Calculations'!$M$5:$N$9,2,FALSE)),VLOOKUP("Night",'Crash Types &amp; Calculations'!$D$5:$K$25,8,FALSE),FALSE))</f>
        <v>-</v>
      </c>
      <c r="Y60" s="309">
        <f>IF(ISBLANK('Worksheet 2a'!$D$27),1,IF(MIN(U60,V60,W60,X60)=MAX(U60,V60,W60,X60),MIN(U60,V60,W60,X60),MIN(U60,V60,W60,X60)*MAX(U60,V60,W60,X60)))</f>
        <v>1</v>
      </c>
      <c r="Z60" s="314">
        <f t="shared" si="3"/>
        <v>0</v>
      </c>
      <c r="AA60" s="310" t="str">
        <f ca="1">IF(OR(ISBLANK('Worksheet 2a'!$D$41),ISBLANK($D60),ISBLANK($E60),ISERROR(VLOOKUP('Worksheet 2a'!$D$41,INDIRECT(VLOOKUP('Crash Summary Worksheet'!$D60,'Crash Types &amp; Calculations'!$M$5:$N$9,2,FALSE)),VLOOKUP('Crash Summary Worksheet'!$E60,'Crash Types &amp; Calculations'!$D$5:$K$25,8,FALSE),FALSE))),"-",VLOOKUP('Worksheet 2a'!$D$41,INDIRECT(VLOOKUP('Crash Summary Worksheet'!$D60,'Crash Types &amp; Calculations'!$M$5:$N$9,2,FALSE)),VLOOKUP('Crash Summary Worksheet'!$E60,'Crash Types &amp; Calculations'!$D$5:$K$25,8,FALSE),FALSE))</f>
        <v>-</v>
      </c>
      <c r="AB60" s="311" t="str">
        <f ca="1">IF(OR(ISBLANK('Worksheet 2a'!$D$41),ISBLANK($D60),ISBLANK($E60)),"-",VLOOKUP('Worksheet 2a'!$D$41,INDIRECT(VLOOKUP('Crash Summary Worksheet'!$D60,'Crash Types &amp; Calculations'!$M$5:$N$9,2,FALSE)),MATCH("All",'CMFs Fatal'!$A$1:$T$1,0),FALSE))</f>
        <v>-</v>
      </c>
      <c r="AC60" s="311" t="str">
        <f ca="1">IF(OR(ISBLANK('Worksheet 2a'!$D$41),ISBLANK($D60),ISBLANK($E60),$H60="N",ISBLANK($H60)),"-",VLOOKUP('Worksheet 2a'!$D$41,INDIRECT(VLOOKUP('Crash Summary Worksheet'!$D60,'Crash Types &amp; Calculations'!$M$5:$N$9,2,FALSE)),VLOOKUP("Wet Pavement",'Crash Types &amp; Calculations'!$D$5:$K$25,8,FALSE),FALSE))</f>
        <v>-</v>
      </c>
      <c r="AD60" s="313" t="str">
        <f ca="1">IF(OR(ISBLANK('Worksheet 2a'!$D$41),ISBLANK($D60),ISBLANK($E60),$G60="N",ISBLANK($G60)),"-",VLOOKUP('Worksheet 2a'!$D$41,INDIRECT(VLOOKUP('Crash Summary Worksheet'!$D60,'Crash Types &amp; Calculations'!$M$5:$N$9,2,FALSE)),VLOOKUP("Night",'Crash Types &amp; Calculations'!$D$5:$K$25,8,FALSE),FALSE))</f>
        <v>-</v>
      </c>
      <c r="AE60" s="309">
        <f>IF(ISBLANK('Worksheet 2a'!$D$41),1,IF(MIN(AA60,AB60,AC60,AD60)=MAX(AA60,AB60,AC60,AD60),MIN(AA60,AB60,AC60,AD60),MIN(AA60,AB60,AC60,AD60)*MAX(AA60,AB60,AC60,AD60)))</f>
        <v>1</v>
      </c>
      <c r="AF60" s="314">
        <f t="shared" si="4"/>
        <v>0</v>
      </c>
      <c r="AG60" s="310" t="str">
        <f ca="1">IF(OR(ISBLANK('Worksheet 2b'!$D$13),ISBLANK($D60),ISBLANK($E60),ISERROR(VLOOKUP('Worksheet 2b'!$D$13,INDIRECT(VLOOKUP('Crash Summary Worksheet'!$D60,'Crash Types &amp; Calculations'!$M$5:$N$9,2,FALSE)),VLOOKUP('Crash Summary Worksheet'!$E60,'Crash Types &amp; Calculations'!$D$5:$K$25,8,FALSE),FALSE))),"-",VLOOKUP('Worksheet 2b'!$D$13,INDIRECT(VLOOKUP('Crash Summary Worksheet'!$D60,'Crash Types &amp; Calculations'!$M$5:$N$9,2,FALSE)),VLOOKUP('Crash Summary Worksheet'!$E60,'Crash Types &amp; Calculations'!$D$5:$K$25,8,FALSE),FALSE))</f>
        <v>-</v>
      </c>
      <c r="AH60" s="311" t="str">
        <f ca="1">IF(OR(ISBLANK('Worksheet 2b'!$D$13),ISBLANK($D60),ISBLANK($E60)),"-",VLOOKUP('Worksheet 2b'!$D$13,INDIRECT(VLOOKUP('Crash Summary Worksheet'!$D60,'Crash Types &amp; Calculations'!$M$5:$N$9,2,FALSE)),MATCH("All",'CMFs Fatal'!$A$1:$T$1,0),FALSE))</f>
        <v>-</v>
      </c>
      <c r="AI60" s="311" t="str">
        <f ca="1">IF(OR(ISBLANK('Worksheet 2b'!$D$13),ISBLANK($D60),ISBLANK($E60),$H60="N",ISBLANK($H60)),"-",VLOOKUP('Worksheet 2b'!$D$13,INDIRECT(VLOOKUP('Crash Summary Worksheet'!$D60,'Crash Types &amp; Calculations'!$M$5:$N$9,2,FALSE)),VLOOKUP("Wet Pavement",'Crash Types &amp; Calculations'!$D$5:$K$25,8,FALSE),FALSE))</f>
        <v>-</v>
      </c>
      <c r="AJ60" s="312" t="str">
        <f ca="1">IF(OR(ISBLANK('Worksheet 2b'!$D$13),ISBLANK($D60),ISBLANK($E60),$G60="N",ISBLANK($G60)),"-",VLOOKUP('Worksheet 2b'!$D$13,INDIRECT(VLOOKUP('Crash Summary Worksheet'!$D60,'Crash Types &amp; Calculations'!$M$5:$N$9,2,FALSE)),VLOOKUP("Night",'Crash Types &amp; Calculations'!$D$5:$K$25,8,FALSE),FALSE))</f>
        <v>-</v>
      </c>
      <c r="AK60" s="309">
        <f>IF(ISBLANK('Worksheet 2b'!$D$13),1,IF(MIN(AG60,AH60,AI60,AJ60)=MAX(AG60,AH60,AI60,AJ60),MIN(AG60,AH60,AI60,AJ60),MIN(AG60,AH60,AI60,AJ60)*MAX(AG60,AH60,AI60,AJ60)))</f>
        <v>1</v>
      </c>
      <c r="AL60" s="314">
        <f t="shared" si="5"/>
        <v>0</v>
      </c>
      <c r="AM60" s="310" t="str">
        <f ca="1">IF(OR(ISBLANK('Worksheet 2b'!$D$27),ISBLANK($D60),ISBLANK($E60),ISERROR(VLOOKUP('Worksheet 2b'!$D$27,INDIRECT(VLOOKUP('Crash Summary Worksheet'!$D60,'Crash Types &amp; Calculations'!$M$5:$N$9,2,FALSE)),VLOOKUP('Crash Summary Worksheet'!$E60,'Crash Types &amp; Calculations'!$D$5:$K$25,8,FALSE),FALSE))),"-",VLOOKUP('Worksheet 2b'!$D$27,INDIRECT(VLOOKUP('Crash Summary Worksheet'!$D60,'Crash Types &amp; Calculations'!$M$5:$N$9,2,FALSE)),VLOOKUP('Crash Summary Worksheet'!$E60,'Crash Types &amp; Calculations'!$D$5:$K$25,8,FALSE),FALSE))</f>
        <v>-</v>
      </c>
      <c r="AN60" s="311" t="str">
        <f ca="1">IF(OR(ISBLANK('Worksheet 2b'!$D$27),ISBLANK($D60),ISBLANK($E60)),"-",VLOOKUP('Worksheet 2b'!$D$27,INDIRECT(VLOOKUP('Crash Summary Worksheet'!$D60,'Crash Types &amp; Calculations'!$M$5:$N$9,2,FALSE)),MATCH("All",'CMFs Fatal'!$A$1:$T$1,0),FALSE))</f>
        <v>-</v>
      </c>
      <c r="AO60" s="311" t="str">
        <f ca="1">IF(OR(ISBLANK('Worksheet 2b'!$D$27),ISBLANK($D60),ISBLANK($E60),$H60="N",ISBLANK($H60)),"-",VLOOKUP('Worksheet 2b'!$D$27,INDIRECT(VLOOKUP('Crash Summary Worksheet'!$D60,'Crash Types &amp; Calculations'!$M$5:$N$9,2,FALSE)),VLOOKUP("Wet Pavement",'Crash Types &amp; Calculations'!$D$5:$K$25,8,FALSE),FALSE))</f>
        <v>-</v>
      </c>
      <c r="AP60" s="312" t="str">
        <f ca="1">IF(OR(ISBLANK('Worksheet 2b'!$D$27),ISBLANK($D60),ISBLANK($E60),$G60="N",ISBLANK($G60)),"-",VLOOKUP('Worksheet 2b'!$D$27,INDIRECT(VLOOKUP('Crash Summary Worksheet'!$D60,'Crash Types &amp; Calculations'!$M$5:$N$9,2,FALSE)),VLOOKUP("Night",'Crash Types &amp; Calculations'!$D$5:$K$25,8,FALSE),FALSE))</f>
        <v>-</v>
      </c>
      <c r="AQ60" s="309">
        <f>IF(ISBLANK('Worksheet 2b'!$D$27),1,IF(MIN(AM60,AN60,AO60,AP60)=MAX(AM60,AN60,AO60,AP60),MIN(AM60,AN60,AO60,AP60),MIN(AM60,AN60,AO60,AP60)*MAX(AM60,AN60,AO60,AP60)))</f>
        <v>1</v>
      </c>
      <c r="AR60" s="314">
        <f t="shared" si="6"/>
        <v>0</v>
      </c>
      <c r="AS60" s="310" t="str">
        <f ca="1">IF(OR(ISBLANK('Worksheet 2b'!$D$41),ISBLANK($D60),ISBLANK($E60),ISERROR(VLOOKUP('Worksheet 2b'!$D$41,INDIRECT(VLOOKUP('Crash Summary Worksheet'!$D60,'Crash Types &amp; Calculations'!$M$5:$N$9,2,FALSE)),VLOOKUP('Crash Summary Worksheet'!$E60,'Crash Types &amp; Calculations'!$D$5:$K$25,8,FALSE),FALSE))),"-",VLOOKUP('Worksheet 2b'!$D$41,INDIRECT(VLOOKUP('Crash Summary Worksheet'!$D60,'Crash Types &amp; Calculations'!$M$5:$N$9,2,FALSE)),VLOOKUP('Crash Summary Worksheet'!$E60,'Crash Types &amp; Calculations'!$D$5:$K$25,8,FALSE),FALSE))</f>
        <v>-</v>
      </c>
      <c r="AT60" s="311" t="str">
        <f ca="1">IF(OR(ISBLANK('Worksheet 2b'!$D$41),ISBLANK($D60),ISBLANK($E60)),"-",VLOOKUP('Worksheet 2b'!$D$41,INDIRECT(VLOOKUP('Crash Summary Worksheet'!$D60,'Crash Types &amp; Calculations'!$M$5:$N$9,2,FALSE)),MATCH("All",'CMFs Fatal'!$A$1:$T$1,0),FALSE))</f>
        <v>-</v>
      </c>
      <c r="AU60" s="311" t="str">
        <f ca="1">IF(OR(ISBLANK('Worksheet 2b'!$D$41),ISBLANK($D60),ISBLANK($E60),$H60="N",ISBLANK($H60)),"-",VLOOKUP('Worksheet 2b'!$D$41,INDIRECT(VLOOKUP('Crash Summary Worksheet'!$D60,'Crash Types &amp; Calculations'!$M$5:$N$9,2,FALSE)),VLOOKUP("Wet Pavement",'Crash Types &amp; Calculations'!$D$5:$K$25,8,FALSE),FALSE))</f>
        <v>-</v>
      </c>
      <c r="AV60" s="313" t="str">
        <f ca="1">IF(OR(ISBLANK('Worksheet 2b'!$D$41),ISBLANK($D60),ISBLANK($E60),$G60="N",ISBLANK($G60)),"-",VLOOKUP('Worksheet 2b'!$D$41,INDIRECT(VLOOKUP('Crash Summary Worksheet'!$D60,'Crash Types &amp; Calculations'!$M$5:$N$9,2,FALSE)),VLOOKUP("Night",'Crash Types &amp; Calculations'!$D$5:$K$25,8,FALSE),FALSE))</f>
        <v>-</v>
      </c>
      <c r="AW60" s="309">
        <f>IF(ISBLANK('Worksheet 2b'!$D$41),1,IF(MIN(AS60,AT60,AU60,AV60)=MAX(AS60,AT60,AU60,AV60),MIN(AS60,AT60,AU60,AV60),MIN(AS60,AT60,AU60,AV60)*MAX(AS60,AT60,AU60,AV60)))</f>
        <v>1</v>
      </c>
      <c r="AX60" s="314">
        <f t="shared" si="7"/>
        <v>0</v>
      </c>
    </row>
    <row r="61" spans="1:51" ht="12.75" customHeight="1" x14ac:dyDescent="0.2">
      <c r="A61" s="684">
        <v>56</v>
      </c>
      <c r="B61" s="139"/>
      <c r="C61" s="140"/>
      <c r="D61" s="138"/>
      <c r="E61" s="138"/>
      <c r="F61" s="138"/>
      <c r="G61" s="139"/>
      <c r="H61" s="139"/>
      <c r="I61" s="139"/>
      <c r="J61" s="139"/>
      <c r="K61" s="138"/>
      <c r="L61" s="141"/>
      <c r="M61" s="315">
        <f t="shared" si="0"/>
        <v>0</v>
      </c>
      <c r="N61" s="316">
        <f t="shared" si="1"/>
        <v>1</v>
      </c>
      <c r="O61" s="310" t="str">
        <f ca="1">IF(OR(ISBLANK('Worksheet 2a'!$D$13),ISBLANK($D61),ISBLANK($E61),ISERROR(VLOOKUP('Worksheet 2a'!$D$13,INDIRECT(VLOOKUP('Crash Summary Worksheet'!$D61,'Crash Types &amp; Calculations'!$M$5:$N$9,2,FALSE)),VLOOKUP('Crash Summary Worksheet'!$E61,'Crash Types &amp; Calculations'!$D$5:$K$25,8,FALSE),FALSE))),"-",VLOOKUP('Worksheet 2a'!$D$13,INDIRECT(VLOOKUP('Crash Summary Worksheet'!$D61,'Crash Types &amp; Calculations'!$M$5:$N$9,2,FALSE)),VLOOKUP('Crash Summary Worksheet'!$E61,'Crash Types &amp; Calculations'!$D$5:$K$25,8,FALSE),FALSE))</f>
        <v>-</v>
      </c>
      <c r="P61" s="311" t="str">
        <f ca="1">IF(OR(ISBLANK('Worksheet 2a'!$D$13),ISBLANK($D61),ISBLANK($E61)),"-",VLOOKUP('Worksheet 2a'!$D$13,INDIRECT(VLOOKUP('Crash Summary Worksheet'!$D61,'Crash Types &amp; Calculations'!$M$5:$N$9,2,FALSE)),MATCH("All",'CMFs Fatal'!$A$1:$T$1,0),FALSE))</f>
        <v>-</v>
      </c>
      <c r="Q61" s="311" t="str">
        <f ca="1">IF(OR(ISBLANK('Worksheet 2a'!$D$13),ISBLANK($D61),ISBLANK($E61),$H61="N",ISBLANK($H61)),"-",VLOOKUP('Worksheet 2a'!$D$13,INDIRECT(VLOOKUP('Crash Summary Worksheet'!$D61,'Crash Types &amp; Calculations'!$M$5:$N$9,2,FALSE)),VLOOKUP("Wet Pavement",'Crash Types &amp; Calculations'!$D$5:$K$25,8,FALSE),FALSE))</f>
        <v>-</v>
      </c>
      <c r="R61" s="312" t="str">
        <f ca="1">IF(OR(ISBLANK('Worksheet 2a'!$D$13),ISBLANK($D61),ISBLANK($E61),$G61="N",ISBLANK($G61)),"-",VLOOKUP('Worksheet 2a'!$D$13,INDIRECT(VLOOKUP('Crash Summary Worksheet'!$D61,'Crash Types &amp; Calculations'!$M$5:$N$9,2,FALSE)),VLOOKUP("Night",'Crash Types &amp; Calculations'!$D$5:$K$25,8,FALSE),FALSE))</f>
        <v>-</v>
      </c>
      <c r="S61" s="309">
        <f>IF(ISBLANK('Worksheet 2a'!$D$13),1,IF(MIN(O61,P61,Q61,R61)=MAX(O61,P61,Q61,R61),MIN(O61,P61,Q61,R61),MIN(O61,P61,Q61,R61)*MAX(O61,P61,Q61,R61)))</f>
        <v>1</v>
      </c>
      <c r="T61" s="314">
        <f t="shared" si="2"/>
        <v>0</v>
      </c>
      <c r="U61" s="310" t="str">
        <f ca="1">IF(OR(ISBLANK('Worksheet 2a'!$D$27),ISBLANK($D61),ISBLANK($E61),ISERROR(VLOOKUP('Worksheet 2a'!$D$27,INDIRECT(VLOOKUP('Crash Summary Worksheet'!$D61,'Crash Types &amp; Calculations'!$M$5:$N$9,2,FALSE)),VLOOKUP('Crash Summary Worksheet'!$E61,'Crash Types &amp; Calculations'!$D$5:$K$25,8,FALSE),FALSE))),"-",VLOOKUP('Worksheet 2a'!$D$27,INDIRECT(VLOOKUP('Crash Summary Worksheet'!$D61,'Crash Types &amp; Calculations'!$M$5:$N$9,2,FALSE)),VLOOKUP('Crash Summary Worksheet'!$E61,'Crash Types &amp; Calculations'!$D$5:$K$25,8,FALSE),FALSE))</f>
        <v>-</v>
      </c>
      <c r="V61" s="311" t="str">
        <f ca="1">IF(OR(ISBLANK('Worksheet 2a'!$D$27),ISBLANK($D61),ISBLANK($E61)),"-",VLOOKUP('Worksheet 2a'!$D$27,INDIRECT(VLOOKUP('Crash Summary Worksheet'!$D61,'Crash Types &amp; Calculations'!$M$5:$N$9,2,FALSE)),MATCH("All",'CMFs Fatal'!$A$1:$T$1,0),FALSE))</f>
        <v>-</v>
      </c>
      <c r="W61" s="311" t="str">
        <f ca="1">IF(OR(ISBLANK('Worksheet 2a'!$D$27),ISBLANK($D61),ISBLANK($E61),$H61="N",ISBLANK($H61)),"-",VLOOKUP('Worksheet 2a'!$D$27,INDIRECT(VLOOKUP('Crash Summary Worksheet'!$D61,'Crash Types &amp; Calculations'!$M$5:$N$9,2,FALSE)),VLOOKUP("Wet Pavement",'Crash Types &amp; Calculations'!$D$5:$K$25,8,FALSE),FALSE))</f>
        <v>-</v>
      </c>
      <c r="X61" s="312" t="str">
        <f ca="1">IF(OR(ISBLANK('Worksheet 2a'!$D$27),ISBLANK($D61),ISBLANK($E61),$G61="N",ISBLANK($G61)),"-",VLOOKUP('Worksheet 2a'!$D$27,INDIRECT(VLOOKUP('Crash Summary Worksheet'!$D61,'Crash Types &amp; Calculations'!$M$5:$N$9,2,FALSE)),VLOOKUP("Night",'Crash Types &amp; Calculations'!$D$5:$K$25,8,FALSE),FALSE))</f>
        <v>-</v>
      </c>
      <c r="Y61" s="309">
        <f>IF(ISBLANK('Worksheet 2a'!$D$27),1,IF(MIN(U61,V61,W61,X61)=MAX(U61,V61,W61,X61),MIN(U61,V61,W61,X61),MIN(U61,V61,W61,X61)*MAX(U61,V61,W61,X61)))</f>
        <v>1</v>
      </c>
      <c r="Z61" s="314">
        <f t="shared" si="3"/>
        <v>0</v>
      </c>
      <c r="AA61" s="310" t="str">
        <f ca="1">IF(OR(ISBLANK('Worksheet 2a'!$D$41),ISBLANK($D61),ISBLANK($E61),ISERROR(VLOOKUP('Worksheet 2a'!$D$41,INDIRECT(VLOOKUP('Crash Summary Worksheet'!$D61,'Crash Types &amp; Calculations'!$M$5:$N$9,2,FALSE)),VLOOKUP('Crash Summary Worksheet'!$E61,'Crash Types &amp; Calculations'!$D$5:$K$25,8,FALSE),FALSE))),"-",VLOOKUP('Worksheet 2a'!$D$41,INDIRECT(VLOOKUP('Crash Summary Worksheet'!$D61,'Crash Types &amp; Calculations'!$M$5:$N$9,2,FALSE)),VLOOKUP('Crash Summary Worksheet'!$E61,'Crash Types &amp; Calculations'!$D$5:$K$25,8,FALSE),FALSE))</f>
        <v>-</v>
      </c>
      <c r="AB61" s="311" t="str">
        <f ca="1">IF(OR(ISBLANK('Worksheet 2a'!$D$41),ISBLANK($D61),ISBLANK($E61)),"-",VLOOKUP('Worksheet 2a'!$D$41,INDIRECT(VLOOKUP('Crash Summary Worksheet'!$D61,'Crash Types &amp; Calculations'!$M$5:$N$9,2,FALSE)),MATCH("All",'CMFs Fatal'!$A$1:$T$1,0),FALSE))</f>
        <v>-</v>
      </c>
      <c r="AC61" s="311" t="str">
        <f ca="1">IF(OR(ISBLANK('Worksheet 2a'!$D$41),ISBLANK($D61),ISBLANK($E61),$H61="N",ISBLANK($H61)),"-",VLOOKUP('Worksheet 2a'!$D$41,INDIRECT(VLOOKUP('Crash Summary Worksheet'!$D61,'Crash Types &amp; Calculations'!$M$5:$N$9,2,FALSE)),VLOOKUP("Wet Pavement",'Crash Types &amp; Calculations'!$D$5:$K$25,8,FALSE),FALSE))</f>
        <v>-</v>
      </c>
      <c r="AD61" s="313" t="str">
        <f ca="1">IF(OR(ISBLANK('Worksheet 2a'!$D$41),ISBLANK($D61),ISBLANK($E61),$G61="N",ISBLANK($G61)),"-",VLOOKUP('Worksheet 2a'!$D$41,INDIRECT(VLOOKUP('Crash Summary Worksheet'!$D61,'Crash Types &amp; Calculations'!$M$5:$N$9,2,FALSE)),VLOOKUP("Night",'Crash Types &amp; Calculations'!$D$5:$K$25,8,FALSE),FALSE))</f>
        <v>-</v>
      </c>
      <c r="AE61" s="309">
        <f>IF(ISBLANK('Worksheet 2a'!$D$41),1,IF(MIN(AA61,AB61,AC61,AD61)=MAX(AA61,AB61,AC61,AD61),MIN(AA61,AB61,AC61,AD61),MIN(AA61,AB61,AC61,AD61)*MAX(AA61,AB61,AC61,AD61)))</f>
        <v>1</v>
      </c>
      <c r="AF61" s="314">
        <f t="shared" si="4"/>
        <v>0</v>
      </c>
      <c r="AG61" s="310" t="str">
        <f ca="1">IF(OR(ISBLANK('Worksheet 2b'!$D$13),ISBLANK($D61),ISBLANK($E61),ISERROR(VLOOKUP('Worksheet 2b'!$D$13,INDIRECT(VLOOKUP('Crash Summary Worksheet'!$D61,'Crash Types &amp; Calculations'!$M$5:$N$9,2,FALSE)),VLOOKUP('Crash Summary Worksheet'!$E61,'Crash Types &amp; Calculations'!$D$5:$K$25,8,FALSE),FALSE))),"-",VLOOKUP('Worksheet 2b'!$D$13,INDIRECT(VLOOKUP('Crash Summary Worksheet'!$D61,'Crash Types &amp; Calculations'!$M$5:$N$9,2,FALSE)),VLOOKUP('Crash Summary Worksheet'!$E61,'Crash Types &amp; Calculations'!$D$5:$K$25,8,FALSE),FALSE))</f>
        <v>-</v>
      </c>
      <c r="AH61" s="311" t="str">
        <f ca="1">IF(OR(ISBLANK('Worksheet 2b'!$D$13),ISBLANK($D61),ISBLANK($E61)),"-",VLOOKUP('Worksheet 2b'!$D$13,INDIRECT(VLOOKUP('Crash Summary Worksheet'!$D61,'Crash Types &amp; Calculations'!$M$5:$N$9,2,FALSE)),MATCH("All",'CMFs Fatal'!$A$1:$T$1,0),FALSE))</f>
        <v>-</v>
      </c>
      <c r="AI61" s="311" t="str">
        <f ca="1">IF(OR(ISBLANK('Worksheet 2b'!$D$13),ISBLANK($D61),ISBLANK($E61),$H61="N",ISBLANK($H61)),"-",VLOOKUP('Worksheet 2b'!$D$13,INDIRECT(VLOOKUP('Crash Summary Worksheet'!$D61,'Crash Types &amp; Calculations'!$M$5:$N$9,2,FALSE)),VLOOKUP("Wet Pavement",'Crash Types &amp; Calculations'!$D$5:$K$25,8,FALSE),FALSE))</f>
        <v>-</v>
      </c>
      <c r="AJ61" s="312" t="str">
        <f ca="1">IF(OR(ISBLANK('Worksheet 2b'!$D$13),ISBLANK($D61),ISBLANK($E61),$G61="N",ISBLANK($G61)),"-",VLOOKUP('Worksheet 2b'!$D$13,INDIRECT(VLOOKUP('Crash Summary Worksheet'!$D61,'Crash Types &amp; Calculations'!$M$5:$N$9,2,FALSE)),VLOOKUP("Night",'Crash Types &amp; Calculations'!$D$5:$K$25,8,FALSE),FALSE))</f>
        <v>-</v>
      </c>
      <c r="AK61" s="309">
        <f>IF(ISBLANK('Worksheet 2b'!$D$13),1,IF(MIN(AG61,AH61,AI61,AJ61)=MAX(AG61,AH61,AI61,AJ61),MIN(AG61,AH61,AI61,AJ61),MIN(AG61,AH61,AI61,AJ61)*MAX(AG61,AH61,AI61,AJ61)))</f>
        <v>1</v>
      </c>
      <c r="AL61" s="314">
        <f t="shared" si="5"/>
        <v>0</v>
      </c>
      <c r="AM61" s="310" t="str">
        <f ca="1">IF(OR(ISBLANK('Worksheet 2b'!$D$27),ISBLANK($D61),ISBLANK($E61),ISERROR(VLOOKUP('Worksheet 2b'!$D$27,INDIRECT(VLOOKUP('Crash Summary Worksheet'!$D61,'Crash Types &amp; Calculations'!$M$5:$N$9,2,FALSE)),VLOOKUP('Crash Summary Worksheet'!$E61,'Crash Types &amp; Calculations'!$D$5:$K$25,8,FALSE),FALSE))),"-",VLOOKUP('Worksheet 2b'!$D$27,INDIRECT(VLOOKUP('Crash Summary Worksheet'!$D61,'Crash Types &amp; Calculations'!$M$5:$N$9,2,FALSE)),VLOOKUP('Crash Summary Worksheet'!$E61,'Crash Types &amp; Calculations'!$D$5:$K$25,8,FALSE),FALSE))</f>
        <v>-</v>
      </c>
      <c r="AN61" s="311" t="str">
        <f ca="1">IF(OR(ISBLANK('Worksheet 2b'!$D$27),ISBLANK($D61),ISBLANK($E61)),"-",VLOOKUP('Worksheet 2b'!$D$27,INDIRECT(VLOOKUP('Crash Summary Worksheet'!$D61,'Crash Types &amp; Calculations'!$M$5:$N$9,2,FALSE)),MATCH("All",'CMFs Fatal'!$A$1:$T$1,0),FALSE))</f>
        <v>-</v>
      </c>
      <c r="AO61" s="311" t="str">
        <f ca="1">IF(OR(ISBLANK('Worksheet 2b'!$D$27),ISBLANK($D61),ISBLANK($E61),$H61="N",ISBLANK($H61)),"-",VLOOKUP('Worksheet 2b'!$D$27,INDIRECT(VLOOKUP('Crash Summary Worksheet'!$D61,'Crash Types &amp; Calculations'!$M$5:$N$9,2,FALSE)),VLOOKUP("Wet Pavement",'Crash Types &amp; Calculations'!$D$5:$K$25,8,FALSE),FALSE))</f>
        <v>-</v>
      </c>
      <c r="AP61" s="312" t="str">
        <f ca="1">IF(OR(ISBLANK('Worksheet 2b'!$D$27),ISBLANK($D61),ISBLANK($E61),$G61="N",ISBLANK($G61)),"-",VLOOKUP('Worksheet 2b'!$D$27,INDIRECT(VLOOKUP('Crash Summary Worksheet'!$D61,'Crash Types &amp; Calculations'!$M$5:$N$9,2,FALSE)),VLOOKUP("Night",'Crash Types &amp; Calculations'!$D$5:$K$25,8,FALSE),FALSE))</f>
        <v>-</v>
      </c>
      <c r="AQ61" s="309">
        <f>IF(ISBLANK('Worksheet 2b'!$D$27),1,IF(MIN(AM61,AN61,AO61,AP61)=MAX(AM61,AN61,AO61,AP61),MIN(AM61,AN61,AO61,AP61),MIN(AM61,AN61,AO61,AP61)*MAX(AM61,AN61,AO61,AP61)))</f>
        <v>1</v>
      </c>
      <c r="AR61" s="314">
        <f t="shared" si="6"/>
        <v>0</v>
      </c>
      <c r="AS61" s="310" t="str">
        <f ca="1">IF(OR(ISBLANK('Worksheet 2b'!$D$41),ISBLANK($D61),ISBLANK($E61),ISERROR(VLOOKUP('Worksheet 2b'!$D$41,INDIRECT(VLOOKUP('Crash Summary Worksheet'!$D61,'Crash Types &amp; Calculations'!$M$5:$N$9,2,FALSE)),VLOOKUP('Crash Summary Worksheet'!$E61,'Crash Types &amp; Calculations'!$D$5:$K$25,8,FALSE),FALSE))),"-",VLOOKUP('Worksheet 2b'!$D$41,INDIRECT(VLOOKUP('Crash Summary Worksheet'!$D61,'Crash Types &amp; Calculations'!$M$5:$N$9,2,FALSE)),VLOOKUP('Crash Summary Worksheet'!$E61,'Crash Types &amp; Calculations'!$D$5:$K$25,8,FALSE),FALSE))</f>
        <v>-</v>
      </c>
      <c r="AT61" s="311" t="str">
        <f ca="1">IF(OR(ISBLANK('Worksheet 2b'!$D$41),ISBLANK($D61),ISBLANK($E61)),"-",VLOOKUP('Worksheet 2b'!$D$41,INDIRECT(VLOOKUP('Crash Summary Worksheet'!$D61,'Crash Types &amp; Calculations'!$M$5:$N$9,2,FALSE)),MATCH("All",'CMFs Fatal'!$A$1:$T$1,0),FALSE))</f>
        <v>-</v>
      </c>
      <c r="AU61" s="311" t="str">
        <f ca="1">IF(OR(ISBLANK('Worksheet 2b'!$D$41),ISBLANK($D61),ISBLANK($E61),$H61="N",ISBLANK($H61)),"-",VLOOKUP('Worksheet 2b'!$D$41,INDIRECT(VLOOKUP('Crash Summary Worksheet'!$D61,'Crash Types &amp; Calculations'!$M$5:$N$9,2,FALSE)),VLOOKUP("Wet Pavement",'Crash Types &amp; Calculations'!$D$5:$K$25,8,FALSE),FALSE))</f>
        <v>-</v>
      </c>
      <c r="AV61" s="313" t="str">
        <f ca="1">IF(OR(ISBLANK('Worksheet 2b'!$D$41),ISBLANK($D61),ISBLANK($E61),$G61="N",ISBLANK($G61)),"-",VLOOKUP('Worksheet 2b'!$D$41,INDIRECT(VLOOKUP('Crash Summary Worksheet'!$D61,'Crash Types &amp; Calculations'!$M$5:$N$9,2,FALSE)),VLOOKUP("Night",'Crash Types &amp; Calculations'!$D$5:$K$25,8,FALSE),FALSE))</f>
        <v>-</v>
      </c>
      <c r="AW61" s="309">
        <f>IF(ISBLANK('Worksheet 2b'!$D$41),1,IF(MIN(AS61,AT61,AU61,AV61)=MAX(AS61,AT61,AU61,AV61),MIN(AS61,AT61,AU61,AV61),MIN(AS61,AT61,AU61,AV61)*MAX(AS61,AT61,AU61,AV61)))</f>
        <v>1</v>
      </c>
      <c r="AX61" s="314">
        <f t="shared" si="7"/>
        <v>0</v>
      </c>
    </row>
    <row r="62" spans="1:51" ht="12.75" customHeight="1" x14ac:dyDescent="0.2">
      <c r="A62" s="684">
        <v>57</v>
      </c>
      <c r="B62" s="139"/>
      <c r="C62" s="140"/>
      <c r="D62" s="138"/>
      <c r="E62" s="138"/>
      <c r="F62" s="138"/>
      <c r="G62" s="139"/>
      <c r="H62" s="139"/>
      <c r="I62" s="139"/>
      <c r="J62" s="139"/>
      <c r="K62" s="138"/>
      <c r="L62" s="141"/>
      <c r="M62" s="315">
        <f t="shared" si="0"/>
        <v>0</v>
      </c>
      <c r="N62" s="316">
        <f t="shared" si="1"/>
        <v>1</v>
      </c>
      <c r="O62" s="310" t="str">
        <f ca="1">IF(OR(ISBLANK('Worksheet 2a'!$D$13),ISBLANK($D62),ISBLANK($E62),ISERROR(VLOOKUP('Worksheet 2a'!$D$13,INDIRECT(VLOOKUP('Crash Summary Worksheet'!$D62,'Crash Types &amp; Calculations'!$M$5:$N$9,2,FALSE)),VLOOKUP('Crash Summary Worksheet'!$E62,'Crash Types &amp; Calculations'!$D$5:$K$25,8,FALSE),FALSE))),"-",VLOOKUP('Worksheet 2a'!$D$13,INDIRECT(VLOOKUP('Crash Summary Worksheet'!$D62,'Crash Types &amp; Calculations'!$M$5:$N$9,2,FALSE)),VLOOKUP('Crash Summary Worksheet'!$E62,'Crash Types &amp; Calculations'!$D$5:$K$25,8,FALSE),FALSE))</f>
        <v>-</v>
      </c>
      <c r="P62" s="311" t="str">
        <f ca="1">IF(OR(ISBLANK('Worksheet 2a'!$D$13),ISBLANK($D62),ISBLANK($E62)),"-",VLOOKUP('Worksheet 2a'!$D$13,INDIRECT(VLOOKUP('Crash Summary Worksheet'!$D62,'Crash Types &amp; Calculations'!$M$5:$N$9,2,FALSE)),MATCH("All",'CMFs Fatal'!$A$1:$T$1,0),FALSE))</f>
        <v>-</v>
      </c>
      <c r="Q62" s="311" t="str">
        <f ca="1">IF(OR(ISBLANK('Worksheet 2a'!$D$13),ISBLANK($D62),ISBLANK($E62),$H62="N",ISBLANK($H62)),"-",VLOOKUP('Worksheet 2a'!$D$13,INDIRECT(VLOOKUP('Crash Summary Worksheet'!$D62,'Crash Types &amp; Calculations'!$M$5:$N$9,2,FALSE)),VLOOKUP("Wet Pavement",'Crash Types &amp; Calculations'!$D$5:$K$25,8,FALSE),FALSE))</f>
        <v>-</v>
      </c>
      <c r="R62" s="312" t="str">
        <f ca="1">IF(OR(ISBLANK('Worksheet 2a'!$D$13),ISBLANK($D62),ISBLANK($E62),$G62="N",ISBLANK($G62)),"-",VLOOKUP('Worksheet 2a'!$D$13,INDIRECT(VLOOKUP('Crash Summary Worksheet'!$D62,'Crash Types &amp; Calculations'!$M$5:$N$9,2,FALSE)),VLOOKUP("Night",'Crash Types &amp; Calculations'!$D$5:$K$25,8,FALSE),FALSE))</f>
        <v>-</v>
      </c>
      <c r="S62" s="309">
        <f>IF(ISBLANK('Worksheet 2a'!$D$13),1,IF(MIN(O62,P62,Q62,R62)=MAX(O62,P62,Q62,R62),MIN(O62,P62,Q62,R62),MIN(O62,P62,Q62,R62)*MAX(O62,P62,Q62,R62)))</f>
        <v>1</v>
      </c>
      <c r="T62" s="314">
        <f t="shared" si="2"/>
        <v>0</v>
      </c>
      <c r="U62" s="310" t="str">
        <f ca="1">IF(OR(ISBLANK('Worksheet 2a'!$D$27),ISBLANK($D62),ISBLANK($E62),ISERROR(VLOOKUP('Worksheet 2a'!$D$27,INDIRECT(VLOOKUP('Crash Summary Worksheet'!$D62,'Crash Types &amp; Calculations'!$M$5:$N$9,2,FALSE)),VLOOKUP('Crash Summary Worksheet'!$E62,'Crash Types &amp; Calculations'!$D$5:$K$25,8,FALSE),FALSE))),"-",VLOOKUP('Worksheet 2a'!$D$27,INDIRECT(VLOOKUP('Crash Summary Worksheet'!$D62,'Crash Types &amp; Calculations'!$M$5:$N$9,2,FALSE)),VLOOKUP('Crash Summary Worksheet'!$E62,'Crash Types &amp; Calculations'!$D$5:$K$25,8,FALSE),FALSE))</f>
        <v>-</v>
      </c>
      <c r="V62" s="311" t="str">
        <f ca="1">IF(OR(ISBLANK('Worksheet 2a'!$D$27),ISBLANK($D62),ISBLANK($E62)),"-",VLOOKUP('Worksheet 2a'!$D$27,INDIRECT(VLOOKUP('Crash Summary Worksheet'!$D62,'Crash Types &amp; Calculations'!$M$5:$N$9,2,FALSE)),MATCH("All",'CMFs Fatal'!$A$1:$T$1,0),FALSE))</f>
        <v>-</v>
      </c>
      <c r="W62" s="311" t="str">
        <f ca="1">IF(OR(ISBLANK('Worksheet 2a'!$D$27),ISBLANK($D62),ISBLANK($E62),$H62="N",ISBLANK($H62)),"-",VLOOKUP('Worksheet 2a'!$D$27,INDIRECT(VLOOKUP('Crash Summary Worksheet'!$D62,'Crash Types &amp; Calculations'!$M$5:$N$9,2,FALSE)),VLOOKUP("Wet Pavement",'Crash Types &amp; Calculations'!$D$5:$K$25,8,FALSE),FALSE))</f>
        <v>-</v>
      </c>
      <c r="X62" s="312" t="str">
        <f ca="1">IF(OR(ISBLANK('Worksheet 2a'!$D$27),ISBLANK($D62),ISBLANK($E62),$G62="N",ISBLANK($G62)),"-",VLOOKUP('Worksheet 2a'!$D$27,INDIRECT(VLOOKUP('Crash Summary Worksheet'!$D62,'Crash Types &amp; Calculations'!$M$5:$N$9,2,FALSE)),VLOOKUP("Night",'Crash Types &amp; Calculations'!$D$5:$K$25,8,FALSE),FALSE))</f>
        <v>-</v>
      </c>
      <c r="Y62" s="309">
        <f>IF(ISBLANK('Worksheet 2a'!$D$27),1,IF(MIN(U62,V62,W62,X62)=MAX(U62,V62,W62,X62),MIN(U62,V62,W62,X62),MIN(U62,V62,W62,X62)*MAX(U62,V62,W62,X62)))</f>
        <v>1</v>
      </c>
      <c r="Z62" s="314">
        <f t="shared" si="3"/>
        <v>0</v>
      </c>
      <c r="AA62" s="310" t="str">
        <f ca="1">IF(OR(ISBLANK('Worksheet 2a'!$D$41),ISBLANK($D62),ISBLANK($E62),ISERROR(VLOOKUP('Worksheet 2a'!$D$41,INDIRECT(VLOOKUP('Crash Summary Worksheet'!$D62,'Crash Types &amp; Calculations'!$M$5:$N$9,2,FALSE)),VLOOKUP('Crash Summary Worksheet'!$E62,'Crash Types &amp; Calculations'!$D$5:$K$25,8,FALSE),FALSE))),"-",VLOOKUP('Worksheet 2a'!$D$41,INDIRECT(VLOOKUP('Crash Summary Worksheet'!$D62,'Crash Types &amp; Calculations'!$M$5:$N$9,2,FALSE)),VLOOKUP('Crash Summary Worksheet'!$E62,'Crash Types &amp; Calculations'!$D$5:$K$25,8,FALSE),FALSE))</f>
        <v>-</v>
      </c>
      <c r="AB62" s="311" t="str">
        <f ca="1">IF(OR(ISBLANK('Worksheet 2a'!$D$41),ISBLANK($D62),ISBLANK($E62)),"-",VLOOKUP('Worksheet 2a'!$D$41,INDIRECT(VLOOKUP('Crash Summary Worksheet'!$D62,'Crash Types &amp; Calculations'!$M$5:$N$9,2,FALSE)),MATCH("All",'CMFs Fatal'!$A$1:$T$1,0),FALSE))</f>
        <v>-</v>
      </c>
      <c r="AC62" s="311" t="str">
        <f ca="1">IF(OR(ISBLANK('Worksheet 2a'!$D$41),ISBLANK($D62),ISBLANK($E62),$H62="N",ISBLANK($H62)),"-",VLOOKUP('Worksheet 2a'!$D$41,INDIRECT(VLOOKUP('Crash Summary Worksheet'!$D62,'Crash Types &amp; Calculations'!$M$5:$N$9,2,FALSE)),VLOOKUP("Wet Pavement",'Crash Types &amp; Calculations'!$D$5:$K$25,8,FALSE),FALSE))</f>
        <v>-</v>
      </c>
      <c r="AD62" s="313" t="str">
        <f ca="1">IF(OR(ISBLANK('Worksheet 2a'!$D$41),ISBLANK($D62),ISBLANK($E62),$G62="N",ISBLANK($G62)),"-",VLOOKUP('Worksheet 2a'!$D$41,INDIRECT(VLOOKUP('Crash Summary Worksheet'!$D62,'Crash Types &amp; Calculations'!$M$5:$N$9,2,FALSE)),VLOOKUP("Night",'Crash Types &amp; Calculations'!$D$5:$K$25,8,FALSE),FALSE))</f>
        <v>-</v>
      </c>
      <c r="AE62" s="309">
        <f>IF(ISBLANK('Worksheet 2a'!$D$41),1,IF(MIN(AA62,AB62,AC62,AD62)=MAX(AA62,AB62,AC62,AD62),MIN(AA62,AB62,AC62,AD62),MIN(AA62,AB62,AC62,AD62)*MAX(AA62,AB62,AC62,AD62)))</f>
        <v>1</v>
      </c>
      <c r="AF62" s="314">
        <f t="shared" si="4"/>
        <v>0</v>
      </c>
      <c r="AG62" s="310" t="str">
        <f ca="1">IF(OR(ISBLANK('Worksheet 2b'!$D$13),ISBLANK($D62),ISBLANK($E62),ISERROR(VLOOKUP('Worksheet 2b'!$D$13,INDIRECT(VLOOKUP('Crash Summary Worksheet'!$D62,'Crash Types &amp; Calculations'!$M$5:$N$9,2,FALSE)),VLOOKUP('Crash Summary Worksheet'!$E62,'Crash Types &amp; Calculations'!$D$5:$K$25,8,FALSE),FALSE))),"-",VLOOKUP('Worksheet 2b'!$D$13,INDIRECT(VLOOKUP('Crash Summary Worksheet'!$D62,'Crash Types &amp; Calculations'!$M$5:$N$9,2,FALSE)),VLOOKUP('Crash Summary Worksheet'!$E62,'Crash Types &amp; Calculations'!$D$5:$K$25,8,FALSE),FALSE))</f>
        <v>-</v>
      </c>
      <c r="AH62" s="311" t="str">
        <f ca="1">IF(OR(ISBLANK('Worksheet 2b'!$D$13),ISBLANK($D62),ISBLANK($E62)),"-",VLOOKUP('Worksheet 2b'!$D$13,INDIRECT(VLOOKUP('Crash Summary Worksheet'!$D62,'Crash Types &amp; Calculations'!$M$5:$N$9,2,FALSE)),MATCH("All",'CMFs Fatal'!$A$1:$T$1,0),FALSE))</f>
        <v>-</v>
      </c>
      <c r="AI62" s="311" t="str">
        <f ca="1">IF(OR(ISBLANK('Worksheet 2b'!$D$13),ISBLANK($D62),ISBLANK($E62),$H62="N",ISBLANK($H62)),"-",VLOOKUP('Worksheet 2b'!$D$13,INDIRECT(VLOOKUP('Crash Summary Worksheet'!$D62,'Crash Types &amp; Calculations'!$M$5:$N$9,2,FALSE)),VLOOKUP("Wet Pavement",'Crash Types &amp; Calculations'!$D$5:$K$25,8,FALSE),FALSE))</f>
        <v>-</v>
      </c>
      <c r="AJ62" s="312" t="str">
        <f ca="1">IF(OR(ISBLANK('Worksheet 2b'!$D$13),ISBLANK($D62),ISBLANK($E62),$G62="N",ISBLANK($G62)),"-",VLOOKUP('Worksheet 2b'!$D$13,INDIRECT(VLOOKUP('Crash Summary Worksheet'!$D62,'Crash Types &amp; Calculations'!$M$5:$N$9,2,FALSE)),VLOOKUP("Night",'Crash Types &amp; Calculations'!$D$5:$K$25,8,FALSE),FALSE))</f>
        <v>-</v>
      </c>
      <c r="AK62" s="309">
        <f>IF(ISBLANK('Worksheet 2b'!$D$13),1,IF(MIN(AG62,AH62,AI62,AJ62)=MAX(AG62,AH62,AI62,AJ62),MIN(AG62,AH62,AI62,AJ62),MIN(AG62,AH62,AI62,AJ62)*MAX(AG62,AH62,AI62,AJ62)))</f>
        <v>1</v>
      </c>
      <c r="AL62" s="314">
        <f t="shared" si="5"/>
        <v>0</v>
      </c>
      <c r="AM62" s="310" t="str">
        <f ca="1">IF(OR(ISBLANK('Worksheet 2b'!$D$27),ISBLANK($D62),ISBLANK($E62),ISERROR(VLOOKUP('Worksheet 2b'!$D$27,INDIRECT(VLOOKUP('Crash Summary Worksheet'!$D62,'Crash Types &amp; Calculations'!$M$5:$N$9,2,FALSE)),VLOOKUP('Crash Summary Worksheet'!$E62,'Crash Types &amp; Calculations'!$D$5:$K$25,8,FALSE),FALSE))),"-",VLOOKUP('Worksheet 2b'!$D$27,INDIRECT(VLOOKUP('Crash Summary Worksheet'!$D62,'Crash Types &amp; Calculations'!$M$5:$N$9,2,FALSE)),VLOOKUP('Crash Summary Worksheet'!$E62,'Crash Types &amp; Calculations'!$D$5:$K$25,8,FALSE),FALSE))</f>
        <v>-</v>
      </c>
      <c r="AN62" s="311" t="str">
        <f ca="1">IF(OR(ISBLANK('Worksheet 2b'!$D$27),ISBLANK($D62),ISBLANK($E62)),"-",VLOOKUP('Worksheet 2b'!$D$27,INDIRECT(VLOOKUP('Crash Summary Worksheet'!$D62,'Crash Types &amp; Calculations'!$M$5:$N$9,2,FALSE)),MATCH("All",'CMFs Fatal'!$A$1:$T$1,0),FALSE))</f>
        <v>-</v>
      </c>
      <c r="AO62" s="311" t="str">
        <f ca="1">IF(OR(ISBLANK('Worksheet 2b'!$D$27),ISBLANK($D62),ISBLANK($E62),$H62="N",ISBLANK($H62)),"-",VLOOKUP('Worksheet 2b'!$D$27,INDIRECT(VLOOKUP('Crash Summary Worksheet'!$D62,'Crash Types &amp; Calculations'!$M$5:$N$9,2,FALSE)),VLOOKUP("Wet Pavement",'Crash Types &amp; Calculations'!$D$5:$K$25,8,FALSE),FALSE))</f>
        <v>-</v>
      </c>
      <c r="AP62" s="312" t="str">
        <f ca="1">IF(OR(ISBLANK('Worksheet 2b'!$D$27),ISBLANK($D62),ISBLANK($E62),$G62="N",ISBLANK($G62)),"-",VLOOKUP('Worksheet 2b'!$D$27,INDIRECT(VLOOKUP('Crash Summary Worksheet'!$D62,'Crash Types &amp; Calculations'!$M$5:$N$9,2,FALSE)),VLOOKUP("Night",'Crash Types &amp; Calculations'!$D$5:$K$25,8,FALSE),FALSE))</f>
        <v>-</v>
      </c>
      <c r="AQ62" s="309">
        <f>IF(ISBLANK('Worksheet 2b'!$D$27),1,IF(MIN(AM62,AN62,AO62,AP62)=MAX(AM62,AN62,AO62,AP62),MIN(AM62,AN62,AO62,AP62),MIN(AM62,AN62,AO62,AP62)*MAX(AM62,AN62,AO62,AP62)))</f>
        <v>1</v>
      </c>
      <c r="AR62" s="314">
        <f t="shared" si="6"/>
        <v>0</v>
      </c>
      <c r="AS62" s="310" t="str">
        <f ca="1">IF(OR(ISBLANK('Worksheet 2b'!$D$41),ISBLANK($D62),ISBLANK($E62),ISERROR(VLOOKUP('Worksheet 2b'!$D$41,INDIRECT(VLOOKUP('Crash Summary Worksheet'!$D62,'Crash Types &amp; Calculations'!$M$5:$N$9,2,FALSE)),VLOOKUP('Crash Summary Worksheet'!$E62,'Crash Types &amp; Calculations'!$D$5:$K$25,8,FALSE),FALSE))),"-",VLOOKUP('Worksheet 2b'!$D$41,INDIRECT(VLOOKUP('Crash Summary Worksheet'!$D62,'Crash Types &amp; Calculations'!$M$5:$N$9,2,FALSE)),VLOOKUP('Crash Summary Worksheet'!$E62,'Crash Types &amp; Calculations'!$D$5:$K$25,8,FALSE),FALSE))</f>
        <v>-</v>
      </c>
      <c r="AT62" s="311" t="str">
        <f ca="1">IF(OR(ISBLANK('Worksheet 2b'!$D$41),ISBLANK($D62),ISBLANK($E62)),"-",VLOOKUP('Worksheet 2b'!$D$41,INDIRECT(VLOOKUP('Crash Summary Worksheet'!$D62,'Crash Types &amp; Calculations'!$M$5:$N$9,2,FALSE)),MATCH("All",'CMFs Fatal'!$A$1:$T$1,0),FALSE))</f>
        <v>-</v>
      </c>
      <c r="AU62" s="311" t="str">
        <f ca="1">IF(OR(ISBLANK('Worksheet 2b'!$D$41),ISBLANK($D62),ISBLANK($E62),$H62="N",ISBLANK($H62)),"-",VLOOKUP('Worksheet 2b'!$D$41,INDIRECT(VLOOKUP('Crash Summary Worksheet'!$D62,'Crash Types &amp; Calculations'!$M$5:$N$9,2,FALSE)),VLOOKUP("Wet Pavement",'Crash Types &amp; Calculations'!$D$5:$K$25,8,FALSE),FALSE))</f>
        <v>-</v>
      </c>
      <c r="AV62" s="313" t="str">
        <f ca="1">IF(OR(ISBLANK('Worksheet 2b'!$D$41),ISBLANK($D62),ISBLANK($E62),$G62="N",ISBLANK($G62)),"-",VLOOKUP('Worksheet 2b'!$D$41,INDIRECT(VLOOKUP('Crash Summary Worksheet'!$D62,'Crash Types &amp; Calculations'!$M$5:$N$9,2,FALSE)),VLOOKUP("Night",'Crash Types &amp; Calculations'!$D$5:$K$25,8,FALSE),FALSE))</f>
        <v>-</v>
      </c>
      <c r="AW62" s="309">
        <f>IF(ISBLANK('Worksheet 2b'!$D$41),1,IF(MIN(AS62,AT62,AU62,AV62)=MAX(AS62,AT62,AU62,AV62),MIN(AS62,AT62,AU62,AV62),MIN(AS62,AT62,AU62,AV62)*MAX(AS62,AT62,AU62,AV62)))</f>
        <v>1</v>
      </c>
      <c r="AX62" s="314">
        <f t="shared" si="7"/>
        <v>0</v>
      </c>
    </row>
    <row r="63" spans="1:51" ht="12.75" customHeight="1" x14ac:dyDescent="0.2">
      <c r="A63" s="684">
        <v>58</v>
      </c>
      <c r="B63" s="139"/>
      <c r="C63" s="140"/>
      <c r="D63" s="138"/>
      <c r="E63" s="138"/>
      <c r="F63" s="138"/>
      <c r="G63" s="139"/>
      <c r="H63" s="139"/>
      <c r="I63" s="139"/>
      <c r="J63" s="139"/>
      <c r="K63" s="138"/>
      <c r="L63" s="141"/>
      <c r="M63" s="315">
        <f t="shared" si="0"/>
        <v>0</v>
      </c>
      <c r="N63" s="316">
        <f t="shared" si="1"/>
        <v>1</v>
      </c>
      <c r="O63" s="310" t="str">
        <f ca="1">IF(OR(ISBLANK('Worksheet 2a'!$D$13),ISBLANK($D63),ISBLANK($E63),ISERROR(VLOOKUP('Worksheet 2a'!$D$13,INDIRECT(VLOOKUP('Crash Summary Worksheet'!$D63,'Crash Types &amp; Calculations'!$M$5:$N$9,2,FALSE)),VLOOKUP('Crash Summary Worksheet'!$E63,'Crash Types &amp; Calculations'!$D$5:$K$25,8,FALSE),FALSE))),"-",VLOOKUP('Worksheet 2a'!$D$13,INDIRECT(VLOOKUP('Crash Summary Worksheet'!$D63,'Crash Types &amp; Calculations'!$M$5:$N$9,2,FALSE)),VLOOKUP('Crash Summary Worksheet'!$E63,'Crash Types &amp; Calculations'!$D$5:$K$25,8,FALSE),FALSE))</f>
        <v>-</v>
      </c>
      <c r="P63" s="311" t="str">
        <f ca="1">IF(OR(ISBLANK('Worksheet 2a'!$D$13),ISBLANK($D63),ISBLANK($E63)),"-",VLOOKUP('Worksheet 2a'!$D$13,INDIRECT(VLOOKUP('Crash Summary Worksheet'!$D63,'Crash Types &amp; Calculations'!$M$5:$N$9,2,FALSE)),MATCH("All",'CMFs Fatal'!$A$1:$T$1,0),FALSE))</f>
        <v>-</v>
      </c>
      <c r="Q63" s="311" t="str">
        <f ca="1">IF(OR(ISBLANK('Worksheet 2a'!$D$13),ISBLANK($D63),ISBLANK($E63),$H63="N",ISBLANK($H63)),"-",VLOOKUP('Worksheet 2a'!$D$13,INDIRECT(VLOOKUP('Crash Summary Worksheet'!$D63,'Crash Types &amp; Calculations'!$M$5:$N$9,2,FALSE)),VLOOKUP("Wet Pavement",'Crash Types &amp; Calculations'!$D$5:$K$25,8,FALSE),FALSE))</f>
        <v>-</v>
      </c>
      <c r="R63" s="312" t="str">
        <f ca="1">IF(OR(ISBLANK('Worksheet 2a'!$D$13),ISBLANK($D63),ISBLANK($E63),$G63="N",ISBLANK($G63)),"-",VLOOKUP('Worksheet 2a'!$D$13,INDIRECT(VLOOKUP('Crash Summary Worksheet'!$D63,'Crash Types &amp; Calculations'!$M$5:$N$9,2,FALSE)),VLOOKUP("Night",'Crash Types &amp; Calculations'!$D$5:$K$25,8,FALSE),FALSE))</f>
        <v>-</v>
      </c>
      <c r="S63" s="309">
        <f>IF(ISBLANK('Worksheet 2a'!$D$13),1,IF(MIN(O63,P63,Q63,R63)=MAX(O63,P63,Q63,R63),MIN(O63,P63,Q63,R63),MIN(O63,P63,Q63,R63)*MAX(O63,P63,Q63,R63)))</f>
        <v>1</v>
      </c>
      <c r="T63" s="314">
        <f t="shared" si="2"/>
        <v>0</v>
      </c>
      <c r="U63" s="310" t="str">
        <f ca="1">IF(OR(ISBLANK('Worksheet 2a'!$D$27),ISBLANK($D63),ISBLANK($E63),ISERROR(VLOOKUP('Worksheet 2a'!$D$27,INDIRECT(VLOOKUP('Crash Summary Worksheet'!$D63,'Crash Types &amp; Calculations'!$M$5:$N$9,2,FALSE)),VLOOKUP('Crash Summary Worksheet'!$E63,'Crash Types &amp; Calculations'!$D$5:$K$25,8,FALSE),FALSE))),"-",VLOOKUP('Worksheet 2a'!$D$27,INDIRECT(VLOOKUP('Crash Summary Worksheet'!$D63,'Crash Types &amp; Calculations'!$M$5:$N$9,2,FALSE)),VLOOKUP('Crash Summary Worksheet'!$E63,'Crash Types &amp; Calculations'!$D$5:$K$25,8,FALSE),FALSE))</f>
        <v>-</v>
      </c>
      <c r="V63" s="311" t="str">
        <f ca="1">IF(OR(ISBLANK('Worksheet 2a'!$D$27),ISBLANK($D63),ISBLANK($E63)),"-",VLOOKUP('Worksheet 2a'!$D$27,INDIRECT(VLOOKUP('Crash Summary Worksheet'!$D63,'Crash Types &amp; Calculations'!$M$5:$N$9,2,FALSE)),MATCH("All",'CMFs Fatal'!$A$1:$T$1,0),FALSE))</f>
        <v>-</v>
      </c>
      <c r="W63" s="311" t="str">
        <f ca="1">IF(OR(ISBLANK('Worksheet 2a'!$D$27),ISBLANK($D63),ISBLANK($E63),$H63="N",ISBLANK($H63)),"-",VLOOKUP('Worksheet 2a'!$D$27,INDIRECT(VLOOKUP('Crash Summary Worksheet'!$D63,'Crash Types &amp; Calculations'!$M$5:$N$9,2,FALSE)),VLOOKUP("Wet Pavement",'Crash Types &amp; Calculations'!$D$5:$K$25,8,FALSE),FALSE))</f>
        <v>-</v>
      </c>
      <c r="X63" s="312" t="str">
        <f ca="1">IF(OR(ISBLANK('Worksheet 2a'!$D$27),ISBLANK($D63),ISBLANK($E63),$G63="N",ISBLANK($G63)),"-",VLOOKUP('Worksheet 2a'!$D$27,INDIRECT(VLOOKUP('Crash Summary Worksheet'!$D63,'Crash Types &amp; Calculations'!$M$5:$N$9,2,FALSE)),VLOOKUP("Night",'Crash Types &amp; Calculations'!$D$5:$K$25,8,FALSE),FALSE))</f>
        <v>-</v>
      </c>
      <c r="Y63" s="309">
        <f>IF(ISBLANK('Worksheet 2a'!$D$27),1,IF(MIN(U63,V63,W63,X63)=MAX(U63,V63,W63,X63),MIN(U63,V63,W63,X63),MIN(U63,V63,W63,X63)*MAX(U63,V63,W63,X63)))</f>
        <v>1</v>
      </c>
      <c r="Z63" s="314">
        <f t="shared" si="3"/>
        <v>0</v>
      </c>
      <c r="AA63" s="310" t="str">
        <f ca="1">IF(OR(ISBLANK('Worksheet 2a'!$D$41),ISBLANK($D63),ISBLANK($E63),ISERROR(VLOOKUP('Worksheet 2a'!$D$41,INDIRECT(VLOOKUP('Crash Summary Worksheet'!$D63,'Crash Types &amp; Calculations'!$M$5:$N$9,2,FALSE)),VLOOKUP('Crash Summary Worksheet'!$E63,'Crash Types &amp; Calculations'!$D$5:$K$25,8,FALSE),FALSE))),"-",VLOOKUP('Worksheet 2a'!$D$41,INDIRECT(VLOOKUP('Crash Summary Worksheet'!$D63,'Crash Types &amp; Calculations'!$M$5:$N$9,2,FALSE)),VLOOKUP('Crash Summary Worksheet'!$E63,'Crash Types &amp; Calculations'!$D$5:$K$25,8,FALSE),FALSE))</f>
        <v>-</v>
      </c>
      <c r="AB63" s="311" t="str">
        <f ca="1">IF(OR(ISBLANK('Worksheet 2a'!$D$41),ISBLANK($D63),ISBLANK($E63)),"-",VLOOKUP('Worksheet 2a'!$D$41,INDIRECT(VLOOKUP('Crash Summary Worksheet'!$D63,'Crash Types &amp; Calculations'!$M$5:$N$9,2,FALSE)),MATCH("All",'CMFs Fatal'!$A$1:$T$1,0),FALSE))</f>
        <v>-</v>
      </c>
      <c r="AC63" s="311" t="str">
        <f ca="1">IF(OR(ISBLANK('Worksheet 2a'!$D$41),ISBLANK($D63),ISBLANK($E63),$H63="N",ISBLANK($H63)),"-",VLOOKUP('Worksheet 2a'!$D$41,INDIRECT(VLOOKUP('Crash Summary Worksheet'!$D63,'Crash Types &amp; Calculations'!$M$5:$N$9,2,FALSE)),VLOOKUP("Wet Pavement",'Crash Types &amp; Calculations'!$D$5:$K$25,8,FALSE),FALSE))</f>
        <v>-</v>
      </c>
      <c r="AD63" s="313" t="str">
        <f ca="1">IF(OR(ISBLANK('Worksheet 2a'!$D$41),ISBLANK($D63),ISBLANK($E63),$G63="N",ISBLANK($G63)),"-",VLOOKUP('Worksheet 2a'!$D$41,INDIRECT(VLOOKUP('Crash Summary Worksheet'!$D63,'Crash Types &amp; Calculations'!$M$5:$N$9,2,FALSE)),VLOOKUP("Night",'Crash Types &amp; Calculations'!$D$5:$K$25,8,FALSE),FALSE))</f>
        <v>-</v>
      </c>
      <c r="AE63" s="309">
        <f>IF(ISBLANK('Worksheet 2a'!$D$41),1,IF(MIN(AA63,AB63,AC63,AD63)=MAX(AA63,AB63,AC63,AD63),MIN(AA63,AB63,AC63,AD63),MIN(AA63,AB63,AC63,AD63)*MAX(AA63,AB63,AC63,AD63)))</f>
        <v>1</v>
      </c>
      <c r="AF63" s="314">
        <f t="shared" si="4"/>
        <v>0</v>
      </c>
      <c r="AG63" s="310" t="str">
        <f ca="1">IF(OR(ISBLANK('Worksheet 2b'!$D$13),ISBLANK($D63),ISBLANK($E63),ISERROR(VLOOKUP('Worksheet 2b'!$D$13,INDIRECT(VLOOKUP('Crash Summary Worksheet'!$D63,'Crash Types &amp; Calculations'!$M$5:$N$9,2,FALSE)),VLOOKUP('Crash Summary Worksheet'!$E63,'Crash Types &amp; Calculations'!$D$5:$K$25,8,FALSE),FALSE))),"-",VLOOKUP('Worksheet 2b'!$D$13,INDIRECT(VLOOKUP('Crash Summary Worksheet'!$D63,'Crash Types &amp; Calculations'!$M$5:$N$9,2,FALSE)),VLOOKUP('Crash Summary Worksheet'!$E63,'Crash Types &amp; Calculations'!$D$5:$K$25,8,FALSE),FALSE))</f>
        <v>-</v>
      </c>
      <c r="AH63" s="311" t="str">
        <f ca="1">IF(OR(ISBLANK('Worksheet 2b'!$D$13),ISBLANK($D63),ISBLANK($E63)),"-",VLOOKUP('Worksheet 2b'!$D$13,INDIRECT(VLOOKUP('Crash Summary Worksheet'!$D63,'Crash Types &amp; Calculations'!$M$5:$N$9,2,FALSE)),MATCH("All",'CMFs Fatal'!$A$1:$T$1,0),FALSE))</f>
        <v>-</v>
      </c>
      <c r="AI63" s="311" t="str">
        <f ca="1">IF(OR(ISBLANK('Worksheet 2b'!$D$13),ISBLANK($D63),ISBLANK($E63),$H63="N",ISBLANK($H63)),"-",VLOOKUP('Worksheet 2b'!$D$13,INDIRECT(VLOOKUP('Crash Summary Worksheet'!$D63,'Crash Types &amp; Calculations'!$M$5:$N$9,2,FALSE)),VLOOKUP("Wet Pavement",'Crash Types &amp; Calculations'!$D$5:$K$25,8,FALSE),FALSE))</f>
        <v>-</v>
      </c>
      <c r="AJ63" s="312" t="str">
        <f ca="1">IF(OR(ISBLANK('Worksheet 2b'!$D$13),ISBLANK($D63),ISBLANK($E63),$G63="N",ISBLANK($G63)),"-",VLOOKUP('Worksheet 2b'!$D$13,INDIRECT(VLOOKUP('Crash Summary Worksheet'!$D63,'Crash Types &amp; Calculations'!$M$5:$N$9,2,FALSE)),VLOOKUP("Night",'Crash Types &amp; Calculations'!$D$5:$K$25,8,FALSE),FALSE))</f>
        <v>-</v>
      </c>
      <c r="AK63" s="309">
        <f>IF(ISBLANK('Worksheet 2b'!$D$13),1,IF(MIN(AG63,AH63,AI63,AJ63)=MAX(AG63,AH63,AI63,AJ63),MIN(AG63,AH63,AI63,AJ63),MIN(AG63,AH63,AI63,AJ63)*MAX(AG63,AH63,AI63,AJ63)))</f>
        <v>1</v>
      </c>
      <c r="AL63" s="314">
        <f t="shared" si="5"/>
        <v>0</v>
      </c>
      <c r="AM63" s="310" t="str">
        <f ca="1">IF(OR(ISBLANK('Worksheet 2b'!$D$27),ISBLANK($D63),ISBLANK($E63),ISERROR(VLOOKUP('Worksheet 2b'!$D$27,INDIRECT(VLOOKUP('Crash Summary Worksheet'!$D63,'Crash Types &amp; Calculations'!$M$5:$N$9,2,FALSE)),VLOOKUP('Crash Summary Worksheet'!$E63,'Crash Types &amp; Calculations'!$D$5:$K$25,8,FALSE),FALSE))),"-",VLOOKUP('Worksheet 2b'!$D$27,INDIRECT(VLOOKUP('Crash Summary Worksheet'!$D63,'Crash Types &amp; Calculations'!$M$5:$N$9,2,FALSE)),VLOOKUP('Crash Summary Worksheet'!$E63,'Crash Types &amp; Calculations'!$D$5:$K$25,8,FALSE),FALSE))</f>
        <v>-</v>
      </c>
      <c r="AN63" s="311" t="str">
        <f ca="1">IF(OR(ISBLANK('Worksheet 2b'!$D$27),ISBLANK($D63),ISBLANK($E63)),"-",VLOOKUP('Worksheet 2b'!$D$27,INDIRECT(VLOOKUP('Crash Summary Worksheet'!$D63,'Crash Types &amp; Calculations'!$M$5:$N$9,2,FALSE)),MATCH("All",'CMFs Fatal'!$A$1:$T$1,0),FALSE))</f>
        <v>-</v>
      </c>
      <c r="AO63" s="311" t="str">
        <f ca="1">IF(OR(ISBLANK('Worksheet 2b'!$D$27),ISBLANK($D63),ISBLANK($E63),$H63="N",ISBLANK($H63)),"-",VLOOKUP('Worksheet 2b'!$D$27,INDIRECT(VLOOKUP('Crash Summary Worksheet'!$D63,'Crash Types &amp; Calculations'!$M$5:$N$9,2,FALSE)),VLOOKUP("Wet Pavement",'Crash Types &amp; Calculations'!$D$5:$K$25,8,FALSE),FALSE))</f>
        <v>-</v>
      </c>
      <c r="AP63" s="312" t="str">
        <f ca="1">IF(OR(ISBLANK('Worksheet 2b'!$D$27),ISBLANK($D63),ISBLANK($E63),$G63="N",ISBLANK($G63)),"-",VLOOKUP('Worksheet 2b'!$D$27,INDIRECT(VLOOKUP('Crash Summary Worksheet'!$D63,'Crash Types &amp; Calculations'!$M$5:$N$9,2,FALSE)),VLOOKUP("Night",'Crash Types &amp; Calculations'!$D$5:$K$25,8,FALSE),FALSE))</f>
        <v>-</v>
      </c>
      <c r="AQ63" s="309">
        <f>IF(ISBLANK('Worksheet 2b'!$D$27),1,IF(MIN(AM63,AN63,AO63,AP63)=MAX(AM63,AN63,AO63,AP63),MIN(AM63,AN63,AO63,AP63),MIN(AM63,AN63,AO63,AP63)*MAX(AM63,AN63,AO63,AP63)))</f>
        <v>1</v>
      </c>
      <c r="AR63" s="314">
        <f t="shared" si="6"/>
        <v>0</v>
      </c>
      <c r="AS63" s="310" t="str">
        <f ca="1">IF(OR(ISBLANK('Worksheet 2b'!$D$41),ISBLANK($D63),ISBLANK($E63),ISERROR(VLOOKUP('Worksheet 2b'!$D$41,INDIRECT(VLOOKUP('Crash Summary Worksheet'!$D63,'Crash Types &amp; Calculations'!$M$5:$N$9,2,FALSE)),VLOOKUP('Crash Summary Worksheet'!$E63,'Crash Types &amp; Calculations'!$D$5:$K$25,8,FALSE),FALSE))),"-",VLOOKUP('Worksheet 2b'!$D$41,INDIRECT(VLOOKUP('Crash Summary Worksheet'!$D63,'Crash Types &amp; Calculations'!$M$5:$N$9,2,FALSE)),VLOOKUP('Crash Summary Worksheet'!$E63,'Crash Types &amp; Calculations'!$D$5:$K$25,8,FALSE),FALSE))</f>
        <v>-</v>
      </c>
      <c r="AT63" s="311" t="str">
        <f ca="1">IF(OR(ISBLANK('Worksheet 2b'!$D$41),ISBLANK($D63),ISBLANK($E63)),"-",VLOOKUP('Worksheet 2b'!$D$41,INDIRECT(VLOOKUP('Crash Summary Worksheet'!$D63,'Crash Types &amp; Calculations'!$M$5:$N$9,2,FALSE)),MATCH("All",'CMFs Fatal'!$A$1:$T$1,0),FALSE))</f>
        <v>-</v>
      </c>
      <c r="AU63" s="311" t="str">
        <f ca="1">IF(OR(ISBLANK('Worksheet 2b'!$D$41),ISBLANK($D63),ISBLANK($E63),$H63="N",ISBLANK($H63)),"-",VLOOKUP('Worksheet 2b'!$D$41,INDIRECT(VLOOKUP('Crash Summary Worksheet'!$D63,'Crash Types &amp; Calculations'!$M$5:$N$9,2,FALSE)),VLOOKUP("Wet Pavement",'Crash Types &amp; Calculations'!$D$5:$K$25,8,FALSE),FALSE))</f>
        <v>-</v>
      </c>
      <c r="AV63" s="313" t="str">
        <f ca="1">IF(OR(ISBLANK('Worksheet 2b'!$D$41),ISBLANK($D63),ISBLANK($E63),$G63="N",ISBLANK($G63)),"-",VLOOKUP('Worksheet 2b'!$D$41,INDIRECT(VLOOKUP('Crash Summary Worksheet'!$D63,'Crash Types &amp; Calculations'!$M$5:$N$9,2,FALSE)),VLOOKUP("Night",'Crash Types &amp; Calculations'!$D$5:$K$25,8,FALSE),FALSE))</f>
        <v>-</v>
      </c>
      <c r="AW63" s="309">
        <f>IF(ISBLANK('Worksheet 2b'!$D$41),1,IF(MIN(AS63,AT63,AU63,AV63)=MAX(AS63,AT63,AU63,AV63),MIN(AS63,AT63,AU63,AV63),MIN(AS63,AT63,AU63,AV63)*MAX(AS63,AT63,AU63,AV63)))</f>
        <v>1</v>
      </c>
      <c r="AX63" s="314">
        <f t="shared" si="7"/>
        <v>0</v>
      </c>
    </row>
    <row r="64" spans="1:51" ht="12.75" customHeight="1" x14ac:dyDescent="0.2">
      <c r="A64" s="684">
        <v>59</v>
      </c>
      <c r="B64" s="139"/>
      <c r="C64" s="140"/>
      <c r="D64" s="138"/>
      <c r="E64" s="138"/>
      <c r="F64" s="138"/>
      <c r="G64" s="139"/>
      <c r="H64" s="139"/>
      <c r="I64" s="139"/>
      <c r="J64" s="139"/>
      <c r="K64" s="138"/>
      <c r="L64" s="141"/>
      <c r="M64" s="315">
        <f t="shared" si="0"/>
        <v>0</v>
      </c>
      <c r="N64" s="316">
        <f t="shared" si="1"/>
        <v>1</v>
      </c>
      <c r="O64" s="310" t="str">
        <f ca="1">IF(OR(ISBLANK('Worksheet 2a'!$D$13),ISBLANK($D64),ISBLANK($E64),ISERROR(VLOOKUP('Worksheet 2a'!$D$13,INDIRECT(VLOOKUP('Crash Summary Worksheet'!$D64,'Crash Types &amp; Calculations'!$M$5:$N$9,2,FALSE)),VLOOKUP('Crash Summary Worksheet'!$E64,'Crash Types &amp; Calculations'!$D$5:$K$25,8,FALSE),FALSE))),"-",VLOOKUP('Worksheet 2a'!$D$13,INDIRECT(VLOOKUP('Crash Summary Worksheet'!$D64,'Crash Types &amp; Calculations'!$M$5:$N$9,2,FALSE)),VLOOKUP('Crash Summary Worksheet'!$E64,'Crash Types &amp; Calculations'!$D$5:$K$25,8,FALSE),FALSE))</f>
        <v>-</v>
      </c>
      <c r="P64" s="311" t="str">
        <f ca="1">IF(OR(ISBLANK('Worksheet 2a'!$D$13),ISBLANK($D64),ISBLANK($E64)),"-",VLOOKUP('Worksheet 2a'!$D$13,INDIRECT(VLOOKUP('Crash Summary Worksheet'!$D64,'Crash Types &amp; Calculations'!$M$5:$N$9,2,FALSE)),MATCH("All",'CMFs Fatal'!$A$1:$T$1,0),FALSE))</f>
        <v>-</v>
      </c>
      <c r="Q64" s="311" t="str">
        <f ca="1">IF(OR(ISBLANK('Worksheet 2a'!$D$13),ISBLANK($D64),ISBLANK($E64),$H64="N",ISBLANK($H64)),"-",VLOOKUP('Worksheet 2a'!$D$13,INDIRECT(VLOOKUP('Crash Summary Worksheet'!$D64,'Crash Types &amp; Calculations'!$M$5:$N$9,2,FALSE)),VLOOKUP("Wet Pavement",'Crash Types &amp; Calculations'!$D$5:$K$25,8,FALSE),FALSE))</f>
        <v>-</v>
      </c>
      <c r="R64" s="312" t="str">
        <f ca="1">IF(OR(ISBLANK('Worksheet 2a'!$D$13),ISBLANK($D64),ISBLANK($E64),$G64="N",ISBLANK($G64)),"-",VLOOKUP('Worksheet 2a'!$D$13,INDIRECT(VLOOKUP('Crash Summary Worksheet'!$D64,'Crash Types &amp; Calculations'!$M$5:$N$9,2,FALSE)),VLOOKUP("Night",'Crash Types &amp; Calculations'!$D$5:$K$25,8,FALSE),FALSE))</f>
        <v>-</v>
      </c>
      <c r="S64" s="309">
        <f>IF(ISBLANK('Worksheet 2a'!$D$13),1,IF(MIN(O64,P64,Q64,R64)=MAX(O64,P64,Q64,R64),MIN(O64,P64,Q64,R64),MIN(O64,P64,Q64,R64)*MAX(O64,P64,Q64,R64)))</f>
        <v>1</v>
      </c>
      <c r="T64" s="314">
        <f t="shared" si="2"/>
        <v>0</v>
      </c>
      <c r="U64" s="310" t="str">
        <f ca="1">IF(OR(ISBLANK('Worksheet 2a'!$D$27),ISBLANK($D64),ISBLANK($E64),ISERROR(VLOOKUP('Worksheet 2a'!$D$27,INDIRECT(VLOOKUP('Crash Summary Worksheet'!$D64,'Crash Types &amp; Calculations'!$M$5:$N$9,2,FALSE)),VLOOKUP('Crash Summary Worksheet'!$E64,'Crash Types &amp; Calculations'!$D$5:$K$25,8,FALSE),FALSE))),"-",VLOOKUP('Worksheet 2a'!$D$27,INDIRECT(VLOOKUP('Crash Summary Worksheet'!$D64,'Crash Types &amp; Calculations'!$M$5:$N$9,2,FALSE)),VLOOKUP('Crash Summary Worksheet'!$E64,'Crash Types &amp; Calculations'!$D$5:$K$25,8,FALSE),FALSE))</f>
        <v>-</v>
      </c>
      <c r="V64" s="311" t="str">
        <f ca="1">IF(OR(ISBLANK('Worksheet 2a'!$D$27),ISBLANK($D64),ISBLANK($E64)),"-",VLOOKUP('Worksheet 2a'!$D$27,INDIRECT(VLOOKUP('Crash Summary Worksheet'!$D64,'Crash Types &amp; Calculations'!$M$5:$N$9,2,FALSE)),MATCH("All",'CMFs Fatal'!$A$1:$T$1,0),FALSE))</f>
        <v>-</v>
      </c>
      <c r="W64" s="311" t="str">
        <f ca="1">IF(OR(ISBLANK('Worksheet 2a'!$D$27),ISBLANK($D64),ISBLANK($E64),$H64="N",ISBLANK($H64)),"-",VLOOKUP('Worksheet 2a'!$D$27,INDIRECT(VLOOKUP('Crash Summary Worksheet'!$D64,'Crash Types &amp; Calculations'!$M$5:$N$9,2,FALSE)),VLOOKUP("Wet Pavement",'Crash Types &amp; Calculations'!$D$5:$K$25,8,FALSE),FALSE))</f>
        <v>-</v>
      </c>
      <c r="X64" s="312" t="str">
        <f ca="1">IF(OR(ISBLANK('Worksheet 2a'!$D$27),ISBLANK($D64),ISBLANK($E64),$G64="N",ISBLANK($G64)),"-",VLOOKUP('Worksheet 2a'!$D$27,INDIRECT(VLOOKUP('Crash Summary Worksheet'!$D64,'Crash Types &amp; Calculations'!$M$5:$N$9,2,FALSE)),VLOOKUP("Night",'Crash Types &amp; Calculations'!$D$5:$K$25,8,FALSE),FALSE))</f>
        <v>-</v>
      </c>
      <c r="Y64" s="309">
        <f>IF(ISBLANK('Worksheet 2a'!$D$27),1,IF(MIN(U64,V64,W64,X64)=MAX(U64,V64,W64,X64),MIN(U64,V64,W64,X64),MIN(U64,V64,W64,X64)*MAX(U64,V64,W64,X64)))</f>
        <v>1</v>
      </c>
      <c r="Z64" s="314">
        <f t="shared" si="3"/>
        <v>0</v>
      </c>
      <c r="AA64" s="310" t="str">
        <f ca="1">IF(OR(ISBLANK('Worksheet 2a'!$D$41),ISBLANK($D64),ISBLANK($E64),ISERROR(VLOOKUP('Worksheet 2a'!$D$41,INDIRECT(VLOOKUP('Crash Summary Worksheet'!$D64,'Crash Types &amp; Calculations'!$M$5:$N$9,2,FALSE)),VLOOKUP('Crash Summary Worksheet'!$E64,'Crash Types &amp; Calculations'!$D$5:$K$25,8,FALSE),FALSE))),"-",VLOOKUP('Worksheet 2a'!$D$41,INDIRECT(VLOOKUP('Crash Summary Worksheet'!$D64,'Crash Types &amp; Calculations'!$M$5:$N$9,2,FALSE)),VLOOKUP('Crash Summary Worksheet'!$E64,'Crash Types &amp; Calculations'!$D$5:$K$25,8,FALSE),FALSE))</f>
        <v>-</v>
      </c>
      <c r="AB64" s="311" t="str">
        <f ca="1">IF(OR(ISBLANK('Worksheet 2a'!$D$41),ISBLANK($D64),ISBLANK($E64)),"-",VLOOKUP('Worksheet 2a'!$D$41,INDIRECT(VLOOKUP('Crash Summary Worksheet'!$D64,'Crash Types &amp; Calculations'!$M$5:$N$9,2,FALSE)),MATCH("All",'CMFs Fatal'!$A$1:$T$1,0),FALSE))</f>
        <v>-</v>
      </c>
      <c r="AC64" s="311" t="str">
        <f ca="1">IF(OR(ISBLANK('Worksheet 2a'!$D$41),ISBLANK($D64),ISBLANK($E64),$H64="N",ISBLANK($H64)),"-",VLOOKUP('Worksheet 2a'!$D$41,INDIRECT(VLOOKUP('Crash Summary Worksheet'!$D64,'Crash Types &amp; Calculations'!$M$5:$N$9,2,FALSE)),VLOOKUP("Wet Pavement",'Crash Types &amp; Calculations'!$D$5:$K$25,8,FALSE),FALSE))</f>
        <v>-</v>
      </c>
      <c r="AD64" s="313" t="str">
        <f ca="1">IF(OR(ISBLANK('Worksheet 2a'!$D$41),ISBLANK($D64),ISBLANK($E64),$G64="N",ISBLANK($G64)),"-",VLOOKUP('Worksheet 2a'!$D$41,INDIRECT(VLOOKUP('Crash Summary Worksheet'!$D64,'Crash Types &amp; Calculations'!$M$5:$N$9,2,FALSE)),VLOOKUP("Night",'Crash Types &amp; Calculations'!$D$5:$K$25,8,FALSE),FALSE))</f>
        <v>-</v>
      </c>
      <c r="AE64" s="309">
        <f>IF(ISBLANK('Worksheet 2a'!$D$41),1,IF(MIN(AA64,AB64,AC64,AD64)=MAX(AA64,AB64,AC64,AD64),MIN(AA64,AB64,AC64,AD64),MIN(AA64,AB64,AC64,AD64)*MAX(AA64,AB64,AC64,AD64)))</f>
        <v>1</v>
      </c>
      <c r="AF64" s="314">
        <f t="shared" si="4"/>
        <v>0</v>
      </c>
      <c r="AG64" s="310" t="str">
        <f ca="1">IF(OR(ISBLANK('Worksheet 2b'!$D$13),ISBLANK($D64),ISBLANK($E64),ISERROR(VLOOKUP('Worksheet 2b'!$D$13,INDIRECT(VLOOKUP('Crash Summary Worksheet'!$D64,'Crash Types &amp; Calculations'!$M$5:$N$9,2,FALSE)),VLOOKUP('Crash Summary Worksheet'!$E64,'Crash Types &amp; Calculations'!$D$5:$K$25,8,FALSE),FALSE))),"-",VLOOKUP('Worksheet 2b'!$D$13,INDIRECT(VLOOKUP('Crash Summary Worksheet'!$D64,'Crash Types &amp; Calculations'!$M$5:$N$9,2,FALSE)),VLOOKUP('Crash Summary Worksheet'!$E64,'Crash Types &amp; Calculations'!$D$5:$K$25,8,FALSE),FALSE))</f>
        <v>-</v>
      </c>
      <c r="AH64" s="311" t="str">
        <f ca="1">IF(OR(ISBLANK('Worksheet 2b'!$D$13),ISBLANK($D64),ISBLANK($E64)),"-",VLOOKUP('Worksheet 2b'!$D$13,INDIRECT(VLOOKUP('Crash Summary Worksheet'!$D64,'Crash Types &amp; Calculations'!$M$5:$N$9,2,FALSE)),MATCH("All",'CMFs Fatal'!$A$1:$T$1,0),FALSE))</f>
        <v>-</v>
      </c>
      <c r="AI64" s="311" t="str">
        <f ca="1">IF(OR(ISBLANK('Worksheet 2b'!$D$13),ISBLANK($D64),ISBLANK($E64),$H64="N",ISBLANK($H64)),"-",VLOOKUP('Worksheet 2b'!$D$13,INDIRECT(VLOOKUP('Crash Summary Worksheet'!$D64,'Crash Types &amp; Calculations'!$M$5:$N$9,2,FALSE)),VLOOKUP("Wet Pavement",'Crash Types &amp; Calculations'!$D$5:$K$25,8,FALSE),FALSE))</f>
        <v>-</v>
      </c>
      <c r="AJ64" s="312" t="str">
        <f ca="1">IF(OR(ISBLANK('Worksheet 2b'!$D$13),ISBLANK($D64),ISBLANK($E64),$G64="N",ISBLANK($G64)),"-",VLOOKUP('Worksheet 2b'!$D$13,INDIRECT(VLOOKUP('Crash Summary Worksheet'!$D64,'Crash Types &amp; Calculations'!$M$5:$N$9,2,FALSE)),VLOOKUP("Night",'Crash Types &amp; Calculations'!$D$5:$K$25,8,FALSE),FALSE))</f>
        <v>-</v>
      </c>
      <c r="AK64" s="309">
        <f>IF(ISBLANK('Worksheet 2b'!$D$13),1,IF(MIN(AG64,AH64,AI64,AJ64)=MAX(AG64,AH64,AI64,AJ64),MIN(AG64,AH64,AI64,AJ64),MIN(AG64,AH64,AI64,AJ64)*MAX(AG64,AH64,AI64,AJ64)))</f>
        <v>1</v>
      </c>
      <c r="AL64" s="314">
        <f t="shared" si="5"/>
        <v>0</v>
      </c>
      <c r="AM64" s="310" t="str">
        <f ca="1">IF(OR(ISBLANK('Worksheet 2b'!$D$27),ISBLANK($D64),ISBLANK($E64),ISERROR(VLOOKUP('Worksheet 2b'!$D$27,INDIRECT(VLOOKUP('Crash Summary Worksheet'!$D64,'Crash Types &amp; Calculations'!$M$5:$N$9,2,FALSE)),VLOOKUP('Crash Summary Worksheet'!$E64,'Crash Types &amp; Calculations'!$D$5:$K$25,8,FALSE),FALSE))),"-",VLOOKUP('Worksheet 2b'!$D$27,INDIRECT(VLOOKUP('Crash Summary Worksheet'!$D64,'Crash Types &amp; Calculations'!$M$5:$N$9,2,FALSE)),VLOOKUP('Crash Summary Worksheet'!$E64,'Crash Types &amp; Calculations'!$D$5:$K$25,8,FALSE),FALSE))</f>
        <v>-</v>
      </c>
      <c r="AN64" s="311" t="str">
        <f ca="1">IF(OR(ISBLANK('Worksheet 2b'!$D$27),ISBLANK($D64),ISBLANK($E64)),"-",VLOOKUP('Worksheet 2b'!$D$27,INDIRECT(VLOOKUP('Crash Summary Worksheet'!$D64,'Crash Types &amp; Calculations'!$M$5:$N$9,2,FALSE)),MATCH("All",'CMFs Fatal'!$A$1:$T$1,0),FALSE))</f>
        <v>-</v>
      </c>
      <c r="AO64" s="311" t="str">
        <f ca="1">IF(OR(ISBLANK('Worksheet 2b'!$D$27),ISBLANK($D64),ISBLANK($E64),$H64="N",ISBLANK($H64)),"-",VLOOKUP('Worksheet 2b'!$D$27,INDIRECT(VLOOKUP('Crash Summary Worksheet'!$D64,'Crash Types &amp; Calculations'!$M$5:$N$9,2,FALSE)),VLOOKUP("Wet Pavement",'Crash Types &amp; Calculations'!$D$5:$K$25,8,FALSE),FALSE))</f>
        <v>-</v>
      </c>
      <c r="AP64" s="312" t="str">
        <f ca="1">IF(OR(ISBLANK('Worksheet 2b'!$D$27),ISBLANK($D64),ISBLANK($E64),$G64="N",ISBLANK($G64)),"-",VLOOKUP('Worksheet 2b'!$D$27,INDIRECT(VLOOKUP('Crash Summary Worksheet'!$D64,'Crash Types &amp; Calculations'!$M$5:$N$9,2,FALSE)),VLOOKUP("Night",'Crash Types &amp; Calculations'!$D$5:$K$25,8,FALSE),FALSE))</f>
        <v>-</v>
      </c>
      <c r="AQ64" s="309">
        <f>IF(ISBLANK('Worksheet 2b'!$D$27),1,IF(MIN(AM64,AN64,AO64,AP64)=MAX(AM64,AN64,AO64,AP64),MIN(AM64,AN64,AO64,AP64),MIN(AM64,AN64,AO64,AP64)*MAX(AM64,AN64,AO64,AP64)))</f>
        <v>1</v>
      </c>
      <c r="AR64" s="314">
        <f t="shared" si="6"/>
        <v>0</v>
      </c>
      <c r="AS64" s="310" t="str">
        <f ca="1">IF(OR(ISBLANK('Worksheet 2b'!$D$41),ISBLANK($D64),ISBLANK($E64),ISERROR(VLOOKUP('Worksheet 2b'!$D$41,INDIRECT(VLOOKUP('Crash Summary Worksheet'!$D64,'Crash Types &amp; Calculations'!$M$5:$N$9,2,FALSE)),VLOOKUP('Crash Summary Worksheet'!$E64,'Crash Types &amp; Calculations'!$D$5:$K$25,8,FALSE),FALSE))),"-",VLOOKUP('Worksheet 2b'!$D$41,INDIRECT(VLOOKUP('Crash Summary Worksheet'!$D64,'Crash Types &amp; Calculations'!$M$5:$N$9,2,FALSE)),VLOOKUP('Crash Summary Worksheet'!$E64,'Crash Types &amp; Calculations'!$D$5:$K$25,8,FALSE),FALSE))</f>
        <v>-</v>
      </c>
      <c r="AT64" s="311" t="str">
        <f ca="1">IF(OR(ISBLANK('Worksheet 2b'!$D$41),ISBLANK($D64),ISBLANK($E64)),"-",VLOOKUP('Worksheet 2b'!$D$41,INDIRECT(VLOOKUP('Crash Summary Worksheet'!$D64,'Crash Types &amp; Calculations'!$M$5:$N$9,2,FALSE)),MATCH("All",'CMFs Fatal'!$A$1:$T$1,0),FALSE))</f>
        <v>-</v>
      </c>
      <c r="AU64" s="311" t="str">
        <f ca="1">IF(OR(ISBLANK('Worksheet 2b'!$D$41),ISBLANK($D64),ISBLANK($E64),$H64="N",ISBLANK($H64)),"-",VLOOKUP('Worksheet 2b'!$D$41,INDIRECT(VLOOKUP('Crash Summary Worksheet'!$D64,'Crash Types &amp; Calculations'!$M$5:$N$9,2,FALSE)),VLOOKUP("Wet Pavement",'Crash Types &amp; Calculations'!$D$5:$K$25,8,FALSE),FALSE))</f>
        <v>-</v>
      </c>
      <c r="AV64" s="313" t="str">
        <f ca="1">IF(OR(ISBLANK('Worksheet 2b'!$D$41),ISBLANK($D64),ISBLANK($E64),$G64="N",ISBLANK($G64)),"-",VLOOKUP('Worksheet 2b'!$D$41,INDIRECT(VLOOKUP('Crash Summary Worksheet'!$D64,'Crash Types &amp; Calculations'!$M$5:$N$9,2,FALSE)),VLOOKUP("Night",'Crash Types &amp; Calculations'!$D$5:$K$25,8,FALSE),FALSE))</f>
        <v>-</v>
      </c>
      <c r="AW64" s="309">
        <f>IF(ISBLANK('Worksheet 2b'!$D$41),1,IF(MIN(AS64,AT64,AU64,AV64)=MAX(AS64,AT64,AU64,AV64),MIN(AS64,AT64,AU64,AV64),MIN(AS64,AT64,AU64,AV64)*MAX(AS64,AT64,AU64,AV64)))</f>
        <v>1</v>
      </c>
      <c r="AX64" s="314">
        <f t="shared" si="7"/>
        <v>0</v>
      </c>
    </row>
    <row r="65" spans="1:50" ht="12.75" customHeight="1" x14ac:dyDescent="0.2">
      <c r="A65" s="684">
        <v>60</v>
      </c>
      <c r="B65" s="139"/>
      <c r="C65" s="140"/>
      <c r="D65" s="138"/>
      <c r="E65" s="138"/>
      <c r="F65" s="138"/>
      <c r="G65" s="139"/>
      <c r="H65" s="139"/>
      <c r="I65" s="139"/>
      <c r="J65" s="139"/>
      <c r="K65" s="138"/>
      <c r="L65" s="141"/>
      <c r="M65" s="315">
        <f t="shared" si="0"/>
        <v>0</v>
      </c>
      <c r="N65" s="316">
        <f t="shared" si="1"/>
        <v>1</v>
      </c>
      <c r="O65" s="310" t="str">
        <f ca="1">IF(OR(ISBLANK('Worksheet 2a'!$D$13),ISBLANK($D65),ISBLANK($E65),ISERROR(VLOOKUP('Worksheet 2a'!$D$13,INDIRECT(VLOOKUP('Crash Summary Worksheet'!$D65,'Crash Types &amp; Calculations'!$M$5:$N$9,2,FALSE)),VLOOKUP('Crash Summary Worksheet'!$E65,'Crash Types &amp; Calculations'!$D$5:$K$25,8,FALSE),FALSE))),"-",VLOOKUP('Worksheet 2a'!$D$13,INDIRECT(VLOOKUP('Crash Summary Worksheet'!$D65,'Crash Types &amp; Calculations'!$M$5:$N$9,2,FALSE)),VLOOKUP('Crash Summary Worksheet'!$E65,'Crash Types &amp; Calculations'!$D$5:$K$25,8,FALSE),FALSE))</f>
        <v>-</v>
      </c>
      <c r="P65" s="311" t="str">
        <f ca="1">IF(OR(ISBLANK('Worksheet 2a'!$D$13),ISBLANK($D65),ISBLANK($E65)),"-",VLOOKUP('Worksheet 2a'!$D$13,INDIRECT(VLOOKUP('Crash Summary Worksheet'!$D65,'Crash Types &amp; Calculations'!$M$5:$N$9,2,FALSE)),MATCH("All",'CMFs Fatal'!$A$1:$T$1,0),FALSE))</f>
        <v>-</v>
      </c>
      <c r="Q65" s="311" t="str">
        <f ca="1">IF(OR(ISBLANK('Worksheet 2a'!$D$13),ISBLANK($D65),ISBLANK($E65),$H65="N",ISBLANK($H65)),"-",VLOOKUP('Worksheet 2a'!$D$13,INDIRECT(VLOOKUP('Crash Summary Worksheet'!$D65,'Crash Types &amp; Calculations'!$M$5:$N$9,2,FALSE)),VLOOKUP("Wet Pavement",'Crash Types &amp; Calculations'!$D$5:$K$25,8,FALSE),FALSE))</f>
        <v>-</v>
      </c>
      <c r="R65" s="312" t="str">
        <f ca="1">IF(OR(ISBLANK('Worksheet 2a'!$D$13),ISBLANK($D65),ISBLANK($E65),$G65="N",ISBLANK($G65)),"-",VLOOKUP('Worksheet 2a'!$D$13,INDIRECT(VLOOKUP('Crash Summary Worksheet'!$D65,'Crash Types &amp; Calculations'!$M$5:$N$9,2,FALSE)),VLOOKUP("Night",'Crash Types &amp; Calculations'!$D$5:$K$25,8,FALSE),FALSE))</f>
        <v>-</v>
      </c>
      <c r="S65" s="309">
        <f>IF(ISBLANK('Worksheet 2a'!$D$13),1,IF(MIN(O65,P65,Q65,R65)=MAX(O65,P65,Q65,R65),MIN(O65,P65,Q65,R65),MIN(O65,P65,Q65,R65)*MAX(O65,P65,Q65,R65)))</f>
        <v>1</v>
      </c>
      <c r="T65" s="314">
        <f t="shared" si="2"/>
        <v>0</v>
      </c>
      <c r="U65" s="310" t="str">
        <f ca="1">IF(OR(ISBLANK('Worksheet 2a'!$D$27),ISBLANK($D65),ISBLANK($E65),ISERROR(VLOOKUP('Worksheet 2a'!$D$27,INDIRECT(VLOOKUP('Crash Summary Worksheet'!$D65,'Crash Types &amp; Calculations'!$M$5:$N$9,2,FALSE)),VLOOKUP('Crash Summary Worksheet'!$E65,'Crash Types &amp; Calculations'!$D$5:$K$25,8,FALSE),FALSE))),"-",VLOOKUP('Worksheet 2a'!$D$27,INDIRECT(VLOOKUP('Crash Summary Worksheet'!$D65,'Crash Types &amp; Calculations'!$M$5:$N$9,2,FALSE)),VLOOKUP('Crash Summary Worksheet'!$E65,'Crash Types &amp; Calculations'!$D$5:$K$25,8,FALSE),FALSE))</f>
        <v>-</v>
      </c>
      <c r="V65" s="311" t="str">
        <f ca="1">IF(OR(ISBLANK('Worksheet 2a'!$D$27),ISBLANK($D65),ISBLANK($E65)),"-",VLOOKUP('Worksheet 2a'!$D$27,INDIRECT(VLOOKUP('Crash Summary Worksheet'!$D65,'Crash Types &amp; Calculations'!$M$5:$N$9,2,FALSE)),MATCH("All",'CMFs Fatal'!$A$1:$T$1,0),FALSE))</f>
        <v>-</v>
      </c>
      <c r="W65" s="311" t="str">
        <f ca="1">IF(OR(ISBLANK('Worksheet 2a'!$D$27),ISBLANK($D65),ISBLANK($E65),$H65="N",ISBLANK($H65)),"-",VLOOKUP('Worksheet 2a'!$D$27,INDIRECT(VLOOKUP('Crash Summary Worksheet'!$D65,'Crash Types &amp; Calculations'!$M$5:$N$9,2,FALSE)),VLOOKUP("Wet Pavement",'Crash Types &amp; Calculations'!$D$5:$K$25,8,FALSE),FALSE))</f>
        <v>-</v>
      </c>
      <c r="X65" s="312" t="str">
        <f ca="1">IF(OR(ISBLANK('Worksheet 2a'!$D$27),ISBLANK($D65),ISBLANK($E65),$G65="N",ISBLANK($G65)),"-",VLOOKUP('Worksheet 2a'!$D$27,INDIRECT(VLOOKUP('Crash Summary Worksheet'!$D65,'Crash Types &amp; Calculations'!$M$5:$N$9,2,FALSE)),VLOOKUP("Night",'Crash Types &amp; Calculations'!$D$5:$K$25,8,FALSE),FALSE))</f>
        <v>-</v>
      </c>
      <c r="Y65" s="309">
        <f>IF(ISBLANK('Worksheet 2a'!$D$27),1,IF(MIN(U65,V65,W65,X65)=MAX(U65,V65,W65,X65),MIN(U65,V65,W65,X65),MIN(U65,V65,W65,X65)*MAX(U65,V65,W65,X65)))</f>
        <v>1</v>
      </c>
      <c r="Z65" s="314">
        <f t="shared" si="3"/>
        <v>0</v>
      </c>
      <c r="AA65" s="310" t="str">
        <f ca="1">IF(OR(ISBLANK('Worksheet 2a'!$D$41),ISBLANK($D65),ISBLANK($E65),ISERROR(VLOOKUP('Worksheet 2a'!$D$41,INDIRECT(VLOOKUP('Crash Summary Worksheet'!$D65,'Crash Types &amp; Calculations'!$M$5:$N$9,2,FALSE)),VLOOKUP('Crash Summary Worksheet'!$E65,'Crash Types &amp; Calculations'!$D$5:$K$25,8,FALSE),FALSE))),"-",VLOOKUP('Worksheet 2a'!$D$41,INDIRECT(VLOOKUP('Crash Summary Worksheet'!$D65,'Crash Types &amp; Calculations'!$M$5:$N$9,2,FALSE)),VLOOKUP('Crash Summary Worksheet'!$E65,'Crash Types &amp; Calculations'!$D$5:$K$25,8,FALSE),FALSE))</f>
        <v>-</v>
      </c>
      <c r="AB65" s="311" t="str">
        <f ca="1">IF(OR(ISBLANK('Worksheet 2a'!$D$41),ISBLANK($D65),ISBLANK($E65)),"-",VLOOKUP('Worksheet 2a'!$D$41,INDIRECT(VLOOKUP('Crash Summary Worksheet'!$D65,'Crash Types &amp; Calculations'!$M$5:$N$9,2,FALSE)),MATCH("All",'CMFs Fatal'!$A$1:$T$1,0),FALSE))</f>
        <v>-</v>
      </c>
      <c r="AC65" s="311" t="str">
        <f ca="1">IF(OR(ISBLANK('Worksheet 2a'!$D$41),ISBLANK($D65),ISBLANK($E65),$H65="N",ISBLANK($H65)),"-",VLOOKUP('Worksheet 2a'!$D$41,INDIRECT(VLOOKUP('Crash Summary Worksheet'!$D65,'Crash Types &amp; Calculations'!$M$5:$N$9,2,FALSE)),VLOOKUP("Wet Pavement",'Crash Types &amp; Calculations'!$D$5:$K$25,8,FALSE),FALSE))</f>
        <v>-</v>
      </c>
      <c r="AD65" s="313" t="str">
        <f ca="1">IF(OR(ISBLANK('Worksheet 2a'!$D$41),ISBLANK($D65),ISBLANK($E65),$G65="N",ISBLANK($G65)),"-",VLOOKUP('Worksheet 2a'!$D$41,INDIRECT(VLOOKUP('Crash Summary Worksheet'!$D65,'Crash Types &amp; Calculations'!$M$5:$N$9,2,FALSE)),VLOOKUP("Night",'Crash Types &amp; Calculations'!$D$5:$K$25,8,FALSE),FALSE))</f>
        <v>-</v>
      </c>
      <c r="AE65" s="309">
        <f>IF(ISBLANK('Worksheet 2a'!$D$41),1,IF(MIN(AA65,AB65,AC65,AD65)=MAX(AA65,AB65,AC65,AD65),MIN(AA65,AB65,AC65,AD65),MIN(AA65,AB65,AC65,AD65)*MAX(AA65,AB65,AC65,AD65)))</f>
        <v>1</v>
      </c>
      <c r="AF65" s="314">
        <f t="shared" si="4"/>
        <v>0</v>
      </c>
      <c r="AG65" s="310" t="str">
        <f ca="1">IF(OR(ISBLANK('Worksheet 2b'!$D$13),ISBLANK($D65),ISBLANK($E65),ISERROR(VLOOKUP('Worksheet 2b'!$D$13,INDIRECT(VLOOKUP('Crash Summary Worksheet'!$D65,'Crash Types &amp; Calculations'!$M$5:$N$9,2,FALSE)),VLOOKUP('Crash Summary Worksheet'!$E65,'Crash Types &amp; Calculations'!$D$5:$K$25,8,FALSE),FALSE))),"-",VLOOKUP('Worksheet 2b'!$D$13,INDIRECT(VLOOKUP('Crash Summary Worksheet'!$D65,'Crash Types &amp; Calculations'!$M$5:$N$9,2,FALSE)),VLOOKUP('Crash Summary Worksheet'!$E65,'Crash Types &amp; Calculations'!$D$5:$K$25,8,FALSE),FALSE))</f>
        <v>-</v>
      </c>
      <c r="AH65" s="311" t="str">
        <f ca="1">IF(OR(ISBLANK('Worksheet 2b'!$D$13),ISBLANK($D65),ISBLANK($E65)),"-",VLOOKUP('Worksheet 2b'!$D$13,INDIRECT(VLOOKUP('Crash Summary Worksheet'!$D65,'Crash Types &amp; Calculations'!$M$5:$N$9,2,FALSE)),MATCH("All",'CMFs Fatal'!$A$1:$T$1,0),FALSE))</f>
        <v>-</v>
      </c>
      <c r="AI65" s="311" t="str">
        <f ca="1">IF(OR(ISBLANK('Worksheet 2b'!$D$13),ISBLANK($D65),ISBLANK($E65),$H65="N",ISBLANK($H65)),"-",VLOOKUP('Worksheet 2b'!$D$13,INDIRECT(VLOOKUP('Crash Summary Worksheet'!$D65,'Crash Types &amp; Calculations'!$M$5:$N$9,2,FALSE)),VLOOKUP("Wet Pavement",'Crash Types &amp; Calculations'!$D$5:$K$25,8,FALSE),FALSE))</f>
        <v>-</v>
      </c>
      <c r="AJ65" s="312" t="str">
        <f ca="1">IF(OR(ISBLANK('Worksheet 2b'!$D$13),ISBLANK($D65),ISBLANK($E65),$G65="N",ISBLANK($G65)),"-",VLOOKUP('Worksheet 2b'!$D$13,INDIRECT(VLOOKUP('Crash Summary Worksheet'!$D65,'Crash Types &amp; Calculations'!$M$5:$N$9,2,FALSE)),VLOOKUP("Night",'Crash Types &amp; Calculations'!$D$5:$K$25,8,FALSE),FALSE))</f>
        <v>-</v>
      </c>
      <c r="AK65" s="309">
        <f>IF(ISBLANK('Worksheet 2b'!$D$13),1,IF(MIN(AG65,AH65,AI65,AJ65)=MAX(AG65,AH65,AI65,AJ65),MIN(AG65,AH65,AI65,AJ65),MIN(AG65,AH65,AI65,AJ65)*MAX(AG65,AH65,AI65,AJ65)))</f>
        <v>1</v>
      </c>
      <c r="AL65" s="314">
        <f t="shared" si="5"/>
        <v>0</v>
      </c>
      <c r="AM65" s="310" t="str">
        <f ca="1">IF(OR(ISBLANK('Worksheet 2b'!$D$27),ISBLANK($D65),ISBLANK($E65),ISERROR(VLOOKUP('Worksheet 2b'!$D$27,INDIRECT(VLOOKUP('Crash Summary Worksheet'!$D65,'Crash Types &amp; Calculations'!$M$5:$N$9,2,FALSE)),VLOOKUP('Crash Summary Worksheet'!$E65,'Crash Types &amp; Calculations'!$D$5:$K$25,8,FALSE),FALSE))),"-",VLOOKUP('Worksheet 2b'!$D$27,INDIRECT(VLOOKUP('Crash Summary Worksheet'!$D65,'Crash Types &amp; Calculations'!$M$5:$N$9,2,FALSE)),VLOOKUP('Crash Summary Worksheet'!$E65,'Crash Types &amp; Calculations'!$D$5:$K$25,8,FALSE),FALSE))</f>
        <v>-</v>
      </c>
      <c r="AN65" s="311" t="str">
        <f ca="1">IF(OR(ISBLANK('Worksheet 2b'!$D$27),ISBLANK($D65),ISBLANK($E65)),"-",VLOOKUP('Worksheet 2b'!$D$27,INDIRECT(VLOOKUP('Crash Summary Worksheet'!$D65,'Crash Types &amp; Calculations'!$M$5:$N$9,2,FALSE)),MATCH("All",'CMFs Fatal'!$A$1:$T$1,0),FALSE))</f>
        <v>-</v>
      </c>
      <c r="AO65" s="311" t="str">
        <f ca="1">IF(OR(ISBLANK('Worksheet 2b'!$D$27),ISBLANK($D65),ISBLANK($E65),$H65="N",ISBLANK($H65)),"-",VLOOKUP('Worksheet 2b'!$D$27,INDIRECT(VLOOKUP('Crash Summary Worksheet'!$D65,'Crash Types &amp; Calculations'!$M$5:$N$9,2,FALSE)),VLOOKUP("Wet Pavement",'Crash Types &amp; Calculations'!$D$5:$K$25,8,FALSE),FALSE))</f>
        <v>-</v>
      </c>
      <c r="AP65" s="312" t="str">
        <f ca="1">IF(OR(ISBLANK('Worksheet 2b'!$D$27),ISBLANK($D65),ISBLANK($E65),$G65="N",ISBLANK($G65)),"-",VLOOKUP('Worksheet 2b'!$D$27,INDIRECT(VLOOKUP('Crash Summary Worksheet'!$D65,'Crash Types &amp; Calculations'!$M$5:$N$9,2,FALSE)),VLOOKUP("Night",'Crash Types &amp; Calculations'!$D$5:$K$25,8,FALSE),FALSE))</f>
        <v>-</v>
      </c>
      <c r="AQ65" s="309">
        <f>IF(ISBLANK('Worksheet 2b'!$D$27),1,IF(MIN(AM65,AN65,AO65,AP65)=MAX(AM65,AN65,AO65,AP65),MIN(AM65,AN65,AO65,AP65),MIN(AM65,AN65,AO65,AP65)*MAX(AM65,AN65,AO65,AP65)))</f>
        <v>1</v>
      </c>
      <c r="AR65" s="314">
        <f t="shared" si="6"/>
        <v>0</v>
      </c>
      <c r="AS65" s="310" t="str">
        <f ca="1">IF(OR(ISBLANK('Worksheet 2b'!$D$41),ISBLANK($D65),ISBLANK($E65),ISERROR(VLOOKUP('Worksheet 2b'!$D$41,INDIRECT(VLOOKUP('Crash Summary Worksheet'!$D65,'Crash Types &amp; Calculations'!$M$5:$N$9,2,FALSE)),VLOOKUP('Crash Summary Worksheet'!$E65,'Crash Types &amp; Calculations'!$D$5:$K$25,8,FALSE),FALSE))),"-",VLOOKUP('Worksheet 2b'!$D$41,INDIRECT(VLOOKUP('Crash Summary Worksheet'!$D65,'Crash Types &amp; Calculations'!$M$5:$N$9,2,FALSE)),VLOOKUP('Crash Summary Worksheet'!$E65,'Crash Types &amp; Calculations'!$D$5:$K$25,8,FALSE),FALSE))</f>
        <v>-</v>
      </c>
      <c r="AT65" s="311" t="str">
        <f ca="1">IF(OR(ISBLANK('Worksheet 2b'!$D$41),ISBLANK($D65),ISBLANK($E65)),"-",VLOOKUP('Worksheet 2b'!$D$41,INDIRECT(VLOOKUP('Crash Summary Worksheet'!$D65,'Crash Types &amp; Calculations'!$M$5:$N$9,2,FALSE)),MATCH("All",'CMFs Fatal'!$A$1:$T$1,0),FALSE))</f>
        <v>-</v>
      </c>
      <c r="AU65" s="311" t="str">
        <f ca="1">IF(OR(ISBLANK('Worksheet 2b'!$D$41),ISBLANK($D65),ISBLANK($E65),$H65="N",ISBLANK($H65)),"-",VLOOKUP('Worksheet 2b'!$D$41,INDIRECT(VLOOKUP('Crash Summary Worksheet'!$D65,'Crash Types &amp; Calculations'!$M$5:$N$9,2,FALSE)),VLOOKUP("Wet Pavement",'Crash Types &amp; Calculations'!$D$5:$K$25,8,FALSE),FALSE))</f>
        <v>-</v>
      </c>
      <c r="AV65" s="313" t="str">
        <f ca="1">IF(OR(ISBLANK('Worksheet 2b'!$D$41),ISBLANK($D65),ISBLANK($E65),$G65="N",ISBLANK($G65)),"-",VLOOKUP('Worksheet 2b'!$D$41,INDIRECT(VLOOKUP('Crash Summary Worksheet'!$D65,'Crash Types &amp; Calculations'!$M$5:$N$9,2,FALSE)),VLOOKUP("Night",'Crash Types &amp; Calculations'!$D$5:$K$25,8,FALSE),FALSE))</f>
        <v>-</v>
      </c>
      <c r="AW65" s="309">
        <f>IF(ISBLANK('Worksheet 2b'!$D$41),1,IF(MIN(AS65,AT65,AU65,AV65)=MAX(AS65,AT65,AU65,AV65),MIN(AS65,AT65,AU65,AV65),MIN(AS65,AT65,AU65,AV65)*MAX(AS65,AT65,AU65,AV65)))</f>
        <v>1</v>
      </c>
      <c r="AX65" s="314">
        <f t="shared" si="7"/>
        <v>0</v>
      </c>
    </row>
    <row r="66" spans="1:50" ht="12.75" customHeight="1" x14ac:dyDescent="0.2">
      <c r="A66" s="684">
        <v>61</v>
      </c>
      <c r="B66" s="139"/>
      <c r="C66" s="140"/>
      <c r="D66" s="138"/>
      <c r="E66" s="138"/>
      <c r="F66" s="138"/>
      <c r="G66" s="139"/>
      <c r="H66" s="139"/>
      <c r="I66" s="139"/>
      <c r="J66" s="139"/>
      <c r="K66" s="138"/>
      <c r="L66" s="141"/>
      <c r="M66" s="315">
        <f t="shared" si="0"/>
        <v>0</v>
      </c>
      <c r="N66" s="316">
        <f t="shared" si="1"/>
        <v>1</v>
      </c>
      <c r="O66" s="310" t="str">
        <f ca="1">IF(OR(ISBLANK('Worksheet 2a'!$D$13),ISBLANK($D66),ISBLANK($E66),ISERROR(VLOOKUP('Worksheet 2a'!$D$13,INDIRECT(VLOOKUP('Crash Summary Worksheet'!$D66,'Crash Types &amp; Calculations'!$M$5:$N$9,2,FALSE)),VLOOKUP('Crash Summary Worksheet'!$E66,'Crash Types &amp; Calculations'!$D$5:$K$25,8,FALSE),FALSE))),"-",VLOOKUP('Worksheet 2a'!$D$13,INDIRECT(VLOOKUP('Crash Summary Worksheet'!$D66,'Crash Types &amp; Calculations'!$M$5:$N$9,2,FALSE)),VLOOKUP('Crash Summary Worksheet'!$E66,'Crash Types &amp; Calculations'!$D$5:$K$25,8,FALSE),FALSE))</f>
        <v>-</v>
      </c>
      <c r="P66" s="311" t="str">
        <f ca="1">IF(OR(ISBLANK('Worksheet 2a'!$D$13),ISBLANK($D66),ISBLANK($E66)),"-",VLOOKUP('Worksheet 2a'!$D$13,INDIRECT(VLOOKUP('Crash Summary Worksheet'!$D66,'Crash Types &amp; Calculations'!$M$5:$N$9,2,FALSE)),MATCH("All",'CMFs Fatal'!$A$1:$T$1,0),FALSE))</f>
        <v>-</v>
      </c>
      <c r="Q66" s="311" t="str">
        <f ca="1">IF(OR(ISBLANK('Worksheet 2a'!$D$13),ISBLANK($D66),ISBLANK($E66),$H66="N",ISBLANK($H66)),"-",VLOOKUP('Worksheet 2a'!$D$13,INDIRECT(VLOOKUP('Crash Summary Worksheet'!$D66,'Crash Types &amp; Calculations'!$M$5:$N$9,2,FALSE)),VLOOKUP("Wet Pavement",'Crash Types &amp; Calculations'!$D$5:$K$25,8,FALSE),FALSE))</f>
        <v>-</v>
      </c>
      <c r="R66" s="312" t="str">
        <f ca="1">IF(OR(ISBLANK('Worksheet 2a'!$D$13),ISBLANK($D66),ISBLANK($E66),$G66="N",ISBLANK($G66)),"-",VLOOKUP('Worksheet 2a'!$D$13,INDIRECT(VLOOKUP('Crash Summary Worksheet'!$D66,'Crash Types &amp; Calculations'!$M$5:$N$9,2,FALSE)),VLOOKUP("Night",'Crash Types &amp; Calculations'!$D$5:$K$25,8,FALSE),FALSE))</f>
        <v>-</v>
      </c>
      <c r="S66" s="309">
        <f>IF(ISBLANK('Worksheet 2a'!$D$13),1,IF(MIN(O66,P66,Q66,R66)=MAX(O66,P66,Q66,R66),MIN(O66,P66,Q66,R66),MIN(O66,P66,Q66,R66)*MAX(O66,P66,Q66,R66)))</f>
        <v>1</v>
      </c>
      <c r="T66" s="314">
        <f t="shared" si="2"/>
        <v>0</v>
      </c>
      <c r="U66" s="310" t="str">
        <f ca="1">IF(OR(ISBLANK('Worksheet 2a'!$D$27),ISBLANK($D66),ISBLANK($E66),ISERROR(VLOOKUP('Worksheet 2a'!$D$27,INDIRECT(VLOOKUP('Crash Summary Worksheet'!$D66,'Crash Types &amp; Calculations'!$M$5:$N$9,2,FALSE)),VLOOKUP('Crash Summary Worksheet'!$E66,'Crash Types &amp; Calculations'!$D$5:$K$25,8,FALSE),FALSE))),"-",VLOOKUP('Worksheet 2a'!$D$27,INDIRECT(VLOOKUP('Crash Summary Worksheet'!$D66,'Crash Types &amp; Calculations'!$M$5:$N$9,2,FALSE)),VLOOKUP('Crash Summary Worksheet'!$E66,'Crash Types &amp; Calculations'!$D$5:$K$25,8,FALSE),FALSE))</f>
        <v>-</v>
      </c>
      <c r="V66" s="311" t="str">
        <f ca="1">IF(OR(ISBLANK('Worksheet 2a'!$D$27),ISBLANK($D66),ISBLANK($E66)),"-",VLOOKUP('Worksheet 2a'!$D$27,INDIRECT(VLOOKUP('Crash Summary Worksheet'!$D66,'Crash Types &amp; Calculations'!$M$5:$N$9,2,FALSE)),MATCH("All",'CMFs Fatal'!$A$1:$T$1,0),FALSE))</f>
        <v>-</v>
      </c>
      <c r="W66" s="311" t="str">
        <f ca="1">IF(OR(ISBLANK('Worksheet 2a'!$D$27),ISBLANK($D66),ISBLANK($E66),$H66="N",ISBLANK($H66)),"-",VLOOKUP('Worksheet 2a'!$D$27,INDIRECT(VLOOKUP('Crash Summary Worksheet'!$D66,'Crash Types &amp; Calculations'!$M$5:$N$9,2,FALSE)),VLOOKUP("Wet Pavement",'Crash Types &amp; Calculations'!$D$5:$K$25,8,FALSE),FALSE))</f>
        <v>-</v>
      </c>
      <c r="X66" s="312" t="str">
        <f ca="1">IF(OR(ISBLANK('Worksheet 2a'!$D$27),ISBLANK($D66),ISBLANK($E66),$G66="N",ISBLANK($G66)),"-",VLOOKUP('Worksheet 2a'!$D$27,INDIRECT(VLOOKUP('Crash Summary Worksheet'!$D66,'Crash Types &amp; Calculations'!$M$5:$N$9,2,FALSE)),VLOOKUP("Night",'Crash Types &amp; Calculations'!$D$5:$K$25,8,FALSE),FALSE))</f>
        <v>-</v>
      </c>
      <c r="Y66" s="309">
        <f>IF(ISBLANK('Worksheet 2a'!$D$27),1,IF(MIN(U66,V66,W66,X66)=MAX(U66,V66,W66,X66),MIN(U66,V66,W66,X66),MIN(U66,V66,W66,X66)*MAX(U66,V66,W66,X66)))</f>
        <v>1</v>
      </c>
      <c r="Z66" s="314">
        <f t="shared" si="3"/>
        <v>0</v>
      </c>
      <c r="AA66" s="310" t="str">
        <f ca="1">IF(OR(ISBLANK('Worksheet 2a'!$D$41),ISBLANK($D66),ISBLANK($E66),ISERROR(VLOOKUP('Worksheet 2a'!$D$41,INDIRECT(VLOOKUP('Crash Summary Worksheet'!$D66,'Crash Types &amp; Calculations'!$M$5:$N$9,2,FALSE)),VLOOKUP('Crash Summary Worksheet'!$E66,'Crash Types &amp; Calculations'!$D$5:$K$25,8,FALSE),FALSE))),"-",VLOOKUP('Worksheet 2a'!$D$41,INDIRECT(VLOOKUP('Crash Summary Worksheet'!$D66,'Crash Types &amp; Calculations'!$M$5:$N$9,2,FALSE)),VLOOKUP('Crash Summary Worksheet'!$E66,'Crash Types &amp; Calculations'!$D$5:$K$25,8,FALSE),FALSE))</f>
        <v>-</v>
      </c>
      <c r="AB66" s="311" t="str">
        <f ca="1">IF(OR(ISBLANK('Worksheet 2a'!$D$41),ISBLANK($D66),ISBLANK($E66)),"-",VLOOKUP('Worksheet 2a'!$D$41,INDIRECT(VLOOKUP('Crash Summary Worksheet'!$D66,'Crash Types &amp; Calculations'!$M$5:$N$9,2,FALSE)),MATCH("All",'CMFs Fatal'!$A$1:$T$1,0),FALSE))</f>
        <v>-</v>
      </c>
      <c r="AC66" s="311" t="str">
        <f ca="1">IF(OR(ISBLANK('Worksheet 2a'!$D$41),ISBLANK($D66),ISBLANK($E66),$H66="N",ISBLANK($H66)),"-",VLOOKUP('Worksheet 2a'!$D$41,INDIRECT(VLOOKUP('Crash Summary Worksheet'!$D66,'Crash Types &amp; Calculations'!$M$5:$N$9,2,FALSE)),VLOOKUP("Wet Pavement",'Crash Types &amp; Calculations'!$D$5:$K$25,8,FALSE),FALSE))</f>
        <v>-</v>
      </c>
      <c r="AD66" s="313" t="str">
        <f ca="1">IF(OR(ISBLANK('Worksheet 2a'!$D$41),ISBLANK($D66),ISBLANK($E66),$G66="N",ISBLANK($G66)),"-",VLOOKUP('Worksheet 2a'!$D$41,INDIRECT(VLOOKUP('Crash Summary Worksheet'!$D66,'Crash Types &amp; Calculations'!$M$5:$N$9,2,FALSE)),VLOOKUP("Night",'Crash Types &amp; Calculations'!$D$5:$K$25,8,FALSE),FALSE))</f>
        <v>-</v>
      </c>
      <c r="AE66" s="309">
        <f>IF(ISBLANK('Worksheet 2a'!$D$41),1,IF(MIN(AA66,AB66,AC66,AD66)=MAX(AA66,AB66,AC66,AD66),MIN(AA66,AB66,AC66,AD66),MIN(AA66,AB66,AC66,AD66)*MAX(AA66,AB66,AC66,AD66)))</f>
        <v>1</v>
      </c>
      <c r="AF66" s="314">
        <f t="shared" si="4"/>
        <v>0</v>
      </c>
      <c r="AG66" s="310" t="str">
        <f ca="1">IF(OR(ISBLANK('Worksheet 2b'!$D$13),ISBLANK($D66),ISBLANK($E66),ISERROR(VLOOKUP('Worksheet 2b'!$D$13,INDIRECT(VLOOKUP('Crash Summary Worksheet'!$D66,'Crash Types &amp; Calculations'!$M$5:$N$9,2,FALSE)),VLOOKUP('Crash Summary Worksheet'!$E66,'Crash Types &amp; Calculations'!$D$5:$K$25,8,FALSE),FALSE))),"-",VLOOKUP('Worksheet 2b'!$D$13,INDIRECT(VLOOKUP('Crash Summary Worksheet'!$D66,'Crash Types &amp; Calculations'!$M$5:$N$9,2,FALSE)),VLOOKUP('Crash Summary Worksheet'!$E66,'Crash Types &amp; Calculations'!$D$5:$K$25,8,FALSE),FALSE))</f>
        <v>-</v>
      </c>
      <c r="AH66" s="311" t="str">
        <f ca="1">IF(OR(ISBLANK('Worksheet 2b'!$D$13),ISBLANK($D66),ISBLANK($E66)),"-",VLOOKUP('Worksheet 2b'!$D$13,INDIRECT(VLOOKUP('Crash Summary Worksheet'!$D66,'Crash Types &amp; Calculations'!$M$5:$N$9,2,FALSE)),MATCH("All",'CMFs Fatal'!$A$1:$T$1,0),FALSE))</f>
        <v>-</v>
      </c>
      <c r="AI66" s="311" t="str">
        <f ca="1">IF(OR(ISBLANK('Worksheet 2b'!$D$13),ISBLANK($D66),ISBLANK($E66),$H66="N",ISBLANK($H66)),"-",VLOOKUP('Worksheet 2b'!$D$13,INDIRECT(VLOOKUP('Crash Summary Worksheet'!$D66,'Crash Types &amp; Calculations'!$M$5:$N$9,2,FALSE)),VLOOKUP("Wet Pavement",'Crash Types &amp; Calculations'!$D$5:$K$25,8,FALSE),FALSE))</f>
        <v>-</v>
      </c>
      <c r="AJ66" s="312" t="str">
        <f ca="1">IF(OR(ISBLANK('Worksheet 2b'!$D$13),ISBLANK($D66),ISBLANK($E66),$G66="N",ISBLANK($G66)),"-",VLOOKUP('Worksheet 2b'!$D$13,INDIRECT(VLOOKUP('Crash Summary Worksheet'!$D66,'Crash Types &amp; Calculations'!$M$5:$N$9,2,FALSE)),VLOOKUP("Night",'Crash Types &amp; Calculations'!$D$5:$K$25,8,FALSE),FALSE))</f>
        <v>-</v>
      </c>
      <c r="AK66" s="309">
        <f>IF(ISBLANK('Worksheet 2b'!$D$13),1,IF(MIN(AG66,AH66,AI66,AJ66)=MAX(AG66,AH66,AI66,AJ66),MIN(AG66,AH66,AI66,AJ66),MIN(AG66,AH66,AI66,AJ66)*MAX(AG66,AH66,AI66,AJ66)))</f>
        <v>1</v>
      </c>
      <c r="AL66" s="314">
        <f t="shared" si="5"/>
        <v>0</v>
      </c>
      <c r="AM66" s="310" t="str">
        <f ca="1">IF(OR(ISBLANK('Worksheet 2b'!$D$27),ISBLANK($D66),ISBLANK($E66),ISERROR(VLOOKUP('Worksheet 2b'!$D$27,INDIRECT(VLOOKUP('Crash Summary Worksheet'!$D66,'Crash Types &amp; Calculations'!$M$5:$N$9,2,FALSE)),VLOOKUP('Crash Summary Worksheet'!$E66,'Crash Types &amp; Calculations'!$D$5:$K$25,8,FALSE),FALSE))),"-",VLOOKUP('Worksheet 2b'!$D$27,INDIRECT(VLOOKUP('Crash Summary Worksheet'!$D66,'Crash Types &amp; Calculations'!$M$5:$N$9,2,FALSE)),VLOOKUP('Crash Summary Worksheet'!$E66,'Crash Types &amp; Calculations'!$D$5:$K$25,8,FALSE),FALSE))</f>
        <v>-</v>
      </c>
      <c r="AN66" s="311" t="str">
        <f ca="1">IF(OR(ISBLANK('Worksheet 2b'!$D$27),ISBLANK($D66),ISBLANK($E66)),"-",VLOOKUP('Worksheet 2b'!$D$27,INDIRECT(VLOOKUP('Crash Summary Worksheet'!$D66,'Crash Types &amp; Calculations'!$M$5:$N$9,2,FALSE)),MATCH("All",'CMFs Fatal'!$A$1:$T$1,0),FALSE))</f>
        <v>-</v>
      </c>
      <c r="AO66" s="311" t="str">
        <f ca="1">IF(OR(ISBLANK('Worksheet 2b'!$D$27),ISBLANK($D66),ISBLANK($E66),$H66="N",ISBLANK($H66)),"-",VLOOKUP('Worksheet 2b'!$D$27,INDIRECT(VLOOKUP('Crash Summary Worksheet'!$D66,'Crash Types &amp; Calculations'!$M$5:$N$9,2,FALSE)),VLOOKUP("Wet Pavement",'Crash Types &amp; Calculations'!$D$5:$K$25,8,FALSE),FALSE))</f>
        <v>-</v>
      </c>
      <c r="AP66" s="312" t="str">
        <f ca="1">IF(OR(ISBLANK('Worksheet 2b'!$D$27),ISBLANK($D66),ISBLANK($E66),$G66="N",ISBLANK($G66)),"-",VLOOKUP('Worksheet 2b'!$D$27,INDIRECT(VLOOKUP('Crash Summary Worksheet'!$D66,'Crash Types &amp; Calculations'!$M$5:$N$9,2,FALSE)),VLOOKUP("Night",'Crash Types &amp; Calculations'!$D$5:$K$25,8,FALSE),FALSE))</f>
        <v>-</v>
      </c>
      <c r="AQ66" s="309">
        <f>IF(ISBLANK('Worksheet 2b'!$D$27),1,IF(MIN(AM66,AN66,AO66,AP66)=MAX(AM66,AN66,AO66,AP66),MIN(AM66,AN66,AO66,AP66),MIN(AM66,AN66,AO66,AP66)*MAX(AM66,AN66,AO66,AP66)))</f>
        <v>1</v>
      </c>
      <c r="AR66" s="314">
        <f t="shared" si="6"/>
        <v>0</v>
      </c>
      <c r="AS66" s="310" t="str">
        <f ca="1">IF(OR(ISBLANK('Worksheet 2b'!$D$41),ISBLANK($D66),ISBLANK($E66),ISERROR(VLOOKUP('Worksheet 2b'!$D$41,INDIRECT(VLOOKUP('Crash Summary Worksheet'!$D66,'Crash Types &amp; Calculations'!$M$5:$N$9,2,FALSE)),VLOOKUP('Crash Summary Worksheet'!$E66,'Crash Types &amp; Calculations'!$D$5:$K$25,8,FALSE),FALSE))),"-",VLOOKUP('Worksheet 2b'!$D$41,INDIRECT(VLOOKUP('Crash Summary Worksheet'!$D66,'Crash Types &amp; Calculations'!$M$5:$N$9,2,FALSE)),VLOOKUP('Crash Summary Worksheet'!$E66,'Crash Types &amp; Calculations'!$D$5:$K$25,8,FALSE),FALSE))</f>
        <v>-</v>
      </c>
      <c r="AT66" s="311" t="str">
        <f ca="1">IF(OR(ISBLANK('Worksheet 2b'!$D$41),ISBLANK($D66),ISBLANK($E66)),"-",VLOOKUP('Worksheet 2b'!$D$41,INDIRECT(VLOOKUP('Crash Summary Worksheet'!$D66,'Crash Types &amp; Calculations'!$M$5:$N$9,2,FALSE)),MATCH("All",'CMFs Fatal'!$A$1:$T$1,0),FALSE))</f>
        <v>-</v>
      </c>
      <c r="AU66" s="311" t="str">
        <f ca="1">IF(OR(ISBLANK('Worksheet 2b'!$D$41),ISBLANK($D66),ISBLANK($E66),$H66="N",ISBLANK($H66)),"-",VLOOKUP('Worksheet 2b'!$D$41,INDIRECT(VLOOKUP('Crash Summary Worksheet'!$D66,'Crash Types &amp; Calculations'!$M$5:$N$9,2,FALSE)),VLOOKUP("Wet Pavement",'Crash Types &amp; Calculations'!$D$5:$K$25,8,FALSE),FALSE))</f>
        <v>-</v>
      </c>
      <c r="AV66" s="313" t="str">
        <f ca="1">IF(OR(ISBLANK('Worksheet 2b'!$D$41),ISBLANK($D66),ISBLANK($E66),$G66="N",ISBLANK($G66)),"-",VLOOKUP('Worksheet 2b'!$D$41,INDIRECT(VLOOKUP('Crash Summary Worksheet'!$D66,'Crash Types &amp; Calculations'!$M$5:$N$9,2,FALSE)),VLOOKUP("Night",'Crash Types &amp; Calculations'!$D$5:$K$25,8,FALSE),FALSE))</f>
        <v>-</v>
      </c>
      <c r="AW66" s="309">
        <f>IF(ISBLANK('Worksheet 2b'!$D$41),1,IF(MIN(AS66,AT66,AU66,AV66)=MAX(AS66,AT66,AU66,AV66),MIN(AS66,AT66,AU66,AV66),MIN(AS66,AT66,AU66,AV66)*MAX(AS66,AT66,AU66,AV66)))</f>
        <v>1</v>
      </c>
      <c r="AX66" s="314">
        <f t="shared" si="7"/>
        <v>0</v>
      </c>
    </row>
    <row r="67" spans="1:50" ht="12.75" customHeight="1" x14ac:dyDescent="0.2">
      <c r="A67" s="684">
        <v>62</v>
      </c>
      <c r="B67" s="139"/>
      <c r="C67" s="140"/>
      <c r="D67" s="138"/>
      <c r="E67" s="138"/>
      <c r="F67" s="138"/>
      <c r="G67" s="139"/>
      <c r="H67" s="139"/>
      <c r="I67" s="139"/>
      <c r="J67" s="139"/>
      <c r="K67" s="138"/>
      <c r="L67" s="141"/>
      <c r="M67" s="315">
        <f t="shared" si="0"/>
        <v>0</v>
      </c>
      <c r="N67" s="316">
        <f t="shared" si="1"/>
        <v>1</v>
      </c>
      <c r="O67" s="310" t="str">
        <f ca="1">IF(OR(ISBLANK('Worksheet 2a'!$D$13),ISBLANK($D67),ISBLANK($E67),ISERROR(VLOOKUP('Worksheet 2a'!$D$13,INDIRECT(VLOOKUP('Crash Summary Worksheet'!$D67,'Crash Types &amp; Calculations'!$M$5:$N$9,2,FALSE)),VLOOKUP('Crash Summary Worksheet'!$E67,'Crash Types &amp; Calculations'!$D$5:$K$25,8,FALSE),FALSE))),"-",VLOOKUP('Worksheet 2a'!$D$13,INDIRECT(VLOOKUP('Crash Summary Worksheet'!$D67,'Crash Types &amp; Calculations'!$M$5:$N$9,2,FALSE)),VLOOKUP('Crash Summary Worksheet'!$E67,'Crash Types &amp; Calculations'!$D$5:$K$25,8,FALSE),FALSE))</f>
        <v>-</v>
      </c>
      <c r="P67" s="311" t="str">
        <f ca="1">IF(OR(ISBLANK('Worksheet 2a'!$D$13),ISBLANK($D67),ISBLANK($E67)),"-",VLOOKUP('Worksheet 2a'!$D$13,INDIRECT(VLOOKUP('Crash Summary Worksheet'!$D67,'Crash Types &amp; Calculations'!$M$5:$N$9,2,FALSE)),MATCH("All",'CMFs Fatal'!$A$1:$T$1,0),FALSE))</f>
        <v>-</v>
      </c>
      <c r="Q67" s="311" t="str">
        <f ca="1">IF(OR(ISBLANK('Worksheet 2a'!$D$13),ISBLANK($D67),ISBLANK($E67),$H67="N",ISBLANK($H67)),"-",VLOOKUP('Worksheet 2a'!$D$13,INDIRECT(VLOOKUP('Crash Summary Worksheet'!$D67,'Crash Types &amp; Calculations'!$M$5:$N$9,2,FALSE)),VLOOKUP("Wet Pavement",'Crash Types &amp; Calculations'!$D$5:$K$25,8,FALSE),FALSE))</f>
        <v>-</v>
      </c>
      <c r="R67" s="312" t="str">
        <f ca="1">IF(OR(ISBLANK('Worksheet 2a'!$D$13),ISBLANK($D67),ISBLANK($E67),$G67="N",ISBLANK($G67)),"-",VLOOKUP('Worksheet 2a'!$D$13,INDIRECT(VLOOKUP('Crash Summary Worksheet'!$D67,'Crash Types &amp; Calculations'!$M$5:$N$9,2,FALSE)),VLOOKUP("Night",'Crash Types &amp; Calculations'!$D$5:$K$25,8,FALSE),FALSE))</f>
        <v>-</v>
      </c>
      <c r="S67" s="309">
        <f>IF(ISBLANK('Worksheet 2a'!$D$13),1,IF(MIN(O67,P67,Q67,R67)=MAX(O67,P67,Q67,R67),MIN(O67,P67,Q67,R67),MIN(O67,P67,Q67,R67)*MAX(O67,P67,Q67,R67)))</f>
        <v>1</v>
      </c>
      <c r="T67" s="314">
        <f t="shared" si="2"/>
        <v>0</v>
      </c>
      <c r="U67" s="310" t="str">
        <f ca="1">IF(OR(ISBLANK('Worksheet 2a'!$D$27),ISBLANK($D67),ISBLANK($E67),ISERROR(VLOOKUP('Worksheet 2a'!$D$27,INDIRECT(VLOOKUP('Crash Summary Worksheet'!$D67,'Crash Types &amp; Calculations'!$M$5:$N$9,2,FALSE)),VLOOKUP('Crash Summary Worksheet'!$E67,'Crash Types &amp; Calculations'!$D$5:$K$25,8,FALSE),FALSE))),"-",VLOOKUP('Worksheet 2a'!$D$27,INDIRECT(VLOOKUP('Crash Summary Worksheet'!$D67,'Crash Types &amp; Calculations'!$M$5:$N$9,2,FALSE)),VLOOKUP('Crash Summary Worksheet'!$E67,'Crash Types &amp; Calculations'!$D$5:$K$25,8,FALSE),FALSE))</f>
        <v>-</v>
      </c>
      <c r="V67" s="311" t="str">
        <f ca="1">IF(OR(ISBLANK('Worksheet 2a'!$D$27),ISBLANK($D67),ISBLANK($E67)),"-",VLOOKUP('Worksheet 2a'!$D$27,INDIRECT(VLOOKUP('Crash Summary Worksheet'!$D67,'Crash Types &amp; Calculations'!$M$5:$N$9,2,FALSE)),MATCH("All",'CMFs Fatal'!$A$1:$T$1,0),FALSE))</f>
        <v>-</v>
      </c>
      <c r="W67" s="311" t="str">
        <f ca="1">IF(OR(ISBLANK('Worksheet 2a'!$D$27),ISBLANK($D67),ISBLANK($E67),$H67="N",ISBLANK($H67)),"-",VLOOKUP('Worksheet 2a'!$D$27,INDIRECT(VLOOKUP('Crash Summary Worksheet'!$D67,'Crash Types &amp; Calculations'!$M$5:$N$9,2,FALSE)),VLOOKUP("Wet Pavement",'Crash Types &amp; Calculations'!$D$5:$K$25,8,FALSE),FALSE))</f>
        <v>-</v>
      </c>
      <c r="X67" s="312" t="str">
        <f ca="1">IF(OR(ISBLANK('Worksheet 2a'!$D$27),ISBLANK($D67),ISBLANK($E67),$G67="N",ISBLANK($G67)),"-",VLOOKUP('Worksheet 2a'!$D$27,INDIRECT(VLOOKUP('Crash Summary Worksheet'!$D67,'Crash Types &amp; Calculations'!$M$5:$N$9,2,FALSE)),VLOOKUP("Night",'Crash Types &amp; Calculations'!$D$5:$K$25,8,FALSE),FALSE))</f>
        <v>-</v>
      </c>
      <c r="Y67" s="309">
        <f>IF(ISBLANK('Worksheet 2a'!$D$27),1,IF(MIN(U67,V67,W67,X67)=MAX(U67,V67,W67,X67),MIN(U67,V67,W67,X67),MIN(U67,V67,W67,X67)*MAX(U67,V67,W67,X67)))</f>
        <v>1</v>
      </c>
      <c r="Z67" s="314">
        <f t="shared" si="3"/>
        <v>0</v>
      </c>
      <c r="AA67" s="310" t="str">
        <f ca="1">IF(OR(ISBLANK('Worksheet 2a'!$D$41),ISBLANK($D67),ISBLANK($E67),ISERROR(VLOOKUP('Worksheet 2a'!$D$41,INDIRECT(VLOOKUP('Crash Summary Worksheet'!$D67,'Crash Types &amp; Calculations'!$M$5:$N$9,2,FALSE)),VLOOKUP('Crash Summary Worksheet'!$E67,'Crash Types &amp; Calculations'!$D$5:$K$25,8,FALSE),FALSE))),"-",VLOOKUP('Worksheet 2a'!$D$41,INDIRECT(VLOOKUP('Crash Summary Worksheet'!$D67,'Crash Types &amp; Calculations'!$M$5:$N$9,2,FALSE)),VLOOKUP('Crash Summary Worksheet'!$E67,'Crash Types &amp; Calculations'!$D$5:$K$25,8,FALSE),FALSE))</f>
        <v>-</v>
      </c>
      <c r="AB67" s="311" t="str">
        <f ca="1">IF(OR(ISBLANK('Worksheet 2a'!$D$41),ISBLANK($D67),ISBLANK($E67)),"-",VLOOKUP('Worksheet 2a'!$D$41,INDIRECT(VLOOKUP('Crash Summary Worksheet'!$D67,'Crash Types &amp; Calculations'!$M$5:$N$9,2,FALSE)),MATCH("All",'CMFs Fatal'!$A$1:$T$1,0),FALSE))</f>
        <v>-</v>
      </c>
      <c r="AC67" s="311" t="str">
        <f ca="1">IF(OR(ISBLANK('Worksheet 2a'!$D$41),ISBLANK($D67),ISBLANK($E67),$H67="N",ISBLANK($H67)),"-",VLOOKUP('Worksheet 2a'!$D$41,INDIRECT(VLOOKUP('Crash Summary Worksheet'!$D67,'Crash Types &amp; Calculations'!$M$5:$N$9,2,FALSE)),VLOOKUP("Wet Pavement",'Crash Types &amp; Calculations'!$D$5:$K$25,8,FALSE),FALSE))</f>
        <v>-</v>
      </c>
      <c r="AD67" s="313" t="str">
        <f ca="1">IF(OR(ISBLANK('Worksheet 2a'!$D$41),ISBLANK($D67),ISBLANK($E67),$G67="N",ISBLANK($G67)),"-",VLOOKUP('Worksheet 2a'!$D$41,INDIRECT(VLOOKUP('Crash Summary Worksheet'!$D67,'Crash Types &amp; Calculations'!$M$5:$N$9,2,FALSE)),VLOOKUP("Night",'Crash Types &amp; Calculations'!$D$5:$K$25,8,FALSE),FALSE))</f>
        <v>-</v>
      </c>
      <c r="AE67" s="309">
        <f>IF(ISBLANK('Worksheet 2a'!$D$41),1,IF(MIN(AA67,AB67,AC67,AD67)=MAX(AA67,AB67,AC67,AD67),MIN(AA67,AB67,AC67,AD67),MIN(AA67,AB67,AC67,AD67)*MAX(AA67,AB67,AC67,AD67)))</f>
        <v>1</v>
      </c>
      <c r="AF67" s="314">
        <f t="shared" si="4"/>
        <v>0</v>
      </c>
      <c r="AG67" s="310" t="str">
        <f ca="1">IF(OR(ISBLANK('Worksheet 2b'!$D$13),ISBLANK($D67),ISBLANK($E67),ISERROR(VLOOKUP('Worksheet 2b'!$D$13,INDIRECT(VLOOKUP('Crash Summary Worksheet'!$D67,'Crash Types &amp; Calculations'!$M$5:$N$9,2,FALSE)),VLOOKUP('Crash Summary Worksheet'!$E67,'Crash Types &amp; Calculations'!$D$5:$K$25,8,FALSE),FALSE))),"-",VLOOKUP('Worksheet 2b'!$D$13,INDIRECT(VLOOKUP('Crash Summary Worksheet'!$D67,'Crash Types &amp; Calculations'!$M$5:$N$9,2,FALSE)),VLOOKUP('Crash Summary Worksheet'!$E67,'Crash Types &amp; Calculations'!$D$5:$K$25,8,FALSE),FALSE))</f>
        <v>-</v>
      </c>
      <c r="AH67" s="311" t="str">
        <f ca="1">IF(OR(ISBLANK('Worksheet 2b'!$D$13),ISBLANK($D67),ISBLANK($E67)),"-",VLOOKUP('Worksheet 2b'!$D$13,INDIRECT(VLOOKUP('Crash Summary Worksheet'!$D67,'Crash Types &amp; Calculations'!$M$5:$N$9,2,FALSE)),MATCH("All",'CMFs Fatal'!$A$1:$T$1,0),FALSE))</f>
        <v>-</v>
      </c>
      <c r="AI67" s="311" t="str">
        <f ca="1">IF(OR(ISBLANK('Worksheet 2b'!$D$13),ISBLANK($D67),ISBLANK($E67),$H67="N",ISBLANK($H67)),"-",VLOOKUP('Worksheet 2b'!$D$13,INDIRECT(VLOOKUP('Crash Summary Worksheet'!$D67,'Crash Types &amp; Calculations'!$M$5:$N$9,2,FALSE)),VLOOKUP("Wet Pavement",'Crash Types &amp; Calculations'!$D$5:$K$25,8,FALSE),FALSE))</f>
        <v>-</v>
      </c>
      <c r="AJ67" s="312" t="str">
        <f ca="1">IF(OR(ISBLANK('Worksheet 2b'!$D$13),ISBLANK($D67),ISBLANK($E67),$G67="N",ISBLANK($G67)),"-",VLOOKUP('Worksheet 2b'!$D$13,INDIRECT(VLOOKUP('Crash Summary Worksheet'!$D67,'Crash Types &amp; Calculations'!$M$5:$N$9,2,FALSE)),VLOOKUP("Night",'Crash Types &amp; Calculations'!$D$5:$K$25,8,FALSE),FALSE))</f>
        <v>-</v>
      </c>
      <c r="AK67" s="309">
        <f>IF(ISBLANK('Worksheet 2b'!$D$13),1,IF(MIN(AG67,AH67,AI67,AJ67)=MAX(AG67,AH67,AI67,AJ67),MIN(AG67,AH67,AI67,AJ67),MIN(AG67,AH67,AI67,AJ67)*MAX(AG67,AH67,AI67,AJ67)))</f>
        <v>1</v>
      </c>
      <c r="AL67" s="314">
        <f t="shared" si="5"/>
        <v>0</v>
      </c>
      <c r="AM67" s="310" t="str">
        <f ca="1">IF(OR(ISBLANK('Worksheet 2b'!$D$27),ISBLANK($D67),ISBLANK($E67),ISERROR(VLOOKUP('Worksheet 2b'!$D$27,INDIRECT(VLOOKUP('Crash Summary Worksheet'!$D67,'Crash Types &amp; Calculations'!$M$5:$N$9,2,FALSE)),VLOOKUP('Crash Summary Worksheet'!$E67,'Crash Types &amp; Calculations'!$D$5:$K$25,8,FALSE),FALSE))),"-",VLOOKUP('Worksheet 2b'!$D$27,INDIRECT(VLOOKUP('Crash Summary Worksheet'!$D67,'Crash Types &amp; Calculations'!$M$5:$N$9,2,FALSE)),VLOOKUP('Crash Summary Worksheet'!$E67,'Crash Types &amp; Calculations'!$D$5:$K$25,8,FALSE),FALSE))</f>
        <v>-</v>
      </c>
      <c r="AN67" s="311" t="str">
        <f ca="1">IF(OR(ISBLANK('Worksheet 2b'!$D$27),ISBLANK($D67),ISBLANK($E67)),"-",VLOOKUP('Worksheet 2b'!$D$27,INDIRECT(VLOOKUP('Crash Summary Worksheet'!$D67,'Crash Types &amp; Calculations'!$M$5:$N$9,2,FALSE)),MATCH("All",'CMFs Fatal'!$A$1:$T$1,0),FALSE))</f>
        <v>-</v>
      </c>
      <c r="AO67" s="311" t="str">
        <f ca="1">IF(OR(ISBLANK('Worksheet 2b'!$D$27),ISBLANK($D67),ISBLANK($E67),$H67="N",ISBLANK($H67)),"-",VLOOKUP('Worksheet 2b'!$D$27,INDIRECT(VLOOKUP('Crash Summary Worksheet'!$D67,'Crash Types &amp; Calculations'!$M$5:$N$9,2,FALSE)),VLOOKUP("Wet Pavement",'Crash Types &amp; Calculations'!$D$5:$K$25,8,FALSE),FALSE))</f>
        <v>-</v>
      </c>
      <c r="AP67" s="312" t="str">
        <f ca="1">IF(OR(ISBLANK('Worksheet 2b'!$D$27),ISBLANK($D67),ISBLANK($E67),$G67="N",ISBLANK($G67)),"-",VLOOKUP('Worksheet 2b'!$D$27,INDIRECT(VLOOKUP('Crash Summary Worksheet'!$D67,'Crash Types &amp; Calculations'!$M$5:$N$9,2,FALSE)),VLOOKUP("Night",'Crash Types &amp; Calculations'!$D$5:$K$25,8,FALSE),FALSE))</f>
        <v>-</v>
      </c>
      <c r="AQ67" s="309">
        <f>IF(ISBLANK('Worksheet 2b'!$D$27),1,IF(MIN(AM67,AN67,AO67,AP67)=MAX(AM67,AN67,AO67,AP67),MIN(AM67,AN67,AO67,AP67),MIN(AM67,AN67,AO67,AP67)*MAX(AM67,AN67,AO67,AP67)))</f>
        <v>1</v>
      </c>
      <c r="AR67" s="314">
        <f t="shared" si="6"/>
        <v>0</v>
      </c>
      <c r="AS67" s="310" t="str">
        <f ca="1">IF(OR(ISBLANK('Worksheet 2b'!$D$41),ISBLANK($D67),ISBLANK($E67),ISERROR(VLOOKUP('Worksheet 2b'!$D$41,INDIRECT(VLOOKUP('Crash Summary Worksheet'!$D67,'Crash Types &amp; Calculations'!$M$5:$N$9,2,FALSE)),VLOOKUP('Crash Summary Worksheet'!$E67,'Crash Types &amp; Calculations'!$D$5:$K$25,8,FALSE),FALSE))),"-",VLOOKUP('Worksheet 2b'!$D$41,INDIRECT(VLOOKUP('Crash Summary Worksheet'!$D67,'Crash Types &amp; Calculations'!$M$5:$N$9,2,FALSE)),VLOOKUP('Crash Summary Worksheet'!$E67,'Crash Types &amp; Calculations'!$D$5:$K$25,8,FALSE),FALSE))</f>
        <v>-</v>
      </c>
      <c r="AT67" s="311" t="str">
        <f ca="1">IF(OR(ISBLANK('Worksheet 2b'!$D$41),ISBLANK($D67),ISBLANK($E67)),"-",VLOOKUP('Worksheet 2b'!$D$41,INDIRECT(VLOOKUP('Crash Summary Worksheet'!$D67,'Crash Types &amp; Calculations'!$M$5:$N$9,2,FALSE)),MATCH("All",'CMFs Fatal'!$A$1:$T$1,0),FALSE))</f>
        <v>-</v>
      </c>
      <c r="AU67" s="311" t="str">
        <f ca="1">IF(OR(ISBLANK('Worksheet 2b'!$D$41),ISBLANK($D67),ISBLANK($E67),$H67="N",ISBLANK($H67)),"-",VLOOKUP('Worksheet 2b'!$D$41,INDIRECT(VLOOKUP('Crash Summary Worksheet'!$D67,'Crash Types &amp; Calculations'!$M$5:$N$9,2,FALSE)),VLOOKUP("Wet Pavement",'Crash Types &amp; Calculations'!$D$5:$K$25,8,FALSE),FALSE))</f>
        <v>-</v>
      </c>
      <c r="AV67" s="313" t="str">
        <f ca="1">IF(OR(ISBLANK('Worksheet 2b'!$D$41),ISBLANK($D67),ISBLANK($E67),$G67="N",ISBLANK($G67)),"-",VLOOKUP('Worksheet 2b'!$D$41,INDIRECT(VLOOKUP('Crash Summary Worksheet'!$D67,'Crash Types &amp; Calculations'!$M$5:$N$9,2,FALSE)),VLOOKUP("Night",'Crash Types &amp; Calculations'!$D$5:$K$25,8,FALSE),FALSE))</f>
        <v>-</v>
      </c>
      <c r="AW67" s="309">
        <f>IF(ISBLANK('Worksheet 2b'!$D$41),1,IF(MIN(AS67,AT67,AU67,AV67)=MAX(AS67,AT67,AU67,AV67),MIN(AS67,AT67,AU67,AV67),MIN(AS67,AT67,AU67,AV67)*MAX(AS67,AT67,AU67,AV67)))</f>
        <v>1</v>
      </c>
      <c r="AX67" s="314">
        <f t="shared" si="7"/>
        <v>0</v>
      </c>
    </row>
    <row r="68" spans="1:50" ht="12.75" customHeight="1" x14ac:dyDescent="0.2">
      <c r="A68" s="684">
        <v>63</v>
      </c>
      <c r="B68" s="139"/>
      <c r="C68" s="140"/>
      <c r="D68" s="138"/>
      <c r="E68" s="138"/>
      <c r="F68" s="138"/>
      <c r="G68" s="139"/>
      <c r="H68" s="139"/>
      <c r="I68" s="139"/>
      <c r="J68" s="139"/>
      <c r="K68" s="138"/>
      <c r="L68" s="141"/>
      <c r="M68" s="315">
        <f t="shared" si="0"/>
        <v>0</v>
      </c>
      <c r="N68" s="316">
        <f t="shared" si="1"/>
        <v>1</v>
      </c>
      <c r="O68" s="310" t="str">
        <f ca="1">IF(OR(ISBLANK('Worksheet 2a'!$D$13),ISBLANK($D68),ISBLANK($E68),ISERROR(VLOOKUP('Worksheet 2a'!$D$13,INDIRECT(VLOOKUP('Crash Summary Worksheet'!$D68,'Crash Types &amp; Calculations'!$M$5:$N$9,2,FALSE)),VLOOKUP('Crash Summary Worksheet'!$E68,'Crash Types &amp; Calculations'!$D$5:$K$25,8,FALSE),FALSE))),"-",VLOOKUP('Worksheet 2a'!$D$13,INDIRECT(VLOOKUP('Crash Summary Worksheet'!$D68,'Crash Types &amp; Calculations'!$M$5:$N$9,2,FALSE)),VLOOKUP('Crash Summary Worksheet'!$E68,'Crash Types &amp; Calculations'!$D$5:$K$25,8,FALSE),FALSE))</f>
        <v>-</v>
      </c>
      <c r="P68" s="311" t="str">
        <f ca="1">IF(OR(ISBLANK('Worksheet 2a'!$D$13),ISBLANK($D68),ISBLANK($E68)),"-",VLOOKUP('Worksheet 2a'!$D$13,INDIRECT(VLOOKUP('Crash Summary Worksheet'!$D68,'Crash Types &amp; Calculations'!$M$5:$N$9,2,FALSE)),MATCH("All",'CMFs Fatal'!$A$1:$T$1,0),FALSE))</f>
        <v>-</v>
      </c>
      <c r="Q68" s="311" t="str">
        <f ca="1">IF(OR(ISBLANK('Worksheet 2a'!$D$13),ISBLANK($D68),ISBLANK($E68),$H68="N",ISBLANK($H68)),"-",VLOOKUP('Worksheet 2a'!$D$13,INDIRECT(VLOOKUP('Crash Summary Worksheet'!$D68,'Crash Types &amp; Calculations'!$M$5:$N$9,2,FALSE)),VLOOKUP("Wet Pavement",'Crash Types &amp; Calculations'!$D$5:$K$25,8,FALSE),FALSE))</f>
        <v>-</v>
      </c>
      <c r="R68" s="312" t="str">
        <f ca="1">IF(OR(ISBLANK('Worksheet 2a'!$D$13),ISBLANK($D68),ISBLANK($E68),$G68="N",ISBLANK($G68)),"-",VLOOKUP('Worksheet 2a'!$D$13,INDIRECT(VLOOKUP('Crash Summary Worksheet'!$D68,'Crash Types &amp; Calculations'!$M$5:$N$9,2,FALSE)),VLOOKUP("Night",'Crash Types &amp; Calculations'!$D$5:$K$25,8,FALSE),FALSE))</f>
        <v>-</v>
      </c>
      <c r="S68" s="309">
        <f>IF(ISBLANK('Worksheet 2a'!$D$13),1,IF(MIN(O68,P68,Q68,R68)=MAX(O68,P68,Q68,R68),MIN(O68,P68,Q68,R68),MIN(O68,P68,Q68,R68)*MAX(O68,P68,Q68,R68)))</f>
        <v>1</v>
      </c>
      <c r="T68" s="314">
        <f t="shared" si="2"/>
        <v>0</v>
      </c>
      <c r="U68" s="310" t="str">
        <f ca="1">IF(OR(ISBLANK('Worksheet 2a'!$D$27),ISBLANK($D68),ISBLANK($E68),ISERROR(VLOOKUP('Worksheet 2a'!$D$27,INDIRECT(VLOOKUP('Crash Summary Worksheet'!$D68,'Crash Types &amp; Calculations'!$M$5:$N$9,2,FALSE)),VLOOKUP('Crash Summary Worksheet'!$E68,'Crash Types &amp; Calculations'!$D$5:$K$25,8,FALSE),FALSE))),"-",VLOOKUP('Worksheet 2a'!$D$27,INDIRECT(VLOOKUP('Crash Summary Worksheet'!$D68,'Crash Types &amp; Calculations'!$M$5:$N$9,2,FALSE)),VLOOKUP('Crash Summary Worksheet'!$E68,'Crash Types &amp; Calculations'!$D$5:$K$25,8,FALSE),FALSE))</f>
        <v>-</v>
      </c>
      <c r="V68" s="311" t="str">
        <f ca="1">IF(OR(ISBLANK('Worksheet 2a'!$D$27),ISBLANK($D68),ISBLANK($E68)),"-",VLOOKUP('Worksheet 2a'!$D$27,INDIRECT(VLOOKUP('Crash Summary Worksheet'!$D68,'Crash Types &amp; Calculations'!$M$5:$N$9,2,FALSE)),MATCH("All",'CMFs Fatal'!$A$1:$T$1,0),FALSE))</f>
        <v>-</v>
      </c>
      <c r="W68" s="311" t="str">
        <f ca="1">IF(OR(ISBLANK('Worksheet 2a'!$D$27),ISBLANK($D68),ISBLANK($E68),$H68="N",ISBLANK($H68)),"-",VLOOKUP('Worksheet 2a'!$D$27,INDIRECT(VLOOKUP('Crash Summary Worksheet'!$D68,'Crash Types &amp; Calculations'!$M$5:$N$9,2,FALSE)),VLOOKUP("Wet Pavement",'Crash Types &amp; Calculations'!$D$5:$K$25,8,FALSE),FALSE))</f>
        <v>-</v>
      </c>
      <c r="X68" s="312" t="str">
        <f ca="1">IF(OR(ISBLANK('Worksheet 2a'!$D$27),ISBLANK($D68),ISBLANK($E68),$G68="N",ISBLANK($G68)),"-",VLOOKUP('Worksheet 2a'!$D$27,INDIRECT(VLOOKUP('Crash Summary Worksheet'!$D68,'Crash Types &amp; Calculations'!$M$5:$N$9,2,FALSE)),VLOOKUP("Night",'Crash Types &amp; Calculations'!$D$5:$K$25,8,FALSE),FALSE))</f>
        <v>-</v>
      </c>
      <c r="Y68" s="309">
        <f>IF(ISBLANK('Worksheet 2a'!$D$27),1,IF(MIN(U68,V68,W68,X68)=MAX(U68,V68,W68,X68),MIN(U68,V68,W68,X68),MIN(U68,V68,W68,X68)*MAX(U68,V68,W68,X68)))</f>
        <v>1</v>
      </c>
      <c r="Z68" s="314">
        <f t="shared" si="3"/>
        <v>0</v>
      </c>
      <c r="AA68" s="310" t="str">
        <f ca="1">IF(OR(ISBLANK('Worksheet 2a'!$D$41),ISBLANK($D68),ISBLANK($E68),ISERROR(VLOOKUP('Worksheet 2a'!$D$41,INDIRECT(VLOOKUP('Crash Summary Worksheet'!$D68,'Crash Types &amp; Calculations'!$M$5:$N$9,2,FALSE)),VLOOKUP('Crash Summary Worksheet'!$E68,'Crash Types &amp; Calculations'!$D$5:$K$25,8,FALSE),FALSE))),"-",VLOOKUP('Worksheet 2a'!$D$41,INDIRECT(VLOOKUP('Crash Summary Worksheet'!$D68,'Crash Types &amp; Calculations'!$M$5:$N$9,2,FALSE)),VLOOKUP('Crash Summary Worksheet'!$E68,'Crash Types &amp; Calculations'!$D$5:$K$25,8,FALSE),FALSE))</f>
        <v>-</v>
      </c>
      <c r="AB68" s="311" t="str">
        <f ca="1">IF(OR(ISBLANK('Worksheet 2a'!$D$41),ISBLANK($D68),ISBLANK($E68)),"-",VLOOKUP('Worksheet 2a'!$D$41,INDIRECT(VLOOKUP('Crash Summary Worksheet'!$D68,'Crash Types &amp; Calculations'!$M$5:$N$9,2,FALSE)),MATCH("All",'CMFs Fatal'!$A$1:$T$1,0),FALSE))</f>
        <v>-</v>
      </c>
      <c r="AC68" s="311" t="str">
        <f ca="1">IF(OR(ISBLANK('Worksheet 2a'!$D$41),ISBLANK($D68),ISBLANK($E68),$H68="N",ISBLANK($H68)),"-",VLOOKUP('Worksheet 2a'!$D$41,INDIRECT(VLOOKUP('Crash Summary Worksheet'!$D68,'Crash Types &amp; Calculations'!$M$5:$N$9,2,FALSE)),VLOOKUP("Wet Pavement",'Crash Types &amp; Calculations'!$D$5:$K$25,8,FALSE),FALSE))</f>
        <v>-</v>
      </c>
      <c r="AD68" s="313" t="str">
        <f ca="1">IF(OR(ISBLANK('Worksheet 2a'!$D$41),ISBLANK($D68),ISBLANK($E68),$G68="N",ISBLANK($G68)),"-",VLOOKUP('Worksheet 2a'!$D$41,INDIRECT(VLOOKUP('Crash Summary Worksheet'!$D68,'Crash Types &amp; Calculations'!$M$5:$N$9,2,FALSE)),VLOOKUP("Night",'Crash Types &amp; Calculations'!$D$5:$K$25,8,FALSE),FALSE))</f>
        <v>-</v>
      </c>
      <c r="AE68" s="309">
        <f>IF(ISBLANK('Worksheet 2a'!$D$41),1,IF(MIN(AA68,AB68,AC68,AD68)=MAX(AA68,AB68,AC68,AD68),MIN(AA68,AB68,AC68,AD68),MIN(AA68,AB68,AC68,AD68)*MAX(AA68,AB68,AC68,AD68)))</f>
        <v>1</v>
      </c>
      <c r="AF68" s="314">
        <f t="shared" si="4"/>
        <v>0</v>
      </c>
      <c r="AG68" s="310" t="str">
        <f ca="1">IF(OR(ISBLANK('Worksheet 2b'!$D$13),ISBLANK($D68),ISBLANK($E68),ISERROR(VLOOKUP('Worksheet 2b'!$D$13,INDIRECT(VLOOKUP('Crash Summary Worksheet'!$D68,'Crash Types &amp; Calculations'!$M$5:$N$9,2,FALSE)),VLOOKUP('Crash Summary Worksheet'!$E68,'Crash Types &amp; Calculations'!$D$5:$K$25,8,FALSE),FALSE))),"-",VLOOKUP('Worksheet 2b'!$D$13,INDIRECT(VLOOKUP('Crash Summary Worksheet'!$D68,'Crash Types &amp; Calculations'!$M$5:$N$9,2,FALSE)),VLOOKUP('Crash Summary Worksheet'!$E68,'Crash Types &amp; Calculations'!$D$5:$K$25,8,FALSE),FALSE))</f>
        <v>-</v>
      </c>
      <c r="AH68" s="311" t="str">
        <f ca="1">IF(OR(ISBLANK('Worksheet 2b'!$D$13),ISBLANK($D68),ISBLANK($E68)),"-",VLOOKUP('Worksheet 2b'!$D$13,INDIRECT(VLOOKUP('Crash Summary Worksheet'!$D68,'Crash Types &amp; Calculations'!$M$5:$N$9,2,FALSE)),MATCH("All",'CMFs Fatal'!$A$1:$T$1,0),FALSE))</f>
        <v>-</v>
      </c>
      <c r="AI68" s="311" t="str">
        <f ca="1">IF(OR(ISBLANK('Worksheet 2b'!$D$13),ISBLANK($D68),ISBLANK($E68),$H68="N",ISBLANK($H68)),"-",VLOOKUP('Worksheet 2b'!$D$13,INDIRECT(VLOOKUP('Crash Summary Worksheet'!$D68,'Crash Types &amp; Calculations'!$M$5:$N$9,2,FALSE)),VLOOKUP("Wet Pavement",'Crash Types &amp; Calculations'!$D$5:$K$25,8,FALSE),FALSE))</f>
        <v>-</v>
      </c>
      <c r="AJ68" s="312" t="str">
        <f ca="1">IF(OR(ISBLANK('Worksheet 2b'!$D$13),ISBLANK($D68),ISBLANK($E68),$G68="N",ISBLANK($G68)),"-",VLOOKUP('Worksheet 2b'!$D$13,INDIRECT(VLOOKUP('Crash Summary Worksheet'!$D68,'Crash Types &amp; Calculations'!$M$5:$N$9,2,FALSE)),VLOOKUP("Night",'Crash Types &amp; Calculations'!$D$5:$K$25,8,FALSE),FALSE))</f>
        <v>-</v>
      </c>
      <c r="AK68" s="309">
        <f>IF(ISBLANK('Worksheet 2b'!$D$13),1,IF(MIN(AG68,AH68,AI68,AJ68)=MAX(AG68,AH68,AI68,AJ68),MIN(AG68,AH68,AI68,AJ68),MIN(AG68,AH68,AI68,AJ68)*MAX(AG68,AH68,AI68,AJ68)))</f>
        <v>1</v>
      </c>
      <c r="AL68" s="314">
        <f t="shared" si="5"/>
        <v>0</v>
      </c>
      <c r="AM68" s="310" t="str">
        <f ca="1">IF(OR(ISBLANK('Worksheet 2b'!$D$27),ISBLANK($D68),ISBLANK($E68),ISERROR(VLOOKUP('Worksheet 2b'!$D$27,INDIRECT(VLOOKUP('Crash Summary Worksheet'!$D68,'Crash Types &amp; Calculations'!$M$5:$N$9,2,FALSE)),VLOOKUP('Crash Summary Worksheet'!$E68,'Crash Types &amp; Calculations'!$D$5:$K$25,8,FALSE),FALSE))),"-",VLOOKUP('Worksheet 2b'!$D$27,INDIRECT(VLOOKUP('Crash Summary Worksheet'!$D68,'Crash Types &amp; Calculations'!$M$5:$N$9,2,FALSE)),VLOOKUP('Crash Summary Worksheet'!$E68,'Crash Types &amp; Calculations'!$D$5:$K$25,8,FALSE),FALSE))</f>
        <v>-</v>
      </c>
      <c r="AN68" s="311" t="str">
        <f ca="1">IF(OR(ISBLANK('Worksheet 2b'!$D$27),ISBLANK($D68),ISBLANK($E68)),"-",VLOOKUP('Worksheet 2b'!$D$27,INDIRECT(VLOOKUP('Crash Summary Worksheet'!$D68,'Crash Types &amp; Calculations'!$M$5:$N$9,2,FALSE)),MATCH("All",'CMFs Fatal'!$A$1:$T$1,0),FALSE))</f>
        <v>-</v>
      </c>
      <c r="AO68" s="311" t="str">
        <f ca="1">IF(OR(ISBLANK('Worksheet 2b'!$D$27),ISBLANK($D68),ISBLANK($E68),$H68="N",ISBLANK($H68)),"-",VLOOKUP('Worksheet 2b'!$D$27,INDIRECT(VLOOKUP('Crash Summary Worksheet'!$D68,'Crash Types &amp; Calculations'!$M$5:$N$9,2,FALSE)),VLOOKUP("Wet Pavement",'Crash Types &amp; Calculations'!$D$5:$K$25,8,FALSE),FALSE))</f>
        <v>-</v>
      </c>
      <c r="AP68" s="312" t="str">
        <f ca="1">IF(OR(ISBLANK('Worksheet 2b'!$D$27),ISBLANK($D68),ISBLANK($E68),$G68="N",ISBLANK($G68)),"-",VLOOKUP('Worksheet 2b'!$D$27,INDIRECT(VLOOKUP('Crash Summary Worksheet'!$D68,'Crash Types &amp; Calculations'!$M$5:$N$9,2,FALSE)),VLOOKUP("Night",'Crash Types &amp; Calculations'!$D$5:$K$25,8,FALSE),FALSE))</f>
        <v>-</v>
      </c>
      <c r="AQ68" s="309">
        <f>IF(ISBLANK('Worksheet 2b'!$D$27),1,IF(MIN(AM68,AN68,AO68,AP68)=MAX(AM68,AN68,AO68,AP68),MIN(AM68,AN68,AO68,AP68),MIN(AM68,AN68,AO68,AP68)*MAX(AM68,AN68,AO68,AP68)))</f>
        <v>1</v>
      </c>
      <c r="AR68" s="314">
        <f t="shared" si="6"/>
        <v>0</v>
      </c>
      <c r="AS68" s="310" t="str">
        <f ca="1">IF(OR(ISBLANK('Worksheet 2b'!$D$41),ISBLANK($D68),ISBLANK($E68),ISERROR(VLOOKUP('Worksheet 2b'!$D$41,INDIRECT(VLOOKUP('Crash Summary Worksheet'!$D68,'Crash Types &amp; Calculations'!$M$5:$N$9,2,FALSE)),VLOOKUP('Crash Summary Worksheet'!$E68,'Crash Types &amp; Calculations'!$D$5:$K$25,8,FALSE),FALSE))),"-",VLOOKUP('Worksheet 2b'!$D$41,INDIRECT(VLOOKUP('Crash Summary Worksheet'!$D68,'Crash Types &amp; Calculations'!$M$5:$N$9,2,FALSE)),VLOOKUP('Crash Summary Worksheet'!$E68,'Crash Types &amp; Calculations'!$D$5:$K$25,8,FALSE),FALSE))</f>
        <v>-</v>
      </c>
      <c r="AT68" s="311" t="str">
        <f ca="1">IF(OR(ISBLANK('Worksheet 2b'!$D$41),ISBLANK($D68),ISBLANK($E68)),"-",VLOOKUP('Worksheet 2b'!$D$41,INDIRECT(VLOOKUP('Crash Summary Worksheet'!$D68,'Crash Types &amp; Calculations'!$M$5:$N$9,2,FALSE)),MATCH("All",'CMFs Fatal'!$A$1:$T$1,0),FALSE))</f>
        <v>-</v>
      </c>
      <c r="AU68" s="311" t="str">
        <f ca="1">IF(OR(ISBLANK('Worksheet 2b'!$D$41),ISBLANK($D68),ISBLANK($E68),$H68="N",ISBLANK($H68)),"-",VLOOKUP('Worksheet 2b'!$D$41,INDIRECT(VLOOKUP('Crash Summary Worksheet'!$D68,'Crash Types &amp; Calculations'!$M$5:$N$9,2,FALSE)),VLOOKUP("Wet Pavement",'Crash Types &amp; Calculations'!$D$5:$K$25,8,FALSE),FALSE))</f>
        <v>-</v>
      </c>
      <c r="AV68" s="313" t="str">
        <f ca="1">IF(OR(ISBLANK('Worksheet 2b'!$D$41),ISBLANK($D68),ISBLANK($E68),$G68="N",ISBLANK($G68)),"-",VLOOKUP('Worksheet 2b'!$D$41,INDIRECT(VLOOKUP('Crash Summary Worksheet'!$D68,'Crash Types &amp; Calculations'!$M$5:$N$9,2,FALSE)),VLOOKUP("Night",'Crash Types &amp; Calculations'!$D$5:$K$25,8,FALSE),FALSE))</f>
        <v>-</v>
      </c>
      <c r="AW68" s="309">
        <f>IF(ISBLANK('Worksheet 2b'!$D$41),1,IF(MIN(AS68,AT68,AU68,AV68)=MAX(AS68,AT68,AU68,AV68),MIN(AS68,AT68,AU68,AV68),MIN(AS68,AT68,AU68,AV68)*MAX(AS68,AT68,AU68,AV68)))</f>
        <v>1</v>
      </c>
      <c r="AX68" s="314">
        <f t="shared" si="7"/>
        <v>0</v>
      </c>
    </row>
    <row r="69" spans="1:50" ht="12.75" customHeight="1" x14ac:dyDescent="0.2">
      <c r="A69" s="684">
        <v>64</v>
      </c>
      <c r="B69" s="139"/>
      <c r="C69" s="140"/>
      <c r="D69" s="138"/>
      <c r="E69" s="138"/>
      <c r="F69" s="138"/>
      <c r="G69" s="139"/>
      <c r="H69" s="139"/>
      <c r="I69" s="139"/>
      <c r="J69" s="139"/>
      <c r="K69" s="138"/>
      <c r="L69" s="141"/>
      <c r="M69" s="315">
        <f t="shared" si="0"/>
        <v>0</v>
      </c>
      <c r="N69" s="316">
        <f t="shared" si="1"/>
        <v>1</v>
      </c>
      <c r="O69" s="310" t="str">
        <f ca="1">IF(OR(ISBLANK('Worksheet 2a'!$D$13),ISBLANK($D69),ISBLANK($E69),ISERROR(VLOOKUP('Worksheet 2a'!$D$13,INDIRECT(VLOOKUP('Crash Summary Worksheet'!$D69,'Crash Types &amp; Calculations'!$M$5:$N$9,2,FALSE)),VLOOKUP('Crash Summary Worksheet'!$E69,'Crash Types &amp; Calculations'!$D$5:$K$25,8,FALSE),FALSE))),"-",VLOOKUP('Worksheet 2a'!$D$13,INDIRECT(VLOOKUP('Crash Summary Worksheet'!$D69,'Crash Types &amp; Calculations'!$M$5:$N$9,2,FALSE)),VLOOKUP('Crash Summary Worksheet'!$E69,'Crash Types &amp; Calculations'!$D$5:$K$25,8,FALSE),FALSE))</f>
        <v>-</v>
      </c>
      <c r="P69" s="311" t="str">
        <f ca="1">IF(OR(ISBLANK('Worksheet 2a'!$D$13),ISBLANK($D69),ISBLANK($E69)),"-",VLOOKUP('Worksheet 2a'!$D$13,INDIRECT(VLOOKUP('Crash Summary Worksheet'!$D69,'Crash Types &amp; Calculations'!$M$5:$N$9,2,FALSE)),MATCH("All",'CMFs Fatal'!$A$1:$T$1,0),FALSE))</f>
        <v>-</v>
      </c>
      <c r="Q69" s="311" t="str">
        <f ca="1">IF(OR(ISBLANK('Worksheet 2a'!$D$13),ISBLANK($D69),ISBLANK($E69),$H69="N",ISBLANK($H69)),"-",VLOOKUP('Worksheet 2a'!$D$13,INDIRECT(VLOOKUP('Crash Summary Worksheet'!$D69,'Crash Types &amp; Calculations'!$M$5:$N$9,2,FALSE)),VLOOKUP("Wet Pavement",'Crash Types &amp; Calculations'!$D$5:$K$25,8,FALSE),FALSE))</f>
        <v>-</v>
      </c>
      <c r="R69" s="312" t="str">
        <f ca="1">IF(OR(ISBLANK('Worksheet 2a'!$D$13),ISBLANK($D69),ISBLANK($E69),$G69="N",ISBLANK($G69)),"-",VLOOKUP('Worksheet 2a'!$D$13,INDIRECT(VLOOKUP('Crash Summary Worksheet'!$D69,'Crash Types &amp; Calculations'!$M$5:$N$9,2,FALSE)),VLOOKUP("Night",'Crash Types &amp; Calculations'!$D$5:$K$25,8,FALSE),FALSE))</f>
        <v>-</v>
      </c>
      <c r="S69" s="309">
        <f>IF(ISBLANK('Worksheet 2a'!$D$13),1,IF(MIN(O69,P69,Q69,R69)=MAX(O69,P69,Q69,R69),MIN(O69,P69,Q69,R69),MIN(O69,P69,Q69,R69)*MAX(O69,P69,Q69,R69)))</f>
        <v>1</v>
      </c>
      <c r="T69" s="314">
        <f t="shared" si="2"/>
        <v>0</v>
      </c>
      <c r="U69" s="310" t="str">
        <f ca="1">IF(OR(ISBLANK('Worksheet 2a'!$D$27),ISBLANK($D69),ISBLANK($E69),ISERROR(VLOOKUP('Worksheet 2a'!$D$27,INDIRECT(VLOOKUP('Crash Summary Worksheet'!$D69,'Crash Types &amp; Calculations'!$M$5:$N$9,2,FALSE)),VLOOKUP('Crash Summary Worksheet'!$E69,'Crash Types &amp; Calculations'!$D$5:$K$25,8,FALSE),FALSE))),"-",VLOOKUP('Worksheet 2a'!$D$27,INDIRECT(VLOOKUP('Crash Summary Worksheet'!$D69,'Crash Types &amp; Calculations'!$M$5:$N$9,2,FALSE)),VLOOKUP('Crash Summary Worksheet'!$E69,'Crash Types &amp; Calculations'!$D$5:$K$25,8,FALSE),FALSE))</f>
        <v>-</v>
      </c>
      <c r="V69" s="311" t="str">
        <f ca="1">IF(OR(ISBLANK('Worksheet 2a'!$D$27),ISBLANK($D69),ISBLANK($E69)),"-",VLOOKUP('Worksheet 2a'!$D$27,INDIRECT(VLOOKUP('Crash Summary Worksheet'!$D69,'Crash Types &amp; Calculations'!$M$5:$N$9,2,FALSE)),MATCH("All",'CMFs Fatal'!$A$1:$T$1,0),FALSE))</f>
        <v>-</v>
      </c>
      <c r="W69" s="311" t="str">
        <f ca="1">IF(OR(ISBLANK('Worksheet 2a'!$D$27),ISBLANK($D69),ISBLANK($E69),$H69="N",ISBLANK($H69)),"-",VLOOKUP('Worksheet 2a'!$D$27,INDIRECT(VLOOKUP('Crash Summary Worksheet'!$D69,'Crash Types &amp; Calculations'!$M$5:$N$9,2,FALSE)),VLOOKUP("Wet Pavement",'Crash Types &amp; Calculations'!$D$5:$K$25,8,FALSE),FALSE))</f>
        <v>-</v>
      </c>
      <c r="X69" s="312" t="str">
        <f ca="1">IF(OR(ISBLANK('Worksheet 2a'!$D$27),ISBLANK($D69),ISBLANK($E69),$G69="N",ISBLANK($G69)),"-",VLOOKUP('Worksheet 2a'!$D$27,INDIRECT(VLOOKUP('Crash Summary Worksheet'!$D69,'Crash Types &amp; Calculations'!$M$5:$N$9,2,FALSE)),VLOOKUP("Night",'Crash Types &amp; Calculations'!$D$5:$K$25,8,FALSE),FALSE))</f>
        <v>-</v>
      </c>
      <c r="Y69" s="309">
        <f>IF(ISBLANK('Worksheet 2a'!$D$27),1,IF(MIN(U69,V69,W69,X69)=MAX(U69,V69,W69,X69),MIN(U69,V69,W69,X69),MIN(U69,V69,W69,X69)*MAX(U69,V69,W69,X69)))</f>
        <v>1</v>
      </c>
      <c r="Z69" s="314">
        <f t="shared" si="3"/>
        <v>0</v>
      </c>
      <c r="AA69" s="310" t="str">
        <f ca="1">IF(OR(ISBLANK('Worksheet 2a'!$D$41),ISBLANK($D69),ISBLANK($E69),ISERROR(VLOOKUP('Worksheet 2a'!$D$41,INDIRECT(VLOOKUP('Crash Summary Worksheet'!$D69,'Crash Types &amp; Calculations'!$M$5:$N$9,2,FALSE)),VLOOKUP('Crash Summary Worksheet'!$E69,'Crash Types &amp; Calculations'!$D$5:$K$25,8,FALSE),FALSE))),"-",VLOOKUP('Worksheet 2a'!$D$41,INDIRECT(VLOOKUP('Crash Summary Worksheet'!$D69,'Crash Types &amp; Calculations'!$M$5:$N$9,2,FALSE)),VLOOKUP('Crash Summary Worksheet'!$E69,'Crash Types &amp; Calculations'!$D$5:$K$25,8,FALSE),FALSE))</f>
        <v>-</v>
      </c>
      <c r="AB69" s="311" t="str">
        <f ca="1">IF(OR(ISBLANK('Worksheet 2a'!$D$41),ISBLANK($D69),ISBLANK($E69)),"-",VLOOKUP('Worksheet 2a'!$D$41,INDIRECT(VLOOKUP('Crash Summary Worksheet'!$D69,'Crash Types &amp; Calculations'!$M$5:$N$9,2,FALSE)),MATCH("All",'CMFs Fatal'!$A$1:$T$1,0),FALSE))</f>
        <v>-</v>
      </c>
      <c r="AC69" s="311" t="str">
        <f ca="1">IF(OR(ISBLANK('Worksheet 2a'!$D$41),ISBLANK($D69),ISBLANK($E69),$H69="N",ISBLANK($H69)),"-",VLOOKUP('Worksheet 2a'!$D$41,INDIRECT(VLOOKUP('Crash Summary Worksheet'!$D69,'Crash Types &amp; Calculations'!$M$5:$N$9,2,FALSE)),VLOOKUP("Wet Pavement",'Crash Types &amp; Calculations'!$D$5:$K$25,8,FALSE),FALSE))</f>
        <v>-</v>
      </c>
      <c r="AD69" s="313" t="str">
        <f ca="1">IF(OR(ISBLANK('Worksheet 2a'!$D$41),ISBLANK($D69),ISBLANK($E69),$G69="N",ISBLANK($G69)),"-",VLOOKUP('Worksheet 2a'!$D$41,INDIRECT(VLOOKUP('Crash Summary Worksheet'!$D69,'Crash Types &amp; Calculations'!$M$5:$N$9,2,FALSE)),VLOOKUP("Night",'Crash Types &amp; Calculations'!$D$5:$K$25,8,FALSE),FALSE))</f>
        <v>-</v>
      </c>
      <c r="AE69" s="309">
        <f>IF(ISBLANK('Worksheet 2a'!$D$41),1,IF(MIN(AA69,AB69,AC69,AD69)=MAX(AA69,AB69,AC69,AD69),MIN(AA69,AB69,AC69,AD69),MIN(AA69,AB69,AC69,AD69)*MAX(AA69,AB69,AC69,AD69)))</f>
        <v>1</v>
      </c>
      <c r="AF69" s="314">
        <f t="shared" si="4"/>
        <v>0</v>
      </c>
      <c r="AG69" s="310" t="str">
        <f ca="1">IF(OR(ISBLANK('Worksheet 2b'!$D$13),ISBLANK($D69),ISBLANK($E69),ISERROR(VLOOKUP('Worksheet 2b'!$D$13,INDIRECT(VLOOKUP('Crash Summary Worksheet'!$D69,'Crash Types &amp; Calculations'!$M$5:$N$9,2,FALSE)),VLOOKUP('Crash Summary Worksheet'!$E69,'Crash Types &amp; Calculations'!$D$5:$K$25,8,FALSE),FALSE))),"-",VLOOKUP('Worksheet 2b'!$D$13,INDIRECT(VLOOKUP('Crash Summary Worksheet'!$D69,'Crash Types &amp; Calculations'!$M$5:$N$9,2,FALSE)),VLOOKUP('Crash Summary Worksheet'!$E69,'Crash Types &amp; Calculations'!$D$5:$K$25,8,FALSE),FALSE))</f>
        <v>-</v>
      </c>
      <c r="AH69" s="311" t="str">
        <f ca="1">IF(OR(ISBLANK('Worksheet 2b'!$D$13),ISBLANK($D69),ISBLANK($E69)),"-",VLOOKUP('Worksheet 2b'!$D$13,INDIRECT(VLOOKUP('Crash Summary Worksheet'!$D69,'Crash Types &amp; Calculations'!$M$5:$N$9,2,FALSE)),MATCH("All",'CMFs Fatal'!$A$1:$T$1,0),FALSE))</f>
        <v>-</v>
      </c>
      <c r="AI69" s="311" t="str">
        <f ca="1">IF(OR(ISBLANK('Worksheet 2b'!$D$13),ISBLANK($D69),ISBLANK($E69),$H69="N",ISBLANK($H69)),"-",VLOOKUP('Worksheet 2b'!$D$13,INDIRECT(VLOOKUP('Crash Summary Worksheet'!$D69,'Crash Types &amp; Calculations'!$M$5:$N$9,2,FALSE)),VLOOKUP("Wet Pavement",'Crash Types &amp; Calculations'!$D$5:$K$25,8,FALSE),FALSE))</f>
        <v>-</v>
      </c>
      <c r="AJ69" s="312" t="str">
        <f ca="1">IF(OR(ISBLANK('Worksheet 2b'!$D$13),ISBLANK($D69),ISBLANK($E69),$G69="N",ISBLANK($G69)),"-",VLOOKUP('Worksheet 2b'!$D$13,INDIRECT(VLOOKUP('Crash Summary Worksheet'!$D69,'Crash Types &amp; Calculations'!$M$5:$N$9,2,FALSE)),VLOOKUP("Night",'Crash Types &amp; Calculations'!$D$5:$K$25,8,FALSE),FALSE))</f>
        <v>-</v>
      </c>
      <c r="AK69" s="309">
        <f>IF(ISBLANK('Worksheet 2b'!$D$13),1,IF(MIN(AG69,AH69,AI69,AJ69)=MAX(AG69,AH69,AI69,AJ69),MIN(AG69,AH69,AI69,AJ69),MIN(AG69,AH69,AI69,AJ69)*MAX(AG69,AH69,AI69,AJ69)))</f>
        <v>1</v>
      </c>
      <c r="AL69" s="314">
        <f t="shared" si="5"/>
        <v>0</v>
      </c>
      <c r="AM69" s="310" t="str">
        <f ca="1">IF(OR(ISBLANK('Worksheet 2b'!$D$27),ISBLANK($D69),ISBLANK($E69),ISERROR(VLOOKUP('Worksheet 2b'!$D$27,INDIRECT(VLOOKUP('Crash Summary Worksheet'!$D69,'Crash Types &amp; Calculations'!$M$5:$N$9,2,FALSE)),VLOOKUP('Crash Summary Worksheet'!$E69,'Crash Types &amp; Calculations'!$D$5:$K$25,8,FALSE),FALSE))),"-",VLOOKUP('Worksheet 2b'!$D$27,INDIRECT(VLOOKUP('Crash Summary Worksheet'!$D69,'Crash Types &amp; Calculations'!$M$5:$N$9,2,FALSE)),VLOOKUP('Crash Summary Worksheet'!$E69,'Crash Types &amp; Calculations'!$D$5:$K$25,8,FALSE),FALSE))</f>
        <v>-</v>
      </c>
      <c r="AN69" s="311" t="str">
        <f ca="1">IF(OR(ISBLANK('Worksheet 2b'!$D$27),ISBLANK($D69),ISBLANK($E69)),"-",VLOOKUP('Worksheet 2b'!$D$27,INDIRECT(VLOOKUP('Crash Summary Worksheet'!$D69,'Crash Types &amp; Calculations'!$M$5:$N$9,2,FALSE)),MATCH("All",'CMFs Fatal'!$A$1:$T$1,0),FALSE))</f>
        <v>-</v>
      </c>
      <c r="AO69" s="311" t="str">
        <f ca="1">IF(OR(ISBLANK('Worksheet 2b'!$D$27),ISBLANK($D69),ISBLANK($E69),$H69="N",ISBLANK($H69)),"-",VLOOKUP('Worksheet 2b'!$D$27,INDIRECT(VLOOKUP('Crash Summary Worksheet'!$D69,'Crash Types &amp; Calculations'!$M$5:$N$9,2,FALSE)),VLOOKUP("Wet Pavement",'Crash Types &amp; Calculations'!$D$5:$K$25,8,FALSE),FALSE))</f>
        <v>-</v>
      </c>
      <c r="AP69" s="312" t="str">
        <f ca="1">IF(OR(ISBLANK('Worksheet 2b'!$D$27),ISBLANK($D69),ISBLANK($E69),$G69="N",ISBLANK($G69)),"-",VLOOKUP('Worksheet 2b'!$D$27,INDIRECT(VLOOKUP('Crash Summary Worksheet'!$D69,'Crash Types &amp; Calculations'!$M$5:$N$9,2,FALSE)),VLOOKUP("Night",'Crash Types &amp; Calculations'!$D$5:$K$25,8,FALSE),FALSE))</f>
        <v>-</v>
      </c>
      <c r="AQ69" s="309">
        <f>IF(ISBLANK('Worksheet 2b'!$D$27),1,IF(MIN(AM69,AN69,AO69,AP69)=MAX(AM69,AN69,AO69,AP69),MIN(AM69,AN69,AO69,AP69),MIN(AM69,AN69,AO69,AP69)*MAX(AM69,AN69,AO69,AP69)))</f>
        <v>1</v>
      </c>
      <c r="AR69" s="314">
        <f t="shared" si="6"/>
        <v>0</v>
      </c>
      <c r="AS69" s="310" t="str">
        <f ca="1">IF(OR(ISBLANK('Worksheet 2b'!$D$41),ISBLANK($D69),ISBLANK($E69),ISERROR(VLOOKUP('Worksheet 2b'!$D$41,INDIRECT(VLOOKUP('Crash Summary Worksheet'!$D69,'Crash Types &amp; Calculations'!$M$5:$N$9,2,FALSE)),VLOOKUP('Crash Summary Worksheet'!$E69,'Crash Types &amp; Calculations'!$D$5:$K$25,8,FALSE),FALSE))),"-",VLOOKUP('Worksheet 2b'!$D$41,INDIRECT(VLOOKUP('Crash Summary Worksheet'!$D69,'Crash Types &amp; Calculations'!$M$5:$N$9,2,FALSE)),VLOOKUP('Crash Summary Worksheet'!$E69,'Crash Types &amp; Calculations'!$D$5:$K$25,8,FALSE),FALSE))</f>
        <v>-</v>
      </c>
      <c r="AT69" s="311" t="str">
        <f ca="1">IF(OR(ISBLANK('Worksheet 2b'!$D$41),ISBLANK($D69),ISBLANK($E69)),"-",VLOOKUP('Worksheet 2b'!$D$41,INDIRECT(VLOOKUP('Crash Summary Worksheet'!$D69,'Crash Types &amp; Calculations'!$M$5:$N$9,2,FALSE)),MATCH("All",'CMFs Fatal'!$A$1:$T$1,0),FALSE))</f>
        <v>-</v>
      </c>
      <c r="AU69" s="311" t="str">
        <f ca="1">IF(OR(ISBLANK('Worksheet 2b'!$D$41),ISBLANK($D69),ISBLANK($E69),$H69="N",ISBLANK($H69)),"-",VLOOKUP('Worksheet 2b'!$D$41,INDIRECT(VLOOKUP('Crash Summary Worksheet'!$D69,'Crash Types &amp; Calculations'!$M$5:$N$9,2,FALSE)),VLOOKUP("Wet Pavement",'Crash Types &amp; Calculations'!$D$5:$K$25,8,FALSE),FALSE))</f>
        <v>-</v>
      </c>
      <c r="AV69" s="313" t="str">
        <f ca="1">IF(OR(ISBLANK('Worksheet 2b'!$D$41),ISBLANK($D69),ISBLANK($E69),$G69="N",ISBLANK($G69)),"-",VLOOKUP('Worksheet 2b'!$D$41,INDIRECT(VLOOKUP('Crash Summary Worksheet'!$D69,'Crash Types &amp; Calculations'!$M$5:$N$9,2,FALSE)),VLOOKUP("Night",'Crash Types &amp; Calculations'!$D$5:$K$25,8,FALSE),FALSE))</f>
        <v>-</v>
      </c>
      <c r="AW69" s="309">
        <f>IF(ISBLANK('Worksheet 2b'!$D$41),1,IF(MIN(AS69,AT69,AU69,AV69)=MAX(AS69,AT69,AU69,AV69),MIN(AS69,AT69,AU69,AV69),MIN(AS69,AT69,AU69,AV69)*MAX(AS69,AT69,AU69,AV69)))</f>
        <v>1</v>
      </c>
      <c r="AX69" s="314">
        <f t="shared" si="7"/>
        <v>0</v>
      </c>
    </row>
    <row r="70" spans="1:50" ht="12.75" customHeight="1" x14ac:dyDescent="0.2">
      <c r="A70" s="684">
        <v>65</v>
      </c>
      <c r="B70" s="139"/>
      <c r="C70" s="140"/>
      <c r="D70" s="138"/>
      <c r="E70" s="138"/>
      <c r="F70" s="138"/>
      <c r="G70" s="139"/>
      <c r="H70" s="139"/>
      <c r="I70" s="139"/>
      <c r="J70" s="139"/>
      <c r="K70" s="138"/>
      <c r="L70" s="141"/>
      <c r="M70" s="315">
        <f t="shared" ref="M70:M133" si="8">1-N70</f>
        <v>0</v>
      </c>
      <c r="N70" s="316">
        <f t="shared" ref="N70:N133" si="9">IF(F70="Related",S70*Y70*AE70*AK70*AQ70*AW70,1)</f>
        <v>1</v>
      </c>
      <c r="O70" s="310" t="str">
        <f ca="1">IF(OR(ISBLANK('Worksheet 2a'!$D$13),ISBLANK($D70),ISBLANK($E70),ISERROR(VLOOKUP('Worksheet 2a'!$D$13,INDIRECT(VLOOKUP('Crash Summary Worksheet'!$D70,'Crash Types &amp; Calculations'!$M$5:$N$9,2,FALSE)),VLOOKUP('Crash Summary Worksheet'!$E70,'Crash Types &amp; Calculations'!$D$5:$K$25,8,FALSE),FALSE))),"-",VLOOKUP('Worksheet 2a'!$D$13,INDIRECT(VLOOKUP('Crash Summary Worksheet'!$D70,'Crash Types &amp; Calculations'!$M$5:$N$9,2,FALSE)),VLOOKUP('Crash Summary Worksheet'!$E70,'Crash Types &amp; Calculations'!$D$5:$K$25,8,FALSE),FALSE))</f>
        <v>-</v>
      </c>
      <c r="P70" s="311" t="str">
        <f ca="1">IF(OR(ISBLANK('Worksheet 2a'!$D$13),ISBLANK($D70),ISBLANK($E70)),"-",VLOOKUP('Worksheet 2a'!$D$13,INDIRECT(VLOOKUP('Crash Summary Worksheet'!$D70,'Crash Types &amp; Calculations'!$M$5:$N$9,2,FALSE)),MATCH("All",'CMFs Fatal'!$A$1:$T$1,0),FALSE))</f>
        <v>-</v>
      </c>
      <c r="Q70" s="311" t="str">
        <f ca="1">IF(OR(ISBLANK('Worksheet 2a'!$D$13),ISBLANK($D70),ISBLANK($E70),$H70="N",ISBLANK($H70)),"-",VLOOKUP('Worksheet 2a'!$D$13,INDIRECT(VLOOKUP('Crash Summary Worksheet'!$D70,'Crash Types &amp; Calculations'!$M$5:$N$9,2,FALSE)),VLOOKUP("Wet Pavement",'Crash Types &amp; Calculations'!$D$5:$K$25,8,FALSE),FALSE))</f>
        <v>-</v>
      </c>
      <c r="R70" s="312" t="str">
        <f ca="1">IF(OR(ISBLANK('Worksheet 2a'!$D$13),ISBLANK($D70),ISBLANK($E70),$G70="N",ISBLANK($G70)),"-",VLOOKUP('Worksheet 2a'!$D$13,INDIRECT(VLOOKUP('Crash Summary Worksheet'!$D70,'Crash Types &amp; Calculations'!$M$5:$N$9,2,FALSE)),VLOOKUP("Night",'Crash Types &amp; Calculations'!$D$5:$K$25,8,FALSE),FALSE))</f>
        <v>-</v>
      </c>
      <c r="S70" s="309">
        <f>IF(ISBLANK('Worksheet 2a'!$D$13),1,IF(MIN(O70,P70,Q70,R70)=MAX(O70,P70,Q70,R70),MIN(O70,P70,Q70,R70),MIN(O70,P70,Q70,R70)*MAX(O70,P70,Q70,R70)))</f>
        <v>1</v>
      </c>
      <c r="T70" s="314">
        <f t="shared" ref="T70:T133" si="10">IF(SUM(1-$S70,1-$Y70,1-$AE70,1-$AK70,1-$AQ70,1-$AW70)=0,0,$M70*(1-S70)/SUM(1-$S70,1-$Y70,1-$AE70,1-$AK70,1-$AQ70,1-$AW70))</f>
        <v>0</v>
      </c>
      <c r="U70" s="310" t="str">
        <f ca="1">IF(OR(ISBLANK('Worksheet 2a'!$D$27),ISBLANK($D70),ISBLANK($E70),ISERROR(VLOOKUP('Worksheet 2a'!$D$27,INDIRECT(VLOOKUP('Crash Summary Worksheet'!$D70,'Crash Types &amp; Calculations'!$M$5:$N$9,2,FALSE)),VLOOKUP('Crash Summary Worksheet'!$E70,'Crash Types &amp; Calculations'!$D$5:$K$25,8,FALSE),FALSE))),"-",VLOOKUP('Worksheet 2a'!$D$27,INDIRECT(VLOOKUP('Crash Summary Worksheet'!$D70,'Crash Types &amp; Calculations'!$M$5:$N$9,2,FALSE)),VLOOKUP('Crash Summary Worksheet'!$E70,'Crash Types &amp; Calculations'!$D$5:$K$25,8,FALSE),FALSE))</f>
        <v>-</v>
      </c>
      <c r="V70" s="311" t="str">
        <f ca="1">IF(OR(ISBLANK('Worksheet 2a'!$D$27),ISBLANK($D70),ISBLANK($E70)),"-",VLOOKUP('Worksheet 2a'!$D$27,INDIRECT(VLOOKUP('Crash Summary Worksheet'!$D70,'Crash Types &amp; Calculations'!$M$5:$N$9,2,FALSE)),MATCH("All",'CMFs Fatal'!$A$1:$T$1,0),FALSE))</f>
        <v>-</v>
      </c>
      <c r="W70" s="311" t="str">
        <f ca="1">IF(OR(ISBLANK('Worksheet 2a'!$D$27),ISBLANK($D70),ISBLANK($E70),$H70="N",ISBLANK($H70)),"-",VLOOKUP('Worksheet 2a'!$D$27,INDIRECT(VLOOKUP('Crash Summary Worksheet'!$D70,'Crash Types &amp; Calculations'!$M$5:$N$9,2,FALSE)),VLOOKUP("Wet Pavement",'Crash Types &amp; Calculations'!$D$5:$K$25,8,FALSE),FALSE))</f>
        <v>-</v>
      </c>
      <c r="X70" s="312" t="str">
        <f ca="1">IF(OR(ISBLANK('Worksheet 2a'!$D$27),ISBLANK($D70),ISBLANK($E70),$G70="N",ISBLANK($G70)),"-",VLOOKUP('Worksheet 2a'!$D$27,INDIRECT(VLOOKUP('Crash Summary Worksheet'!$D70,'Crash Types &amp; Calculations'!$M$5:$N$9,2,FALSE)),VLOOKUP("Night",'Crash Types &amp; Calculations'!$D$5:$K$25,8,FALSE),FALSE))</f>
        <v>-</v>
      </c>
      <c r="Y70" s="309">
        <f>IF(ISBLANK('Worksheet 2a'!$D$27),1,IF(MIN(U70,V70,W70,X70)=MAX(U70,V70,W70,X70),MIN(U70,V70,W70,X70),MIN(U70,V70,W70,X70)*MAX(U70,V70,W70,X70)))</f>
        <v>1</v>
      </c>
      <c r="Z70" s="314">
        <f t="shared" ref="Z70:Z133" si="11">IF(SUM(1-$S70,1-$Y70,1-$AE70,1-$AK70,1-$AQ70,1-$AW70)=0,0,$M70*(1-Y70)/SUM(1-$S70,1-$Y70,1-$AE70,1-$AK70,1-$AQ70,1-$AW70))</f>
        <v>0</v>
      </c>
      <c r="AA70" s="310" t="str">
        <f ca="1">IF(OR(ISBLANK('Worksheet 2a'!$D$41),ISBLANK($D70),ISBLANK($E70),ISERROR(VLOOKUP('Worksheet 2a'!$D$41,INDIRECT(VLOOKUP('Crash Summary Worksheet'!$D70,'Crash Types &amp; Calculations'!$M$5:$N$9,2,FALSE)),VLOOKUP('Crash Summary Worksheet'!$E70,'Crash Types &amp; Calculations'!$D$5:$K$25,8,FALSE),FALSE))),"-",VLOOKUP('Worksheet 2a'!$D$41,INDIRECT(VLOOKUP('Crash Summary Worksheet'!$D70,'Crash Types &amp; Calculations'!$M$5:$N$9,2,FALSE)),VLOOKUP('Crash Summary Worksheet'!$E70,'Crash Types &amp; Calculations'!$D$5:$K$25,8,FALSE),FALSE))</f>
        <v>-</v>
      </c>
      <c r="AB70" s="311" t="str">
        <f ca="1">IF(OR(ISBLANK('Worksheet 2a'!$D$41),ISBLANK($D70),ISBLANK($E70)),"-",VLOOKUP('Worksheet 2a'!$D$41,INDIRECT(VLOOKUP('Crash Summary Worksheet'!$D70,'Crash Types &amp; Calculations'!$M$5:$N$9,2,FALSE)),MATCH("All",'CMFs Fatal'!$A$1:$T$1,0),FALSE))</f>
        <v>-</v>
      </c>
      <c r="AC70" s="311" t="str">
        <f ca="1">IF(OR(ISBLANK('Worksheet 2a'!$D$41),ISBLANK($D70),ISBLANK($E70),$H70="N",ISBLANK($H70)),"-",VLOOKUP('Worksheet 2a'!$D$41,INDIRECT(VLOOKUP('Crash Summary Worksheet'!$D70,'Crash Types &amp; Calculations'!$M$5:$N$9,2,FALSE)),VLOOKUP("Wet Pavement",'Crash Types &amp; Calculations'!$D$5:$K$25,8,FALSE),FALSE))</f>
        <v>-</v>
      </c>
      <c r="AD70" s="313" t="str">
        <f ca="1">IF(OR(ISBLANK('Worksheet 2a'!$D$41),ISBLANK($D70),ISBLANK($E70),$G70="N",ISBLANK($G70)),"-",VLOOKUP('Worksheet 2a'!$D$41,INDIRECT(VLOOKUP('Crash Summary Worksheet'!$D70,'Crash Types &amp; Calculations'!$M$5:$N$9,2,FALSE)),VLOOKUP("Night",'Crash Types &amp; Calculations'!$D$5:$K$25,8,FALSE),FALSE))</f>
        <v>-</v>
      </c>
      <c r="AE70" s="309">
        <f>IF(ISBLANK('Worksheet 2a'!$D$41),1,IF(MIN(AA70,AB70,AC70,AD70)=MAX(AA70,AB70,AC70,AD70),MIN(AA70,AB70,AC70,AD70),MIN(AA70,AB70,AC70,AD70)*MAX(AA70,AB70,AC70,AD70)))</f>
        <v>1</v>
      </c>
      <c r="AF70" s="314">
        <f t="shared" ref="AF70:AF133" si="12">IF(SUM(1-$S70,1-$Y70,1-$AE70,1-$AK70,1-$AQ70,1-$AW70)=0,0,$M70*(1-AE70)/SUM(1-$S70,1-$Y70,1-$AE70,1-$AK70,1-$AQ70,1-$AW70))</f>
        <v>0</v>
      </c>
      <c r="AG70" s="310" t="str">
        <f ca="1">IF(OR(ISBLANK('Worksheet 2b'!$D$13),ISBLANK($D70),ISBLANK($E70),ISERROR(VLOOKUP('Worksheet 2b'!$D$13,INDIRECT(VLOOKUP('Crash Summary Worksheet'!$D70,'Crash Types &amp; Calculations'!$M$5:$N$9,2,FALSE)),VLOOKUP('Crash Summary Worksheet'!$E70,'Crash Types &amp; Calculations'!$D$5:$K$25,8,FALSE),FALSE))),"-",VLOOKUP('Worksheet 2b'!$D$13,INDIRECT(VLOOKUP('Crash Summary Worksheet'!$D70,'Crash Types &amp; Calculations'!$M$5:$N$9,2,FALSE)),VLOOKUP('Crash Summary Worksheet'!$E70,'Crash Types &amp; Calculations'!$D$5:$K$25,8,FALSE),FALSE))</f>
        <v>-</v>
      </c>
      <c r="AH70" s="311" t="str">
        <f ca="1">IF(OR(ISBLANK('Worksheet 2b'!$D$13),ISBLANK($D70),ISBLANK($E70)),"-",VLOOKUP('Worksheet 2b'!$D$13,INDIRECT(VLOOKUP('Crash Summary Worksheet'!$D70,'Crash Types &amp; Calculations'!$M$5:$N$9,2,FALSE)),MATCH("All",'CMFs Fatal'!$A$1:$T$1,0),FALSE))</f>
        <v>-</v>
      </c>
      <c r="AI70" s="311" t="str">
        <f ca="1">IF(OR(ISBLANK('Worksheet 2b'!$D$13),ISBLANK($D70),ISBLANK($E70),$H70="N",ISBLANK($H70)),"-",VLOOKUP('Worksheet 2b'!$D$13,INDIRECT(VLOOKUP('Crash Summary Worksheet'!$D70,'Crash Types &amp; Calculations'!$M$5:$N$9,2,FALSE)),VLOOKUP("Wet Pavement",'Crash Types &amp; Calculations'!$D$5:$K$25,8,FALSE),FALSE))</f>
        <v>-</v>
      </c>
      <c r="AJ70" s="312" t="str">
        <f ca="1">IF(OR(ISBLANK('Worksheet 2b'!$D$13),ISBLANK($D70),ISBLANK($E70),$G70="N",ISBLANK($G70)),"-",VLOOKUP('Worksheet 2b'!$D$13,INDIRECT(VLOOKUP('Crash Summary Worksheet'!$D70,'Crash Types &amp; Calculations'!$M$5:$N$9,2,FALSE)),VLOOKUP("Night",'Crash Types &amp; Calculations'!$D$5:$K$25,8,FALSE),FALSE))</f>
        <v>-</v>
      </c>
      <c r="AK70" s="309">
        <f>IF(ISBLANK('Worksheet 2b'!$D$13),1,IF(MIN(AG70,AH70,AI70,AJ70)=MAX(AG70,AH70,AI70,AJ70),MIN(AG70,AH70,AI70,AJ70),MIN(AG70,AH70,AI70,AJ70)*MAX(AG70,AH70,AI70,AJ70)))</f>
        <v>1</v>
      </c>
      <c r="AL70" s="314">
        <f t="shared" ref="AL70:AL133" si="13">IF(SUM(1-$S70,1-$Y70,1-$AE70,1-$AK70,1-$AQ70,1-$AW70)=0,0,$M70*(1-AK70)/SUM(1-$S70,1-$Y70,1-$AE70,1-$AK70,1-$AQ70,1-$AW70))</f>
        <v>0</v>
      </c>
      <c r="AM70" s="310" t="str">
        <f ca="1">IF(OR(ISBLANK('Worksheet 2b'!$D$27),ISBLANK($D70),ISBLANK($E70),ISERROR(VLOOKUP('Worksheet 2b'!$D$27,INDIRECT(VLOOKUP('Crash Summary Worksheet'!$D70,'Crash Types &amp; Calculations'!$M$5:$N$9,2,FALSE)),VLOOKUP('Crash Summary Worksheet'!$E70,'Crash Types &amp; Calculations'!$D$5:$K$25,8,FALSE),FALSE))),"-",VLOOKUP('Worksheet 2b'!$D$27,INDIRECT(VLOOKUP('Crash Summary Worksheet'!$D70,'Crash Types &amp; Calculations'!$M$5:$N$9,2,FALSE)),VLOOKUP('Crash Summary Worksheet'!$E70,'Crash Types &amp; Calculations'!$D$5:$K$25,8,FALSE),FALSE))</f>
        <v>-</v>
      </c>
      <c r="AN70" s="311" t="str">
        <f ca="1">IF(OR(ISBLANK('Worksheet 2b'!$D$27),ISBLANK($D70),ISBLANK($E70)),"-",VLOOKUP('Worksheet 2b'!$D$27,INDIRECT(VLOOKUP('Crash Summary Worksheet'!$D70,'Crash Types &amp; Calculations'!$M$5:$N$9,2,FALSE)),MATCH("All",'CMFs Fatal'!$A$1:$T$1,0),FALSE))</f>
        <v>-</v>
      </c>
      <c r="AO70" s="311" t="str">
        <f ca="1">IF(OR(ISBLANK('Worksheet 2b'!$D$27),ISBLANK($D70),ISBLANK($E70),$H70="N",ISBLANK($H70)),"-",VLOOKUP('Worksheet 2b'!$D$27,INDIRECT(VLOOKUP('Crash Summary Worksheet'!$D70,'Crash Types &amp; Calculations'!$M$5:$N$9,2,FALSE)),VLOOKUP("Wet Pavement",'Crash Types &amp; Calculations'!$D$5:$K$25,8,FALSE),FALSE))</f>
        <v>-</v>
      </c>
      <c r="AP70" s="312" t="str">
        <f ca="1">IF(OR(ISBLANK('Worksheet 2b'!$D$27),ISBLANK($D70),ISBLANK($E70),$G70="N",ISBLANK($G70)),"-",VLOOKUP('Worksheet 2b'!$D$27,INDIRECT(VLOOKUP('Crash Summary Worksheet'!$D70,'Crash Types &amp; Calculations'!$M$5:$N$9,2,FALSE)),VLOOKUP("Night",'Crash Types &amp; Calculations'!$D$5:$K$25,8,FALSE),FALSE))</f>
        <v>-</v>
      </c>
      <c r="AQ70" s="309">
        <f>IF(ISBLANK('Worksheet 2b'!$D$27),1,IF(MIN(AM70,AN70,AO70,AP70)=MAX(AM70,AN70,AO70,AP70),MIN(AM70,AN70,AO70,AP70),MIN(AM70,AN70,AO70,AP70)*MAX(AM70,AN70,AO70,AP70)))</f>
        <v>1</v>
      </c>
      <c r="AR70" s="314">
        <f t="shared" ref="AR70:AR133" si="14">IF(SUM(1-$S70,1-$Y70,1-$AE70,1-$AK70,1-$AQ70,1-$AW70)=0,0,$M70*(1-AQ70)/SUM(1-$S70,1-$Y70,1-$AE70,1-$AK70,1-$AQ70,1-$AW70))</f>
        <v>0</v>
      </c>
      <c r="AS70" s="310" t="str">
        <f ca="1">IF(OR(ISBLANK('Worksheet 2b'!$D$41),ISBLANK($D70),ISBLANK($E70),ISERROR(VLOOKUP('Worksheet 2b'!$D$41,INDIRECT(VLOOKUP('Crash Summary Worksheet'!$D70,'Crash Types &amp; Calculations'!$M$5:$N$9,2,FALSE)),VLOOKUP('Crash Summary Worksheet'!$E70,'Crash Types &amp; Calculations'!$D$5:$K$25,8,FALSE),FALSE))),"-",VLOOKUP('Worksheet 2b'!$D$41,INDIRECT(VLOOKUP('Crash Summary Worksheet'!$D70,'Crash Types &amp; Calculations'!$M$5:$N$9,2,FALSE)),VLOOKUP('Crash Summary Worksheet'!$E70,'Crash Types &amp; Calculations'!$D$5:$K$25,8,FALSE),FALSE))</f>
        <v>-</v>
      </c>
      <c r="AT70" s="311" t="str">
        <f ca="1">IF(OR(ISBLANK('Worksheet 2b'!$D$41),ISBLANK($D70),ISBLANK($E70)),"-",VLOOKUP('Worksheet 2b'!$D$41,INDIRECT(VLOOKUP('Crash Summary Worksheet'!$D70,'Crash Types &amp; Calculations'!$M$5:$N$9,2,FALSE)),MATCH("All",'CMFs Fatal'!$A$1:$T$1,0),FALSE))</f>
        <v>-</v>
      </c>
      <c r="AU70" s="311" t="str">
        <f ca="1">IF(OR(ISBLANK('Worksheet 2b'!$D$41),ISBLANK($D70),ISBLANK($E70),$H70="N",ISBLANK($H70)),"-",VLOOKUP('Worksheet 2b'!$D$41,INDIRECT(VLOOKUP('Crash Summary Worksheet'!$D70,'Crash Types &amp; Calculations'!$M$5:$N$9,2,FALSE)),VLOOKUP("Wet Pavement",'Crash Types &amp; Calculations'!$D$5:$K$25,8,FALSE),FALSE))</f>
        <v>-</v>
      </c>
      <c r="AV70" s="313" t="str">
        <f ca="1">IF(OR(ISBLANK('Worksheet 2b'!$D$41),ISBLANK($D70),ISBLANK($E70),$G70="N",ISBLANK($G70)),"-",VLOOKUP('Worksheet 2b'!$D$41,INDIRECT(VLOOKUP('Crash Summary Worksheet'!$D70,'Crash Types &amp; Calculations'!$M$5:$N$9,2,FALSE)),VLOOKUP("Night",'Crash Types &amp; Calculations'!$D$5:$K$25,8,FALSE),FALSE))</f>
        <v>-</v>
      </c>
      <c r="AW70" s="309">
        <f>IF(ISBLANK('Worksheet 2b'!$D$41),1,IF(MIN(AS70,AT70,AU70,AV70)=MAX(AS70,AT70,AU70,AV70),MIN(AS70,AT70,AU70,AV70),MIN(AS70,AT70,AU70,AV70)*MAX(AS70,AT70,AU70,AV70)))</f>
        <v>1</v>
      </c>
      <c r="AX70" s="314">
        <f t="shared" ref="AX70:AX133" si="15">IF(SUM(1-$S70,1-$Y70,1-$AE70,1-$AK70,1-$AQ70,1-$AW70)=0,0,$M70*(1-AW70)/SUM(1-$S70,1-$Y70,1-$AE70,1-$AK70,1-$AQ70,1-$AW70))</f>
        <v>0</v>
      </c>
    </row>
    <row r="71" spans="1:50" ht="12.75" customHeight="1" x14ac:dyDescent="0.2">
      <c r="A71" s="684">
        <v>66</v>
      </c>
      <c r="B71" s="139"/>
      <c r="C71" s="140"/>
      <c r="D71" s="138"/>
      <c r="E71" s="138"/>
      <c r="F71" s="138"/>
      <c r="G71" s="139"/>
      <c r="H71" s="139"/>
      <c r="I71" s="139"/>
      <c r="J71" s="139"/>
      <c r="K71" s="138"/>
      <c r="L71" s="141"/>
      <c r="M71" s="315">
        <f t="shared" si="8"/>
        <v>0</v>
      </c>
      <c r="N71" s="316">
        <f t="shared" si="9"/>
        <v>1</v>
      </c>
      <c r="O71" s="310" t="str">
        <f ca="1">IF(OR(ISBLANK('Worksheet 2a'!$D$13),ISBLANK($D71),ISBLANK($E71),ISERROR(VLOOKUP('Worksheet 2a'!$D$13,INDIRECT(VLOOKUP('Crash Summary Worksheet'!$D71,'Crash Types &amp; Calculations'!$M$5:$N$9,2,FALSE)),VLOOKUP('Crash Summary Worksheet'!$E71,'Crash Types &amp; Calculations'!$D$5:$K$25,8,FALSE),FALSE))),"-",VLOOKUP('Worksheet 2a'!$D$13,INDIRECT(VLOOKUP('Crash Summary Worksheet'!$D71,'Crash Types &amp; Calculations'!$M$5:$N$9,2,FALSE)),VLOOKUP('Crash Summary Worksheet'!$E71,'Crash Types &amp; Calculations'!$D$5:$K$25,8,FALSE),FALSE))</f>
        <v>-</v>
      </c>
      <c r="P71" s="311" t="str">
        <f ca="1">IF(OR(ISBLANK('Worksheet 2a'!$D$13),ISBLANK($D71),ISBLANK($E71)),"-",VLOOKUP('Worksheet 2a'!$D$13,INDIRECT(VLOOKUP('Crash Summary Worksheet'!$D71,'Crash Types &amp; Calculations'!$M$5:$N$9,2,FALSE)),MATCH("All",'CMFs Fatal'!$A$1:$T$1,0),FALSE))</f>
        <v>-</v>
      </c>
      <c r="Q71" s="311" t="str">
        <f ca="1">IF(OR(ISBLANK('Worksheet 2a'!$D$13),ISBLANK($D71),ISBLANK($E71),$H71="N",ISBLANK($H71)),"-",VLOOKUP('Worksheet 2a'!$D$13,INDIRECT(VLOOKUP('Crash Summary Worksheet'!$D71,'Crash Types &amp; Calculations'!$M$5:$N$9,2,FALSE)),VLOOKUP("Wet Pavement",'Crash Types &amp; Calculations'!$D$5:$K$25,8,FALSE),FALSE))</f>
        <v>-</v>
      </c>
      <c r="R71" s="312" t="str">
        <f ca="1">IF(OR(ISBLANK('Worksheet 2a'!$D$13),ISBLANK($D71),ISBLANK($E71),$G71="N",ISBLANK($G71)),"-",VLOOKUP('Worksheet 2a'!$D$13,INDIRECT(VLOOKUP('Crash Summary Worksheet'!$D71,'Crash Types &amp; Calculations'!$M$5:$N$9,2,FALSE)),VLOOKUP("Night",'Crash Types &amp; Calculations'!$D$5:$K$25,8,FALSE),FALSE))</f>
        <v>-</v>
      </c>
      <c r="S71" s="309">
        <f>IF(ISBLANK('Worksheet 2a'!$D$13),1,IF(MIN(O71,P71,Q71,R71)=MAX(O71,P71,Q71,R71),MIN(O71,P71,Q71,R71),MIN(O71,P71,Q71,R71)*MAX(O71,P71,Q71,R71)))</f>
        <v>1</v>
      </c>
      <c r="T71" s="314">
        <f t="shared" si="10"/>
        <v>0</v>
      </c>
      <c r="U71" s="310" t="str">
        <f ca="1">IF(OR(ISBLANK('Worksheet 2a'!$D$27),ISBLANK($D71),ISBLANK($E71),ISERROR(VLOOKUP('Worksheet 2a'!$D$27,INDIRECT(VLOOKUP('Crash Summary Worksheet'!$D71,'Crash Types &amp; Calculations'!$M$5:$N$9,2,FALSE)),VLOOKUP('Crash Summary Worksheet'!$E71,'Crash Types &amp; Calculations'!$D$5:$K$25,8,FALSE),FALSE))),"-",VLOOKUP('Worksheet 2a'!$D$27,INDIRECT(VLOOKUP('Crash Summary Worksheet'!$D71,'Crash Types &amp; Calculations'!$M$5:$N$9,2,FALSE)),VLOOKUP('Crash Summary Worksheet'!$E71,'Crash Types &amp; Calculations'!$D$5:$K$25,8,FALSE),FALSE))</f>
        <v>-</v>
      </c>
      <c r="V71" s="311" t="str">
        <f ca="1">IF(OR(ISBLANK('Worksheet 2a'!$D$27),ISBLANK($D71),ISBLANK($E71)),"-",VLOOKUP('Worksheet 2a'!$D$27,INDIRECT(VLOOKUP('Crash Summary Worksheet'!$D71,'Crash Types &amp; Calculations'!$M$5:$N$9,2,FALSE)),MATCH("All",'CMFs Fatal'!$A$1:$T$1,0),FALSE))</f>
        <v>-</v>
      </c>
      <c r="W71" s="311" t="str">
        <f ca="1">IF(OR(ISBLANK('Worksheet 2a'!$D$27),ISBLANK($D71),ISBLANK($E71),$H71="N",ISBLANK($H71)),"-",VLOOKUP('Worksheet 2a'!$D$27,INDIRECT(VLOOKUP('Crash Summary Worksheet'!$D71,'Crash Types &amp; Calculations'!$M$5:$N$9,2,FALSE)),VLOOKUP("Wet Pavement",'Crash Types &amp; Calculations'!$D$5:$K$25,8,FALSE),FALSE))</f>
        <v>-</v>
      </c>
      <c r="X71" s="312" t="str">
        <f ca="1">IF(OR(ISBLANK('Worksheet 2a'!$D$27),ISBLANK($D71),ISBLANK($E71),$G71="N",ISBLANK($G71)),"-",VLOOKUP('Worksheet 2a'!$D$27,INDIRECT(VLOOKUP('Crash Summary Worksheet'!$D71,'Crash Types &amp; Calculations'!$M$5:$N$9,2,FALSE)),VLOOKUP("Night",'Crash Types &amp; Calculations'!$D$5:$K$25,8,FALSE),FALSE))</f>
        <v>-</v>
      </c>
      <c r="Y71" s="309">
        <f>IF(ISBLANK('Worksheet 2a'!$D$27),1,IF(MIN(U71,V71,W71,X71)=MAX(U71,V71,W71,X71),MIN(U71,V71,W71,X71),MIN(U71,V71,W71,X71)*MAX(U71,V71,W71,X71)))</f>
        <v>1</v>
      </c>
      <c r="Z71" s="314">
        <f t="shared" si="11"/>
        <v>0</v>
      </c>
      <c r="AA71" s="310" t="str">
        <f ca="1">IF(OR(ISBLANK('Worksheet 2a'!$D$41),ISBLANK($D71),ISBLANK($E71),ISERROR(VLOOKUP('Worksheet 2a'!$D$41,INDIRECT(VLOOKUP('Crash Summary Worksheet'!$D71,'Crash Types &amp; Calculations'!$M$5:$N$9,2,FALSE)),VLOOKUP('Crash Summary Worksheet'!$E71,'Crash Types &amp; Calculations'!$D$5:$K$25,8,FALSE),FALSE))),"-",VLOOKUP('Worksheet 2a'!$D$41,INDIRECT(VLOOKUP('Crash Summary Worksheet'!$D71,'Crash Types &amp; Calculations'!$M$5:$N$9,2,FALSE)),VLOOKUP('Crash Summary Worksheet'!$E71,'Crash Types &amp; Calculations'!$D$5:$K$25,8,FALSE),FALSE))</f>
        <v>-</v>
      </c>
      <c r="AB71" s="311" t="str">
        <f ca="1">IF(OR(ISBLANK('Worksheet 2a'!$D$41),ISBLANK($D71),ISBLANK($E71)),"-",VLOOKUP('Worksheet 2a'!$D$41,INDIRECT(VLOOKUP('Crash Summary Worksheet'!$D71,'Crash Types &amp; Calculations'!$M$5:$N$9,2,FALSE)),MATCH("All",'CMFs Fatal'!$A$1:$T$1,0),FALSE))</f>
        <v>-</v>
      </c>
      <c r="AC71" s="311" t="str">
        <f ca="1">IF(OR(ISBLANK('Worksheet 2a'!$D$41),ISBLANK($D71),ISBLANK($E71),$H71="N",ISBLANK($H71)),"-",VLOOKUP('Worksheet 2a'!$D$41,INDIRECT(VLOOKUP('Crash Summary Worksheet'!$D71,'Crash Types &amp; Calculations'!$M$5:$N$9,2,FALSE)),VLOOKUP("Wet Pavement",'Crash Types &amp; Calculations'!$D$5:$K$25,8,FALSE),FALSE))</f>
        <v>-</v>
      </c>
      <c r="AD71" s="313" t="str">
        <f ca="1">IF(OR(ISBLANK('Worksheet 2a'!$D$41),ISBLANK($D71),ISBLANK($E71),$G71="N",ISBLANK($G71)),"-",VLOOKUP('Worksheet 2a'!$D$41,INDIRECT(VLOOKUP('Crash Summary Worksheet'!$D71,'Crash Types &amp; Calculations'!$M$5:$N$9,2,FALSE)),VLOOKUP("Night",'Crash Types &amp; Calculations'!$D$5:$K$25,8,FALSE),FALSE))</f>
        <v>-</v>
      </c>
      <c r="AE71" s="309">
        <f>IF(ISBLANK('Worksheet 2a'!$D$41),1,IF(MIN(AA71,AB71,AC71,AD71)=MAX(AA71,AB71,AC71,AD71),MIN(AA71,AB71,AC71,AD71),MIN(AA71,AB71,AC71,AD71)*MAX(AA71,AB71,AC71,AD71)))</f>
        <v>1</v>
      </c>
      <c r="AF71" s="314">
        <f t="shared" si="12"/>
        <v>0</v>
      </c>
      <c r="AG71" s="310" t="str">
        <f ca="1">IF(OR(ISBLANK('Worksheet 2b'!$D$13),ISBLANK($D71),ISBLANK($E71),ISERROR(VLOOKUP('Worksheet 2b'!$D$13,INDIRECT(VLOOKUP('Crash Summary Worksheet'!$D71,'Crash Types &amp; Calculations'!$M$5:$N$9,2,FALSE)),VLOOKUP('Crash Summary Worksheet'!$E71,'Crash Types &amp; Calculations'!$D$5:$K$25,8,FALSE),FALSE))),"-",VLOOKUP('Worksheet 2b'!$D$13,INDIRECT(VLOOKUP('Crash Summary Worksheet'!$D71,'Crash Types &amp; Calculations'!$M$5:$N$9,2,FALSE)),VLOOKUP('Crash Summary Worksheet'!$E71,'Crash Types &amp; Calculations'!$D$5:$K$25,8,FALSE),FALSE))</f>
        <v>-</v>
      </c>
      <c r="AH71" s="311" t="str">
        <f ca="1">IF(OR(ISBLANK('Worksheet 2b'!$D$13),ISBLANK($D71),ISBLANK($E71)),"-",VLOOKUP('Worksheet 2b'!$D$13,INDIRECT(VLOOKUP('Crash Summary Worksheet'!$D71,'Crash Types &amp; Calculations'!$M$5:$N$9,2,FALSE)),MATCH("All",'CMFs Fatal'!$A$1:$T$1,0),FALSE))</f>
        <v>-</v>
      </c>
      <c r="AI71" s="311" t="str">
        <f ca="1">IF(OR(ISBLANK('Worksheet 2b'!$D$13),ISBLANK($D71),ISBLANK($E71),$H71="N",ISBLANK($H71)),"-",VLOOKUP('Worksheet 2b'!$D$13,INDIRECT(VLOOKUP('Crash Summary Worksheet'!$D71,'Crash Types &amp; Calculations'!$M$5:$N$9,2,FALSE)),VLOOKUP("Wet Pavement",'Crash Types &amp; Calculations'!$D$5:$K$25,8,FALSE),FALSE))</f>
        <v>-</v>
      </c>
      <c r="AJ71" s="312" t="str">
        <f ca="1">IF(OR(ISBLANK('Worksheet 2b'!$D$13),ISBLANK($D71),ISBLANK($E71),$G71="N",ISBLANK($G71)),"-",VLOOKUP('Worksheet 2b'!$D$13,INDIRECT(VLOOKUP('Crash Summary Worksheet'!$D71,'Crash Types &amp; Calculations'!$M$5:$N$9,2,FALSE)),VLOOKUP("Night",'Crash Types &amp; Calculations'!$D$5:$K$25,8,FALSE),FALSE))</f>
        <v>-</v>
      </c>
      <c r="AK71" s="309">
        <f>IF(ISBLANK('Worksheet 2b'!$D$13),1,IF(MIN(AG71,AH71,AI71,AJ71)=MAX(AG71,AH71,AI71,AJ71),MIN(AG71,AH71,AI71,AJ71),MIN(AG71,AH71,AI71,AJ71)*MAX(AG71,AH71,AI71,AJ71)))</f>
        <v>1</v>
      </c>
      <c r="AL71" s="314">
        <f t="shared" si="13"/>
        <v>0</v>
      </c>
      <c r="AM71" s="310" t="str">
        <f ca="1">IF(OR(ISBLANK('Worksheet 2b'!$D$27),ISBLANK($D71),ISBLANK($E71),ISERROR(VLOOKUP('Worksheet 2b'!$D$27,INDIRECT(VLOOKUP('Crash Summary Worksheet'!$D71,'Crash Types &amp; Calculations'!$M$5:$N$9,2,FALSE)),VLOOKUP('Crash Summary Worksheet'!$E71,'Crash Types &amp; Calculations'!$D$5:$K$25,8,FALSE),FALSE))),"-",VLOOKUP('Worksheet 2b'!$D$27,INDIRECT(VLOOKUP('Crash Summary Worksheet'!$D71,'Crash Types &amp; Calculations'!$M$5:$N$9,2,FALSE)),VLOOKUP('Crash Summary Worksheet'!$E71,'Crash Types &amp; Calculations'!$D$5:$K$25,8,FALSE),FALSE))</f>
        <v>-</v>
      </c>
      <c r="AN71" s="311" t="str">
        <f ca="1">IF(OR(ISBLANK('Worksheet 2b'!$D$27),ISBLANK($D71),ISBLANK($E71)),"-",VLOOKUP('Worksheet 2b'!$D$27,INDIRECT(VLOOKUP('Crash Summary Worksheet'!$D71,'Crash Types &amp; Calculations'!$M$5:$N$9,2,FALSE)),MATCH("All",'CMFs Fatal'!$A$1:$T$1,0),FALSE))</f>
        <v>-</v>
      </c>
      <c r="AO71" s="311" t="str">
        <f ca="1">IF(OR(ISBLANK('Worksheet 2b'!$D$27),ISBLANK($D71),ISBLANK($E71),$H71="N",ISBLANK($H71)),"-",VLOOKUP('Worksheet 2b'!$D$27,INDIRECT(VLOOKUP('Crash Summary Worksheet'!$D71,'Crash Types &amp; Calculations'!$M$5:$N$9,2,FALSE)),VLOOKUP("Wet Pavement",'Crash Types &amp; Calculations'!$D$5:$K$25,8,FALSE),FALSE))</f>
        <v>-</v>
      </c>
      <c r="AP71" s="312" t="str">
        <f ca="1">IF(OR(ISBLANK('Worksheet 2b'!$D$27),ISBLANK($D71),ISBLANK($E71),$G71="N",ISBLANK($G71)),"-",VLOOKUP('Worksheet 2b'!$D$27,INDIRECT(VLOOKUP('Crash Summary Worksheet'!$D71,'Crash Types &amp; Calculations'!$M$5:$N$9,2,FALSE)),VLOOKUP("Night",'Crash Types &amp; Calculations'!$D$5:$K$25,8,FALSE),FALSE))</f>
        <v>-</v>
      </c>
      <c r="AQ71" s="309">
        <f>IF(ISBLANK('Worksheet 2b'!$D$27),1,IF(MIN(AM71,AN71,AO71,AP71)=MAX(AM71,AN71,AO71,AP71),MIN(AM71,AN71,AO71,AP71),MIN(AM71,AN71,AO71,AP71)*MAX(AM71,AN71,AO71,AP71)))</f>
        <v>1</v>
      </c>
      <c r="AR71" s="314">
        <f t="shared" si="14"/>
        <v>0</v>
      </c>
      <c r="AS71" s="310" t="str">
        <f ca="1">IF(OR(ISBLANK('Worksheet 2b'!$D$41),ISBLANK($D71),ISBLANK($E71),ISERROR(VLOOKUP('Worksheet 2b'!$D$41,INDIRECT(VLOOKUP('Crash Summary Worksheet'!$D71,'Crash Types &amp; Calculations'!$M$5:$N$9,2,FALSE)),VLOOKUP('Crash Summary Worksheet'!$E71,'Crash Types &amp; Calculations'!$D$5:$K$25,8,FALSE),FALSE))),"-",VLOOKUP('Worksheet 2b'!$D$41,INDIRECT(VLOOKUP('Crash Summary Worksheet'!$D71,'Crash Types &amp; Calculations'!$M$5:$N$9,2,FALSE)),VLOOKUP('Crash Summary Worksheet'!$E71,'Crash Types &amp; Calculations'!$D$5:$K$25,8,FALSE),FALSE))</f>
        <v>-</v>
      </c>
      <c r="AT71" s="311" t="str">
        <f ca="1">IF(OR(ISBLANK('Worksheet 2b'!$D$41),ISBLANK($D71),ISBLANK($E71)),"-",VLOOKUP('Worksheet 2b'!$D$41,INDIRECT(VLOOKUP('Crash Summary Worksheet'!$D71,'Crash Types &amp; Calculations'!$M$5:$N$9,2,FALSE)),MATCH("All",'CMFs Fatal'!$A$1:$T$1,0),FALSE))</f>
        <v>-</v>
      </c>
      <c r="AU71" s="311" t="str">
        <f ca="1">IF(OR(ISBLANK('Worksheet 2b'!$D$41),ISBLANK($D71),ISBLANK($E71),$H71="N",ISBLANK($H71)),"-",VLOOKUP('Worksheet 2b'!$D$41,INDIRECT(VLOOKUP('Crash Summary Worksheet'!$D71,'Crash Types &amp; Calculations'!$M$5:$N$9,2,FALSE)),VLOOKUP("Wet Pavement",'Crash Types &amp; Calculations'!$D$5:$K$25,8,FALSE),FALSE))</f>
        <v>-</v>
      </c>
      <c r="AV71" s="313" t="str">
        <f ca="1">IF(OR(ISBLANK('Worksheet 2b'!$D$41),ISBLANK($D71),ISBLANK($E71),$G71="N",ISBLANK($G71)),"-",VLOOKUP('Worksheet 2b'!$D$41,INDIRECT(VLOOKUP('Crash Summary Worksheet'!$D71,'Crash Types &amp; Calculations'!$M$5:$N$9,2,FALSE)),VLOOKUP("Night",'Crash Types &amp; Calculations'!$D$5:$K$25,8,FALSE),FALSE))</f>
        <v>-</v>
      </c>
      <c r="AW71" s="309">
        <f>IF(ISBLANK('Worksheet 2b'!$D$41),1,IF(MIN(AS71,AT71,AU71,AV71)=MAX(AS71,AT71,AU71,AV71),MIN(AS71,AT71,AU71,AV71),MIN(AS71,AT71,AU71,AV71)*MAX(AS71,AT71,AU71,AV71)))</f>
        <v>1</v>
      </c>
      <c r="AX71" s="314">
        <f t="shared" si="15"/>
        <v>0</v>
      </c>
    </row>
    <row r="72" spans="1:50" ht="12.75" customHeight="1" x14ac:dyDescent="0.2">
      <c r="A72" s="684">
        <v>67</v>
      </c>
      <c r="B72" s="139"/>
      <c r="C72" s="140"/>
      <c r="D72" s="138"/>
      <c r="E72" s="138"/>
      <c r="F72" s="138"/>
      <c r="G72" s="139"/>
      <c r="H72" s="139"/>
      <c r="I72" s="139"/>
      <c r="J72" s="139"/>
      <c r="K72" s="138"/>
      <c r="L72" s="141"/>
      <c r="M72" s="315">
        <f t="shared" si="8"/>
        <v>0</v>
      </c>
      <c r="N72" s="316">
        <f t="shared" si="9"/>
        <v>1</v>
      </c>
      <c r="O72" s="310" t="str">
        <f ca="1">IF(OR(ISBLANK('Worksheet 2a'!$D$13),ISBLANK($D72),ISBLANK($E72),ISERROR(VLOOKUP('Worksheet 2a'!$D$13,INDIRECT(VLOOKUP('Crash Summary Worksheet'!$D72,'Crash Types &amp; Calculations'!$M$5:$N$9,2,FALSE)),VLOOKUP('Crash Summary Worksheet'!$E72,'Crash Types &amp; Calculations'!$D$5:$K$25,8,FALSE),FALSE))),"-",VLOOKUP('Worksheet 2a'!$D$13,INDIRECT(VLOOKUP('Crash Summary Worksheet'!$D72,'Crash Types &amp; Calculations'!$M$5:$N$9,2,FALSE)),VLOOKUP('Crash Summary Worksheet'!$E72,'Crash Types &amp; Calculations'!$D$5:$K$25,8,FALSE),FALSE))</f>
        <v>-</v>
      </c>
      <c r="P72" s="311" t="str">
        <f ca="1">IF(OR(ISBLANK('Worksheet 2a'!$D$13),ISBLANK($D72),ISBLANK($E72)),"-",VLOOKUP('Worksheet 2a'!$D$13,INDIRECT(VLOOKUP('Crash Summary Worksheet'!$D72,'Crash Types &amp; Calculations'!$M$5:$N$9,2,FALSE)),MATCH("All",'CMFs Fatal'!$A$1:$T$1,0),FALSE))</f>
        <v>-</v>
      </c>
      <c r="Q72" s="311" t="str">
        <f ca="1">IF(OR(ISBLANK('Worksheet 2a'!$D$13),ISBLANK($D72),ISBLANK($E72),$H72="N",ISBLANK($H72)),"-",VLOOKUP('Worksheet 2a'!$D$13,INDIRECT(VLOOKUP('Crash Summary Worksheet'!$D72,'Crash Types &amp; Calculations'!$M$5:$N$9,2,FALSE)),VLOOKUP("Wet Pavement",'Crash Types &amp; Calculations'!$D$5:$K$25,8,FALSE),FALSE))</f>
        <v>-</v>
      </c>
      <c r="R72" s="312" t="str">
        <f ca="1">IF(OR(ISBLANK('Worksheet 2a'!$D$13),ISBLANK($D72),ISBLANK($E72),$G72="N",ISBLANK($G72)),"-",VLOOKUP('Worksheet 2a'!$D$13,INDIRECT(VLOOKUP('Crash Summary Worksheet'!$D72,'Crash Types &amp; Calculations'!$M$5:$N$9,2,FALSE)),VLOOKUP("Night",'Crash Types &amp; Calculations'!$D$5:$K$25,8,FALSE),FALSE))</f>
        <v>-</v>
      </c>
      <c r="S72" s="309">
        <f>IF(ISBLANK('Worksheet 2a'!$D$13),1,IF(MIN(O72,P72,Q72,R72)=MAX(O72,P72,Q72,R72),MIN(O72,P72,Q72,R72),MIN(O72,P72,Q72,R72)*MAX(O72,P72,Q72,R72)))</f>
        <v>1</v>
      </c>
      <c r="T72" s="314">
        <f t="shared" si="10"/>
        <v>0</v>
      </c>
      <c r="U72" s="310" t="str">
        <f ca="1">IF(OR(ISBLANK('Worksheet 2a'!$D$27),ISBLANK($D72),ISBLANK($E72),ISERROR(VLOOKUP('Worksheet 2a'!$D$27,INDIRECT(VLOOKUP('Crash Summary Worksheet'!$D72,'Crash Types &amp; Calculations'!$M$5:$N$9,2,FALSE)),VLOOKUP('Crash Summary Worksheet'!$E72,'Crash Types &amp; Calculations'!$D$5:$K$25,8,FALSE),FALSE))),"-",VLOOKUP('Worksheet 2a'!$D$27,INDIRECT(VLOOKUP('Crash Summary Worksheet'!$D72,'Crash Types &amp; Calculations'!$M$5:$N$9,2,FALSE)),VLOOKUP('Crash Summary Worksheet'!$E72,'Crash Types &amp; Calculations'!$D$5:$K$25,8,FALSE),FALSE))</f>
        <v>-</v>
      </c>
      <c r="V72" s="311" t="str">
        <f ca="1">IF(OR(ISBLANK('Worksheet 2a'!$D$27),ISBLANK($D72),ISBLANK($E72)),"-",VLOOKUP('Worksheet 2a'!$D$27,INDIRECT(VLOOKUP('Crash Summary Worksheet'!$D72,'Crash Types &amp; Calculations'!$M$5:$N$9,2,FALSE)),MATCH("All",'CMFs Fatal'!$A$1:$T$1,0),FALSE))</f>
        <v>-</v>
      </c>
      <c r="W72" s="311" t="str">
        <f ca="1">IF(OR(ISBLANK('Worksheet 2a'!$D$27),ISBLANK($D72),ISBLANK($E72),$H72="N",ISBLANK($H72)),"-",VLOOKUP('Worksheet 2a'!$D$27,INDIRECT(VLOOKUP('Crash Summary Worksheet'!$D72,'Crash Types &amp; Calculations'!$M$5:$N$9,2,FALSE)),VLOOKUP("Wet Pavement",'Crash Types &amp; Calculations'!$D$5:$K$25,8,FALSE),FALSE))</f>
        <v>-</v>
      </c>
      <c r="X72" s="312" t="str">
        <f ca="1">IF(OR(ISBLANK('Worksheet 2a'!$D$27),ISBLANK($D72),ISBLANK($E72),$G72="N",ISBLANK($G72)),"-",VLOOKUP('Worksheet 2a'!$D$27,INDIRECT(VLOOKUP('Crash Summary Worksheet'!$D72,'Crash Types &amp; Calculations'!$M$5:$N$9,2,FALSE)),VLOOKUP("Night",'Crash Types &amp; Calculations'!$D$5:$K$25,8,FALSE),FALSE))</f>
        <v>-</v>
      </c>
      <c r="Y72" s="309">
        <f>IF(ISBLANK('Worksheet 2a'!$D$27),1,IF(MIN(U72,V72,W72,X72)=MAX(U72,V72,W72,X72),MIN(U72,V72,W72,X72),MIN(U72,V72,W72,X72)*MAX(U72,V72,W72,X72)))</f>
        <v>1</v>
      </c>
      <c r="Z72" s="314">
        <f t="shared" si="11"/>
        <v>0</v>
      </c>
      <c r="AA72" s="310" t="str">
        <f ca="1">IF(OR(ISBLANK('Worksheet 2a'!$D$41),ISBLANK($D72),ISBLANK($E72),ISERROR(VLOOKUP('Worksheet 2a'!$D$41,INDIRECT(VLOOKUP('Crash Summary Worksheet'!$D72,'Crash Types &amp; Calculations'!$M$5:$N$9,2,FALSE)),VLOOKUP('Crash Summary Worksheet'!$E72,'Crash Types &amp; Calculations'!$D$5:$K$25,8,FALSE),FALSE))),"-",VLOOKUP('Worksheet 2a'!$D$41,INDIRECT(VLOOKUP('Crash Summary Worksheet'!$D72,'Crash Types &amp; Calculations'!$M$5:$N$9,2,FALSE)),VLOOKUP('Crash Summary Worksheet'!$E72,'Crash Types &amp; Calculations'!$D$5:$K$25,8,FALSE),FALSE))</f>
        <v>-</v>
      </c>
      <c r="AB72" s="311" t="str">
        <f ca="1">IF(OR(ISBLANK('Worksheet 2a'!$D$41),ISBLANK($D72),ISBLANK($E72)),"-",VLOOKUP('Worksheet 2a'!$D$41,INDIRECT(VLOOKUP('Crash Summary Worksheet'!$D72,'Crash Types &amp; Calculations'!$M$5:$N$9,2,FALSE)),MATCH("All",'CMFs Fatal'!$A$1:$T$1,0),FALSE))</f>
        <v>-</v>
      </c>
      <c r="AC72" s="311" t="str">
        <f ca="1">IF(OR(ISBLANK('Worksheet 2a'!$D$41),ISBLANK($D72),ISBLANK($E72),$H72="N",ISBLANK($H72)),"-",VLOOKUP('Worksheet 2a'!$D$41,INDIRECT(VLOOKUP('Crash Summary Worksheet'!$D72,'Crash Types &amp; Calculations'!$M$5:$N$9,2,FALSE)),VLOOKUP("Wet Pavement",'Crash Types &amp; Calculations'!$D$5:$K$25,8,FALSE),FALSE))</f>
        <v>-</v>
      </c>
      <c r="AD72" s="313" t="str">
        <f ca="1">IF(OR(ISBLANK('Worksheet 2a'!$D$41),ISBLANK($D72),ISBLANK($E72),$G72="N",ISBLANK($G72)),"-",VLOOKUP('Worksheet 2a'!$D$41,INDIRECT(VLOOKUP('Crash Summary Worksheet'!$D72,'Crash Types &amp; Calculations'!$M$5:$N$9,2,FALSE)),VLOOKUP("Night",'Crash Types &amp; Calculations'!$D$5:$K$25,8,FALSE),FALSE))</f>
        <v>-</v>
      </c>
      <c r="AE72" s="309">
        <f>IF(ISBLANK('Worksheet 2a'!$D$41),1,IF(MIN(AA72,AB72,AC72,AD72)=MAX(AA72,AB72,AC72,AD72),MIN(AA72,AB72,AC72,AD72),MIN(AA72,AB72,AC72,AD72)*MAX(AA72,AB72,AC72,AD72)))</f>
        <v>1</v>
      </c>
      <c r="AF72" s="314">
        <f t="shared" si="12"/>
        <v>0</v>
      </c>
      <c r="AG72" s="310" t="str">
        <f ca="1">IF(OR(ISBLANK('Worksheet 2b'!$D$13),ISBLANK($D72),ISBLANK($E72),ISERROR(VLOOKUP('Worksheet 2b'!$D$13,INDIRECT(VLOOKUP('Crash Summary Worksheet'!$D72,'Crash Types &amp; Calculations'!$M$5:$N$9,2,FALSE)),VLOOKUP('Crash Summary Worksheet'!$E72,'Crash Types &amp; Calculations'!$D$5:$K$25,8,FALSE),FALSE))),"-",VLOOKUP('Worksheet 2b'!$D$13,INDIRECT(VLOOKUP('Crash Summary Worksheet'!$D72,'Crash Types &amp; Calculations'!$M$5:$N$9,2,FALSE)),VLOOKUP('Crash Summary Worksheet'!$E72,'Crash Types &amp; Calculations'!$D$5:$K$25,8,FALSE),FALSE))</f>
        <v>-</v>
      </c>
      <c r="AH72" s="311" t="str">
        <f ca="1">IF(OR(ISBLANK('Worksheet 2b'!$D$13),ISBLANK($D72),ISBLANK($E72)),"-",VLOOKUP('Worksheet 2b'!$D$13,INDIRECT(VLOOKUP('Crash Summary Worksheet'!$D72,'Crash Types &amp; Calculations'!$M$5:$N$9,2,FALSE)),MATCH("All",'CMFs Fatal'!$A$1:$T$1,0),FALSE))</f>
        <v>-</v>
      </c>
      <c r="AI72" s="311" t="str">
        <f ca="1">IF(OR(ISBLANK('Worksheet 2b'!$D$13),ISBLANK($D72),ISBLANK($E72),$H72="N",ISBLANK($H72)),"-",VLOOKUP('Worksheet 2b'!$D$13,INDIRECT(VLOOKUP('Crash Summary Worksheet'!$D72,'Crash Types &amp; Calculations'!$M$5:$N$9,2,FALSE)),VLOOKUP("Wet Pavement",'Crash Types &amp; Calculations'!$D$5:$K$25,8,FALSE),FALSE))</f>
        <v>-</v>
      </c>
      <c r="AJ72" s="312" t="str">
        <f ca="1">IF(OR(ISBLANK('Worksheet 2b'!$D$13),ISBLANK($D72),ISBLANK($E72),$G72="N",ISBLANK($G72)),"-",VLOOKUP('Worksheet 2b'!$D$13,INDIRECT(VLOOKUP('Crash Summary Worksheet'!$D72,'Crash Types &amp; Calculations'!$M$5:$N$9,2,FALSE)),VLOOKUP("Night",'Crash Types &amp; Calculations'!$D$5:$K$25,8,FALSE),FALSE))</f>
        <v>-</v>
      </c>
      <c r="AK72" s="309">
        <f>IF(ISBLANK('Worksheet 2b'!$D$13),1,IF(MIN(AG72,AH72,AI72,AJ72)=MAX(AG72,AH72,AI72,AJ72),MIN(AG72,AH72,AI72,AJ72),MIN(AG72,AH72,AI72,AJ72)*MAX(AG72,AH72,AI72,AJ72)))</f>
        <v>1</v>
      </c>
      <c r="AL72" s="314">
        <f t="shared" si="13"/>
        <v>0</v>
      </c>
      <c r="AM72" s="310" t="str">
        <f ca="1">IF(OR(ISBLANK('Worksheet 2b'!$D$27),ISBLANK($D72),ISBLANK($E72),ISERROR(VLOOKUP('Worksheet 2b'!$D$27,INDIRECT(VLOOKUP('Crash Summary Worksheet'!$D72,'Crash Types &amp; Calculations'!$M$5:$N$9,2,FALSE)),VLOOKUP('Crash Summary Worksheet'!$E72,'Crash Types &amp; Calculations'!$D$5:$K$25,8,FALSE),FALSE))),"-",VLOOKUP('Worksheet 2b'!$D$27,INDIRECT(VLOOKUP('Crash Summary Worksheet'!$D72,'Crash Types &amp; Calculations'!$M$5:$N$9,2,FALSE)),VLOOKUP('Crash Summary Worksheet'!$E72,'Crash Types &amp; Calculations'!$D$5:$K$25,8,FALSE),FALSE))</f>
        <v>-</v>
      </c>
      <c r="AN72" s="311" t="str">
        <f ca="1">IF(OR(ISBLANK('Worksheet 2b'!$D$27),ISBLANK($D72),ISBLANK($E72)),"-",VLOOKUP('Worksheet 2b'!$D$27,INDIRECT(VLOOKUP('Crash Summary Worksheet'!$D72,'Crash Types &amp; Calculations'!$M$5:$N$9,2,FALSE)),MATCH("All",'CMFs Fatal'!$A$1:$T$1,0),FALSE))</f>
        <v>-</v>
      </c>
      <c r="AO72" s="311" t="str">
        <f ca="1">IF(OR(ISBLANK('Worksheet 2b'!$D$27),ISBLANK($D72),ISBLANK($E72),$H72="N",ISBLANK($H72)),"-",VLOOKUP('Worksheet 2b'!$D$27,INDIRECT(VLOOKUP('Crash Summary Worksheet'!$D72,'Crash Types &amp; Calculations'!$M$5:$N$9,2,FALSE)),VLOOKUP("Wet Pavement",'Crash Types &amp; Calculations'!$D$5:$K$25,8,FALSE),FALSE))</f>
        <v>-</v>
      </c>
      <c r="AP72" s="312" t="str">
        <f ca="1">IF(OR(ISBLANK('Worksheet 2b'!$D$27),ISBLANK($D72),ISBLANK($E72),$G72="N",ISBLANK($G72)),"-",VLOOKUP('Worksheet 2b'!$D$27,INDIRECT(VLOOKUP('Crash Summary Worksheet'!$D72,'Crash Types &amp; Calculations'!$M$5:$N$9,2,FALSE)),VLOOKUP("Night",'Crash Types &amp; Calculations'!$D$5:$K$25,8,FALSE),FALSE))</f>
        <v>-</v>
      </c>
      <c r="AQ72" s="309">
        <f>IF(ISBLANK('Worksheet 2b'!$D$27),1,IF(MIN(AM72,AN72,AO72,AP72)=MAX(AM72,AN72,AO72,AP72),MIN(AM72,AN72,AO72,AP72),MIN(AM72,AN72,AO72,AP72)*MAX(AM72,AN72,AO72,AP72)))</f>
        <v>1</v>
      </c>
      <c r="AR72" s="314">
        <f t="shared" si="14"/>
        <v>0</v>
      </c>
      <c r="AS72" s="310" t="str">
        <f ca="1">IF(OR(ISBLANK('Worksheet 2b'!$D$41),ISBLANK($D72),ISBLANK($E72),ISERROR(VLOOKUP('Worksheet 2b'!$D$41,INDIRECT(VLOOKUP('Crash Summary Worksheet'!$D72,'Crash Types &amp; Calculations'!$M$5:$N$9,2,FALSE)),VLOOKUP('Crash Summary Worksheet'!$E72,'Crash Types &amp; Calculations'!$D$5:$K$25,8,FALSE),FALSE))),"-",VLOOKUP('Worksheet 2b'!$D$41,INDIRECT(VLOOKUP('Crash Summary Worksheet'!$D72,'Crash Types &amp; Calculations'!$M$5:$N$9,2,FALSE)),VLOOKUP('Crash Summary Worksheet'!$E72,'Crash Types &amp; Calculations'!$D$5:$K$25,8,FALSE),FALSE))</f>
        <v>-</v>
      </c>
      <c r="AT72" s="311" t="str">
        <f ca="1">IF(OR(ISBLANK('Worksheet 2b'!$D$41),ISBLANK($D72),ISBLANK($E72)),"-",VLOOKUP('Worksheet 2b'!$D$41,INDIRECT(VLOOKUP('Crash Summary Worksheet'!$D72,'Crash Types &amp; Calculations'!$M$5:$N$9,2,FALSE)),MATCH("All",'CMFs Fatal'!$A$1:$T$1,0),FALSE))</f>
        <v>-</v>
      </c>
      <c r="AU72" s="311" t="str">
        <f ca="1">IF(OR(ISBLANK('Worksheet 2b'!$D$41),ISBLANK($D72),ISBLANK($E72),$H72="N",ISBLANK($H72)),"-",VLOOKUP('Worksheet 2b'!$D$41,INDIRECT(VLOOKUP('Crash Summary Worksheet'!$D72,'Crash Types &amp; Calculations'!$M$5:$N$9,2,FALSE)),VLOOKUP("Wet Pavement",'Crash Types &amp; Calculations'!$D$5:$K$25,8,FALSE),FALSE))</f>
        <v>-</v>
      </c>
      <c r="AV72" s="313" t="str">
        <f ca="1">IF(OR(ISBLANK('Worksheet 2b'!$D$41),ISBLANK($D72),ISBLANK($E72),$G72="N",ISBLANK($G72)),"-",VLOOKUP('Worksheet 2b'!$D$41,INDIRECT(VLOOKUP('Crash Summary Worksheet'!$D72,'Crash Types &amp; Calculations'!$M$5:$N$9,2,FALSE)),VLOOKUP("Night",'Crash Types &amp; Calculations'!$D$5:$K$25,8,FALSE),FALSE))</f>
        <v>-</v>
      </c>
      <c r="AW72" s="309">
        <f>IF(ISBLANK('Worksheet 2b'!$D$41),1,IF(MIN(AS72,AT72,AU72,AV72)=MAX(AS72,AT72,AU72,AV72),MIN(AS72,AT72,AU72,AV72),MIN(AS72,AT72,AU72,AV72)*MAX(AS72,AT72,AU72,AV72)))</f>
        <v>1</v>
      </c>
      <c r="AX72" s="314">
        <f t="shared" si="15"/>
        <v>0</v>
      </c>
    </row>
    <row r="73" spans="1:50" ht="12.75" customHeight="1" x14ac:dyDescent="0.2">
      <c r="A73" s="684">
        <v>68</v>
      </c>
      <c r="B73" s="139"/>
      <c r="C73" s="140"/>
      <c r="D73" s="138"/>
      <c r="E73" s="138"/>
      <c r="F73" s="138"/>
      <c r="G73" s="139"/>
      <c r="H73" s="139"/>
      <c r="I73" s="139"/>
      <c r="J73" s="139"/>
      <c r="K73" s="138"/>
      <c r="L73" s="141"/>
      <c r="M73" s="315">
        <f t="shared" si="8"/>
        <v>0</v>
      </c>
      <c r="N73" s="316">
        <f t="shared" si="9"/>
        <v>1</v>
      </c>
      <c r="O73" s="310" t="str">
        <f ca="1">IF(OR(ISBLANK('Worksheet 2a'!$D$13),ISBLANK($D73),ISBLANK($E73),ISERROR(VLOOKUP('Worksheet 2a'!$D$13,INDIRECT(VLOOKUP('Crash Summary Worksheet'!$D73,'Crash Types &amp; Calculations'!$M$5:$N$9,2,FALSE)),VLOOKUP('Crash Summary Worksheet'!$E73,'Crash Types &amp; Calculations'!$D$5:$K$25,8,FALSE),FALSE))),"-",VLOOKUP('Worksheet 2a'!$D$13,INDIRECT(VLOOKUP('Crash Summary Worksheet'!$D73,'Crash Types &amp; Calculations'!$M$5:$N$9,2,FALSE)),VLOOKUP('Crash Summary Worksheet'!$E73,'Crash Types &amp; Calculations'!$D$5:$K$25,8,FALSE),FALSE))</f>
        <v>-</v>
      </c>
      <c r="P73" s="311" t="str">
        <f ca="1">IF(OR(ISBLANK('Worksheet 2a'!$D$13),ISBLANK($D73),ISBLANK($E73)),"-",VLOOKUP('Worksheet 2a'!$D$13,INDIRECT(VLOOKUP('Crash Summary Worksheet'!$D73,'Crash Types &amp; Calculations'!$M$5:$N$9,2,FALSE)),MATCH("All",'CMFs Fatal'!$A$1:$T$1,0),FALSE))</f>
        <v>-</v>
      </c>
      <c r="Q73" s="311" t="str">
        <f ca="1">IF(OR(ISBLANK('Worksheet 2a'!$D$13),ISBLANK($D73),ISBLANK($E73),$H73="N",ISBLANK($H73)),"-",VLOOKUP('Worksheet 2a'!$D$13,INDIRECT(VLOOKUP('Crash Summary Worksheet'!$D73,'Crash Types &amp; Calculations'!$M$5:$N$9,2,FALSE)),VLOOKUP("Wet Pavement",'Crash Types &amp; Calculations'!$D$5:$K$25,8,FALSE),FALSE))</f>
        <v>-</v>
      </c>
      <c r="R73" s="312" t="str">
        <f ca="1">IF(OR(ISBLANK('Worksheet 2a'!$D$13),ISBLANK($D73),ISBLANK($E73),$G73="N",ISBLANK($G73)),"-",VLOOKUP('Worksheet 2a'!$D$13,INDIRECT(VLOOKUP('Crash Summary Worksheet'!$D73,'Crash Types &amp; Calculations'!$M$5:$N$9,2,FALSE)),VLOOKUP("Night",'Crash Types &amp; Calculations'!$D$5:$K$25,8,FALSE),FALSE))</f>
        <v>-</v>
      </c>
      <c r="S73" s="309">
        <f>IF(ISBLANK('Worksheet 2a'!$D$13),1,IF(MIN(O73,P73,Q73,R73)=MAX(O73,P73,Q73,R73),MIN(O73,P73,Q73,R73),MIN(O73,P73,Q73,R73)*MAX(O73,P73,Q73,R73)))</f>
        <v>1</v>
      </c>
      <c r="T73" s="314">
        <f t="shared" si="10"/>
        <v>0</v>
      </c>
      <c r="U73" s="310" t="str">
        <f ca="1">IF(OR(ISBLANK('Worksheet 2a'!$D$27),ISBLANK($D73),ISBLANK($E73),ISERROR(VLOOKUP('Worksheet 2a'!$D$27,INDIRECT(VLOOKUP('Crash Summary Worksheet'!$D73,'Crash Types &amp; Calculations'!$M$5:$N$9,2,FALSE)),VLOOKUP('Crash Summary Worksheet'!$E73,'Crash Types &amp; Calculations'!$D$5:$K$25,8,FALSE),FALSE))),"-",VLOOKUP('Worksheet 2a'!$D$27,INDIRECT(VLOOKUP('Crash Summary Worksheet'!$D73,'Crash Types &amp; Calculations'!$M$5:$N$9,2,FALSE)),VLOOKUP('Crash Summary Worksheet'!$E73,'Crash Types &amp; Calculations'!$D$5:$K$25,8,FALSE),FALSE))</f>
        <v>-</v>
      </c>
      <c r="V73" s="311" t="str">
        <f ca="1">IF(OR(ISBLANK('Worksheet 2a'!$D$27),ISBLANK($D73),ISBLANK($E73)),"-",VLOOKUP('Worksheet 2a'!$D$27,INDIRECT(VLOOKUP('Crash Summary Worksheet'!$D73,'Crash Types &amp; Calculations'!$M$5:$N$9,2,FALSE)),MATCH("All",'CMFs Fatal'!$A$1:$T$1,0),FALSE))</f>
        <v>-</v>
      </c>
      <c r="W73" s="311" t="str">
        <f ca="1">IF(OR(ISBLANK('Worksheet 2a'!$D$27),ISBLANK($D73),ISBLANK($E73),$H73="N",ISBLANK($H73)),"-",VLOOKUP('Worksheet 2a'!$D$27,INDIRECT(VLOOKUP('Crash Summary Worksheet'!$D73,'Crash Types &amp; Calculations'!$M$5:$N$9,2,FALSE)),VLOOKUP("Wet Pavement",'Crash Types &amp; Calculations'!$D$5:$K$25,8,FALSE),FALSE))</f>
        <v>-</v>
      </c>
      <c r="X73" s="312" t="str">
        <f ca="1">IF(OR(ISBLANK('Worksheet 2a'!$D$27),ISBLANK($D73),ISBLANK($E73),$G73="N",ISBLANK($G73)),"-",VLOOKUP('Worksheet 2a'!$D$27,INDIRECT(VLOOKUP('Crash Summary Worksheet'!$D73,'Crash Types &amp; Calculations'!$M$5:$N$9,2,FALSE)),VLOOKUP("Night",'Crash Types &amp; Calculations'!$D$5:$K$25,8,FALSE),FALSE))</f>
        <v>-</v>
      </c>
      <c r="Y73" s="309">
        <f>IF(ISBLANK('Worksheet 2a'!$D$27),1,IF(MIN(U73,V73,W73,X73)=MAX(U73,V73,W73,X73),MIN(U73,V73,W73,X73),MIN(U73,V73,W73,X73)*MAX(U73,V73,W73,X73)))</f>
        <v>1</v>
      </c>
      <c r="Z73" s="314">
        <f t="shared" si="11"/>
        <v>0</v>
      </c>
      <c r="AA73" s="310" t="str">
        <f ca="1">IF(OR(ISBLANK('Worksheet 2a'!$D$41),ISBLANK($D73),ISBLANK($E73),ISERROR(VLOOKUP('Worksheet 2a'!$D$41,INDIRECT(VLOOKUP('Crash Summary Worksheet'!$D73,'Crash Types &amp; Calculations'!$M$5:$N$9,2,FALSE)),VLOOKUP('Crash Summary Worksheet'!$E73,'Crash Types &amp; Calculations'!$D$5:$K$25,8,FALSE),FALSE))),"-",VLOOKUP('Worksheet 2a'!$D$41,INDIRECT(VLOOKUP('Crash Summary Worksheet'!$D73,'Crash Types &amp; Calculations'!$M$5:$N$9,2,FALSE)),VLOOKUP('Crash Summary Worksheet'!$E73,'Crash Types &amp; Calculations'!$D$5:$K$25,8,FALSE),FALSE))</f>
        <v>-</v>
      </c>
      <c r="AB73" s="311" t="str">
        <f ca="1">IF(OR(ISBLANK('Worksheet 2a'!$D$41),ISBLANK($D73),ISBLANK($E73)),"-",VLOOKUP('Worksheet 2a'!$D$41,INDIRECT(VLOOKUP('Crash Summary Worksheet'!$D73,'Crash Types &amp; Calculations'!$M$5:$N$9,2,FALSE)),MATCH("All",'CMFs Fatal'!$A$1:$T$1,0),FALSE))</f>
        <v>-</v>
      </c>
      <c r="AC73" s="311" t="str">
        <f ca="1">IF(OR(ISBLANK('Worksheet 2a'!$D$41),ISBLANK($D73),ISBLANK($E73),$H73="N",ISBLANK($H73)),"-",VLOOKUP('Worksheet 2a'!$D$41,INDIRECT(VLOOKUP('Crash Summary Worksheet'!$D73,'Crash Types &amp; Calculations'!$M$5:$N$9,2,FALSE)),VLOOKUP("Wet Pavement",'Crash Types &amp; Calculations'!$D$5:$K$25,8,FALSE),FALSE))</f>
        <v>-</v>
      </c>
      <c r="AD73" s="313" t="str">
        <f ca="1">IF(OR(ISBLANK('Worksheet 2a'!$D$41),ISBLANK($D73),ISBLANK($E73),$G73="N",ISBLANK($G73)),"-",VLOOKUP('Worksheet 2a'!$D$41,INDIRECT(VLOOKUP('Crash Summary Worksheet'!$D73,'Crash Types &amp; Calculations'!$M$5:$N$9,2,FALSE)),VLOOKUP("Night",'Crash Types &amp; Calculations'!$D$5:$K$25,8,FALSE),FALSE))</f>
        <v>-</v>
      </c>
      <c r="AE73" s="309">
        <f>IF(ISBLANK('Worksheet 2a'!$D$41),1,IF(MIN(AA73,AB73,AC73,AD73)=MAX(AA73,AB73,AC73,AD73),MIN(AA73,AB73,AC73,AD73),MIN(AA73,AB73,AC73,AD73)*MAX(AA73,AB73,AC73,AD73)))</f>
        <v>1</v>
      </c>
      <c r="AF73" s="314">
        <f t="shared" si="12"/>
        <v>0</v>
      </c>
      <c r="AG73" s="310" t="str">
        <f ca="1">IF(OR(ISBLANK('Worksheet 2b'!$D$13),ISBLANK($D73),ISBLANK($E73),ISERROR(VLOOKUP('Worksheet 2b'!$D$13,INDIRECT(VLOOKUP('Crash Summary Worksheet'!$D73,'Crash Types &amp; Calculations'!$M$5:$N$9,2,FALSE)),VLOOKUP('Crash Summary Worksheet'!$E73,'Crash Types &amp; Calculations'!$D$5:$K$25,8,FALSE),FALSE))),"-",VLOOKUP('Worksheet 2b'!$D$13,INDIRECT(VLOOKUP('Crash Summary Worksheet'!$D73,'Crash Types &amp; Calculations'!$M$5:$N$9,2,FALSE)),VLOOKUP('Crash Summary Worksheet'!$E73,'Crash Types &amp; Calculations'!$D$5:$K$25,8,FALSE),FALSE))</f>
        <v>-</v>
      </c>
      <c r="AH73" s="311" t="str">
        <f ca="1">IF(OR(ISBLANK('Worksheet 2b'!$D$13),ISBLANK($D73),ISBLANK($E73)),"-",VLOOKUP('Worksheet 2b'!$D$13,INDIRECT(VLOOKUP('Crash Summary Worksheet'!$D73,'Crash Types &amp; Calculations'!$M$5:$N$9,2,FALSE)),MATCH("All",'CMFs Fatal'!$A$1:$T$1,0),FALSE))</f>
        <v>-</v>
      </c>
      <c r="AI73" s="311" t="str">
        <f ca="1">IF(OR(ISBLANK('Worksheet 2b'!$D$13),ISBLANK($D73),ISBLANK($E73),$H73="N",ISBLANK($H73)),"-",VLOOKUP('Worksheet 2b'!$D$13,INDIRECT(VLOOKUP('Crash Summary Worksheet'!$D73,'Crash Types &amp; Calculations'!$M$5:$N$9,2,FALSE)),VLOOKUP("Wet Pavement",'Crash Types &amp; Calculations'!$D$5:$K$25,8,FALSE),FALSE))</f>
        <v>-</v>
      </c>
      <c r="AJ73" s="312" t="str">
        <f ca="1">IF(OR(ISBLANK('Worksheet 2b'!$D$13),ISBLANK($D73),ISBLANK($E73),$G73="N",ISBLANK($G73)),"-",VLOOKUP('Worksheet 2b'!$D$13,INDIRECT(VLOOKUP('Crash Summary Worksheet'!$D73,'Crash Types &amp; Calculations'!$M$5:$N$9,2,FALSE)),VLOOKUP("Night",'Crash Types &amp; Calculations'!$D$5:$K$25,8,FALSE),FALSE))</f>
        <v>-</v>
      </c>
      <c r="AK73" s="309">
        <f>IF(ISBLANK('Worksheet 2b'!$D$13),1,IF(MIN(AG73,AH73,AI73,AJ73)=MAX(AG73,AH73,AI73,AJ73),MIN(AG73,AH73,AI73,AJ73),MIN(AG73,AH73,AI73,AJ73)*MAX(AG73,AH73,AI73,AJ73)))</f>
        <v>1</v>
      </c>
      <c r="AL73" s="314">
        <f t="shared" si="13"/>
        <v>0</v>
      </c>
      <c r="AM73" s="310" t="str">
        <f ca="1">IF(OR(ISBLANK('Worksheet 2b'!$D$27),ISBLANK($D73),ISBLANK($E73),ISERROR(VLOOKUP('Worksheet 2b'!$D$27,INDIRECT(VLOOKUP('Crash Summary Worksheet'!$D73,'Crash Types &amp; Calculations'!$M$5:$N$9,2,FALSE)),VLOOKUP('Crash Summary Worksheet'!$E73,'Crash Types &amp; Calculations'!$D$5:$K$25,8,FALSE),FALSE))),"-",VLOOKUP('Worksheet 2b'!$D$27,INDIRECT(VLOOKUP('Crash Summary Worksheet'!$D73,'Crash Types &amp; Calculations'!$M$5:$N$9,2,FALSE)),VLOOKUP('Crash Summary Worksheet'!$E73,'Crash Types &amp; Calculations'!$D$5:$K$25,8,FALSE),FALSE))</f>
        <v>-</v>
      </c>
      <c r="AN73" s="311" t="str">
        <f ca="1">IF(OR(ISBLANK('Worksheet 2b'!$D$27),ISBLANK($D73),ISBLANK($E73)),"-",VLOOKUP('Worksheet 2b'!$D$27,INDIRECT(VLOOKUP('Crash Summary Worksheet'!$D73,'Crash Types &amp; Calculations'!$M$5:$N$9,2,FALSE)),MATCH("All",'CMFs Fatal'!$A$1:$T$1,0),FALSE))</f>
        <v>-</v>
      </c>
      <c r="AO73" s="311" t="str">
        <f ca="1">IF(OR(ISBLANK('Worksheet 2b'!$D$27),ISBLANK($D73),ISBLANK($E73),$H73="N",ISBLANK($H73)),"-",VLOOKUP('Worksheet 2b'!$D$27,INDIRECT(VLOOKUP('Crash Summary Worksheet'!$D73,'Crash Types &amp; Calculations'!$M$5:$N$9,2,FALSE)),VLOOKUP("Wet Pavement",'Crash Types &amp; Calculations'!$D$5:$K$25,8,FALSE),FALSE))</f>
        <v>-</v>
      </c>
      <c r="AP73" s="312" t="str">
        <f ca="1">IF(OR(ISBLANK('Worksheet 2b'!$D$27),ISBLANK($D73),ISBLANK($E73),$G73="N",ISBLANK($G73)),"-",VLOOKUP('Worksheet 2b'!$D$27,INDIRECT(VLOOKUP('Crash Summary Worksheet'!$D73,'Crash Types &amp; Calculations'!$M$5:$N$9,2,FALSE)),VLOOKUP("Night",'Crash Types &amp; Calculations'!$D$5:$K$25,8,FALSE),FALSE))</f>
        <v>-</v>
      </c>
      <c r="AQ73" s="309">
        <f>IF(ISBLANK('Worksheet 2b'!$D$27),1,IF(MIN(AM73,AN73,AO73,AP73)=MAX(AM73,AN73,AO73,AP73),MIN(AM73,AN73,AO73,AP73),MIN(AM73,AN73,AO73,AP73)*MAX(AM73,AN73,AO73,AP73)))</f>
        <v>1</v>
      </c>
      <c r="AR73" s="314">
        <f t="shared" si="14"/>
        <v>0</v>
      </c>
      <c r="AS73" s="310" t="str">
        <f ca="1">IF(OR(ISBLANK('Worksheet 2b'!$D$41),ISBLANK($D73),ISBLANK($E73),ISERROR(VLOOKUP('Worksheet 2b'!$D$41,INDIRECT(VLOOKUP('Crash Summary Worksheet'!$D73,'Crash Types &amp; Calculations'!$M$5:$N$9,2,FALSE)),VLOOKUP('Crash Summary Worksheet'!$E73,'Crash Types &amp; Calculations'!$D$5:$K$25,8,FALSE),FALSE))),"-",VLOOKUP('Worksheet 2b'!$D$41,INDIRECT(VLOOKUP('Crash Summary Worksheet'!$D73,'Crash Types &amp; Calculations'!$M$5:$N$9,2,FALSE)),VLOOKUP('Crash Summary Worksheet'!$E73,'Crash Types &amp; Calculations'!$D$5:$K$25,8,FALSE),FALSE))</f>
        <v>-</v>
      </c>
      <c r="AT73" s="311" t="str">
        <f ca="1">IF(OR(ISBLANK('Worksheet 2b'!$D$41),ISBLANK($D73),ISBLANK($E73)),"-",VLOOKUP('Worksheet 2b'!$D$41,INDIRECT(VLOOKUP('Crash Summary Worksheet'!$D73,'Crash Types &amp; Calculations'!$M$5:$N$9,2,FALSE)),MATCH("All",'CMFs Fatal'!$A$1:$T$1,0),FALSE))</f>
        <v>-</v>
      </c>
      <c r="AU73" s="311" t="str">
        <f ca="1">IF(OR(ISBLANK('Worksheet 2b'!$D$41),ISBLANK($D73),ISBLANK($E73),$H73="N",ISBLANK($H73)),"-",VLOOKUP('Worksheet 2b'!$D$41,INDIRECT(VLOOKUP('Crash Summary Worksheet'!$D73,'Crash Types &amp; Calculations'!$M$5:$N$9,2,FALSE)),VLOOKUP("Wet Pavement",'Crash Types &amp; Calculations'!$D$5:$K$25,8,FALSE),FALSE))</f>
        <v>-</v>
      </c>
      <c r="AV73" s="313" t="str">
        <f ca="1">IF(OR(ISBLANK('Worksheet 2b'!$D$41),ISBLANK($D73),ISBLANK($E73),$G73="N",ISBLANK($G73)),"-",VLOOKUP('Worksheet 2b'!$D$41,INDIRECT(VLOOKUP('Crash Summary Worksheet'!$D73,'Crash Types &amp; Calculations'!$M$5:$N$9,2,FALSE)),VLOOKUP("Night",'Crash Types &amp; Calculations'!$D$5:$K$25,8,FALSE),FALSE))</f>
        <v>-</v>
      </c>
      <c r="AW73" s="309">
        <f>IF(ISBLANK('Worksheet 2b'!$D$41),1,IF(MIN(AS73,AT73,AU73,AV73)=MAX(AS73,AT73,AU73,AV73),MIN(AS73,AT73,AU73,AV73),MIN(AS73,AT73,AU73,AV73)*MAX(AS73,AT73,AU73,AV73)))</f>
        <v>1</v>
      </c>
      <c r="AX73" s="314">
        <f t="shared" si="15"/>
        <v>0</v>
      </c>
    </row>
    <row r="74" spans="1:50" ht="12.75" customHeight="1" x14ac:dyDescent="0.2">
      <c r="A74" s="684">
        <v>69</v>
      </c>
      <c r="B74" s="139"/>
      <c r="C74" s="140"/>
      <c r="D74" s="138"/>
      <c r="E74" s="138"/>
      <c r="F74" s="138"/>
      <c r="G74" s="139"/>
      <c r="H74" s="139"/>
      <c r="I74" s="139"/>
      <c r="J74" s="139"/>
      <c r="K74" s="138"/>
      <c r="L74" s="141"/>
      <c r="M74" s="315">
        <f t="shared" si="8"/>
        <v>0</v>
      </c>
      <c r="N74" s="316">
        <f t="shared" si="9"/>
        <v>1</v>
      </c>
      <c r="O74" s="310" t="str">
        <f ca="1">IF(OR(ISBLANK('Worksheet 2a'!$D$13),ISBLANK($D74),ISBLANK($E74),ISERROR(VLOOKUP('Worksheet 2a'!$D$13,INDIRECT(VLOOKUP('Crash Summary Worksheet'!$D74,'Crash Types &amp; Calculations'!$M$5:$N$9,2,FALSE)),VLOOKUP('Crash Summary Worksheet'!$E74,'Crash Types &amp; Calculations'!$D$5:$K$25,8,FALSE),FALSE))),"-",VLOOKUP('Worksheet 2a'!$D$13,INDIRECT(VLOOKUP('Crash Summary Worksheet'!$D74,'Crash Types &amp; Calculations'!$M$5:$N$9,2,FALSE)),VLOOKUP('Crash Summary Worksheet'!$E74,'Crash Types &amp; Calculations'!$D$5:$K$25,8,FALSE),FALSE))</f>
        <v>-</v>
      </c>
      <c r="P74" s="311" t="str">
        <f ca="1">IF(OR(ISBLANK('Worksheet 2a'!$D$13),ISBLANK($D74),ISBLANK($E74)),"-",VLOOKUP('Worksheet 2a'!$D$13,INDIRECT(VLOOKUP('Crash Summary Worksheet'!$D74,'Crash Types &amp; Calculations'!$M$5:$N$9,2,FALSE)),MATCH("All",'CMFs Fatal'!$A$1:$T$1,0),FALSE))</f>
        <v>-</v>
      </c>
      <c r="Q74" s="311" t="str">
        <f ca="1">IF(OR(ISBLANK('Worksheet 2a'!$D$13),ISBLANK($D74),ISBLANK($E74),$H74="N",ISBLANK($H74)),"-",VLOOKUP('Worksheet 2a'!$D$13,INDIRECT(VLOOKUP('Crash Summary Worksheet'!$D74,'Crash Types &amp; Calculations'!$M$5:$N$9,2,FALSE)),VLOOKUP("Wet Pavement",'Crash Types &amp; Calculations'!$D$5:$K$25,8,FALSE),FALSE))</f>
        <v>-</v>
      </c>
      <c r="R74" s="312" t="str">
        <f ca="1">IF(OR(ISBLANK('Worksheet 2a'!$D$13),ISBLANK($D74),ISBLANK($E74),$G74="N",ISBLANK($G74)),"-",VLOOKUP('Worksheet 2a'!$D$13,INDIRECT(VLOOKUP('Crash Summary Worksheet'!$D74,'Crash Types &amp; Calculations'!$M$5:$N$9,2,FALSE)),VLOOKUP("Night",'Crash Types &amp; Calculations'!$D$5:$K$25,8,FALSE),FALSE))</f>
        <v>-</v>
      </c>
      <c r="S74" s="309">
        <f>IF(ISBLANK('Worksheet 2a'!$D$13),1,IF(MIN(O74,P74,Q74,R74)=MAX(O74,P74,Q74,R74),MIN(O74,P74,Q74,R74),MIN(O74,P74,Q74,R74)*MAX(O74,P74,Q74,R74)))</f>
        <v>1</v>
      </c>
      <c r="T74" s="314">
        <f t="shared" si="10"/>
        <v>0</v>
      </c>
      <c r="U74" s="310" t="str">
        <f ca="1">IF(OR(ISBLANK('Worksheet 2a'!$D$27),ISBLANK($D74),ISBLANK($E74),ISERROR(VLOOKUP('Worksheet 2a'!$D$27,INDIRECT(VLOOKUP('Crash Summary Worksheet'!$D74,'Crash Types &amp; Calculations'!$M$5:$N$9,2,FALSE)),VLOOKUP('Crash Summary Worksheet'!$E74,'Crash Types &amp; Calculations'!$D$5:$K$25,8,FALSE),FALSE))),"-",VLOOKUP('Worksheet 2a'!$D$27,INDIRECT(VLOOKUP('Crash Summary Worksheet'!$D74,'Crash Types &amp; Calculations'!$M$5:$N$9,2,FALSE)),VLOOKUP('Crash Summary Worksheet'!$E74,'Crash Types &amp; Calculations'!$D$5:$K$25,8,FALSE),FALSE))</f>
        <v>-</v>
      </c>
      <c r="V74" s="311" t="str">
        <f ca="1">IF(OR(ISBLANK('Worksheet 2a'!$D$27),ISBLANK($D74),ISBLANK($E74)),"-",VLOOKUP('Worksheet 2a'!$D$27,INDIRECT(VLOOKUP('Crash Summary Worksheet'!$D74,'Crash Types &amp; Calculations'!$M$5:$N$9,2,FALSE)),MATCH("All",'CMFs Fatal'!$A$1:$T$1,0),FALSE))</f>
        <v>-</v>
      </c>
      <c r="W74" s="311" t="str">
        <f ca="1">IF(OR(ISBLANK('Worksheet 2a'!$D$27),ISBLANK($D74),ISBLANK($E74),$H74="N",ISBLANK($H74)),"-",VLOOKUP('Worksheet 2a'!$D$27,INDIRECT(VLOOKUP('Crash Summary Worksheet'!$D74,'Crash Types &amp; Calculations'!$M$5:$N$9,2,FALSE)),VLOOKUP("Wet Pavement",'Crash Types &amp; Calculations'!$D$5:$K$25,8,FALSE),FALSE))</f>
        <v>-</v>
      </c>
      <c r="X74" s="312" t="str">
        <f ca="1">IF(OR(ISBLANK('Worksheet 2a'!$D$27),ISBLANK($D74),ISBLANK($E74),$G74="N",ISBLANK($G74)),"-",VLOOKUP('Worksheet 2a'!$D$27,INDIRECT(VLOOKUP('Crash Summary Worksheet'!$D74,'Crash Types &amp; Calculations'!$M$5:$N$9,2,FALSE)),VLOOKUP("Night",'Crash Types &amp; Calculations'!$D$5:$K$25,8,FALSE),FALSE))</f>
        <v>-</v>
      </c>
      <c r="Y74" s="309">
        <f>IF(ISBLANK('Worksheet 2a'!$D$27),1,IF(MIN(U74,V74,W74,X74)=MAX(U74,V74,W74,X74),MIN(U74,V74,W74,X74),MIN(U74,V74,W74,X74)*MAX(U74,V74,W74,X74)))</f>
        <v>1</v>
      </c>
      <c r="Z74" s="314">
        <f t="shared" si="11"/>
        <v>0</v>
      </c>
      <c r="AA74" s="310" t="str">
        <f ca="1">IF(OR(ISBLANK('Worksheet 2a'!$D$41),ISBLANK($D74),ISBLANK($E74),ISERROR(VLOOKUP('Worksheet 2a'!$D$41,INDIRECT(VLOOKUP('Crash Summary Worksheet'!$D74,'Crash Types &amp; Calculations'!$M$5:$N$9,2,FALSE)),VLOOKUP('Crash Summary Worksheet'!$E74,'Crash Types &amp; Calculations'!$D$5:$K$25,8,FALSE),FALSE))),"-",VLOOKUP('Worksheet 2a'!$D$41,INDIRECT(VLOOKUP('Crash Summary Worksheet'!$D74,'Crash Types &amp; Calculations'!$M$5:$N$9,2,FALSE)),VLOOKUP('Crash Summary Worksheet'!$E74,'Crash Types &amp; Calculations'!$D$5:$K$25,8,FALSE),FALSE))</f>
        <v>-</v>
      </c>
      <c r="AB74" s="311" t="str">
        <f ca="1">IF(OR(ISBLANK('Worksheet 2a'!$D$41),ISBLANK($D74),ISBLANK($E74)),"-",VLOOKUP('Worksheet 2a'!$D$41,INDIRECT(VLOOKUP('Crash Summary Worksheet'!$D74,'Crash Types &amp; Calculations'!$M$5:$N$9,2,FALSE)),MATCH("All",'CMFs Fatal'!$A$1:$T$1,0),FALSE))</f>
        <v>-</v>
      </c>
      <c r="AC74" s="311" t="str">
        <f ca="1">IF(OR(ISBLANK('Worksheet 2a'!$D$41),ISBLANK($D74),ISBLANK($E74),$H74="N",ISBLANK($H74)),"-",VLOOKUP('Worksheet 2a'!$D$41,INDIRECT(VLOOKUP('Crash Summary Worksheet'!$D74,'Crash Types &amp; Calculations'!$M$5:$N$9,2,FALSE)),VLOOKUP("Wet Pavement",'Crash Types &amp; Calculations'!$D$5:$K$25,8,FALSE),FALSE))</f>
        <v>-</v>
      </c>
      <c r="AD74" s="313" t="str">
        <f ca="1">IF(OR(ISBLANK('Worksheet 2a'!$D$41),ISBLANK($D74),ISBLANK($E74),$G74="N",ISBLANK($G74)),"-",VLOOKUP('Worksheet 2a'!$D$41,INDIRECT(VLOOKUP('Crash Summary Worksheet'!$D74,'Crash Types &amp; Calculations'!$M$5:$N$9,2,FALSE)),VLOOKUP("Night",'Crash Types &amp; Calculations'!$D$5:$K$25,8,FALSE),FALSE))</f>
        <v>-</v>
      </c>
      <c r="AE74" s="309">
        <f>IF(ISBLANK('Worksheet 2a'!$D$41),1,IF(MIN(AA74,AB74,AC74,AD74)=MAX(AA74,AB74,AC74,AD74),MIN(AA74,AB74,AC74,AD74),MIN(AA74,AB74,AC74,AD74)*MAX(AA74,AB74,AC74,AD74)))</f>
        <v>1</v>
      </c>
      <c r="AF74" s="314">
        <f t="shared" si="12"/>
        <v>0</v>
      </c>
      <c r="AG74" s="310" t="str">
        <f ca="1">IF(OR(ISBLANK('Worksheet 2b'!$D$13),ISBLANK($D74),ISBLANK($E74),ISERROR(VLOOKUP('Worksheet 2b'!$D$13,INDIRECT(VLOOKUP('Crash Summary Worksheet'!$D74,'Crash Types &amp; Calculations'!$M$5:$N$9,2,FALSE)),VLOOKUP('Crash Summary Worksheet'!$E74,'Crash Types &amp; Calculations'!$D$5:$K$25,8,FALSE),FALSE))),"-",VLOOKUP('Worksheet 2b'!$D$13,INDIRECT(VLOOKUP('Crash Summary Worksheet'!$D74,'Crash Types &amp; Calculations'!$M$5:$N$9,2,FALSE)),VLOOKUP('Crash Summary Worksheet'!$E74,'Crash Types &amp; Calculations'!$D$5:$K$25,8,FALSE),FALSE))</f>
        <v>-</v>
      </c>
      <c r="AH74" s="311" t="str">
        <f ca="1">IF(OR(ISBLANK('Worksheet 2b'!$D$13),ISBLANK($D74),ISBLANK($E74)),"-",VLOOKUP('Worksheet 2b'!$D$13,INDIRECT(VLOOKUP('Crash Summary Worksheet'!$D74,'Crash Types &amp; Calculations'!$M$5:$N$9,2,FALSE)),MATCH("All",'CMFs Fatal'!$A$1:$T$1,0),FALSE))</f>
        <v>-</v>
      </c>
      <c r="AI74" s="311" t="str">
        <f ca="1">IF(OR(ISBLANK('Worksheet 2b'!$D$13),ISBLANK($D74),ISBLANK($E74),$H74="N",ISBLANK($H74)),"-",VLOOKUP('Worksheet 2b'!$D$13,INDIRECT(VLOOKUP('Crash Summary Worksheet'!$D74,'Crash Types &amp; Calculations'!$M$5:$N$9,2,FALSE)),VLOOKUP("Wet Pavement",'Crash Types &amp; Calculations'!$D$5:$K$25,8,FALSE),FALSE))</f>
        <v>-</v>
      </c>
      <c r="AJ74" s="312" t="str">
        <f ca="1">IF(OR(ISBLANK('Worksheet 2b'!$D$13),ISBLANK($D74),ISBLANK($E74),$G74="N",ISBLANK($G74)),"-",VLOOKUP('Worksheet 2b'!$D$13,INDIRECT(VLOOKUP('Crash Summary Worksheet'!$D74,'Crash Types &amp; Calculations'!$M$5:$N$9,2,FALSE)),VLOOKUP("Night",'Crash Types &amp; Calculations'!$D$5:$K$25,8,FALSE),FALSE))</f>
        <v>-</v>
      </c>
      <c r="AK74" s="309">
        <f>IF(ISBLANK('Worksheet 2b'!$D$13),1,IF(MIN(AG74,AH74,AI74,AJ74)=MAX(AG74,AH74,AI74,AJ74),MIN(AG74,AH74,AI74,AJ74),MIN(AG74,AH74,AI74,AJ74)*MAX(AG74,AH74,AI74,AJ74)))</f>
        <v>1</v>
      </c>
      <c r="AL74" s="314">
        <f t="shared" si="13"/>
        <v>0</v>
      </c>
      <c r="AM74" s="310" t="str">
        <f ca="1">IF(OR(ISBLANK('Worksheet 2b'!$D$27),ISBLANK($D74),ISBLANK($E74),ISERROR(VLOOKUP('Worksheet 2b'!$D$27,INDIRECT(VLOOKUP('Crash Summary Worksheet'!$D74,'Crash Types &amp; Calculations'!$M$5:$N$9,2,FALSE)),VLOOKUP('Crash Summary Worksheet'!$E74,'Crash Types &amp; Calculations'!$D$5:$K$25,8,FALSE),FALSE))),"-",VLOOKUP('Worksheet 2b'!$D$27,INDIRECT(VLOOKUP('Crash Summary Worksheet'!$D74,'Crash Types &amp; Calculations'!$M$5:$N$9,2,FALSE)),VLOOKUP('Crash Summary Worksheet'!$E74,'Crash Types &amp; Calculations'!$D$5:$K$25,8,FALSE),FALSE))</f>
        <v>-</v>
      </c>
      <c r="AN74" s="311" t="str">
        <f ca="1">IF(OR(ISBLANK('Worksheet 2b'!$D$27),ISBLANK($D74),ISBLANK($E74)),"-",VLOOKUP('Worksheet 2b'!$D$27,INDIRECT(VLOOKUP('Crash Summary Worksheet'!$D74,'Crash Types &amp; Calculations'!$M$5:$N$9,2,FALSE)),MATCH("All",'CMFs Fatal'!$A$1:$T$1,0),FALSE))</f>
        <v>-</v>
      </c>
      <c r="AO74" s="311" t="str">
        <f ca="1">IF(OR(ISBLANK('Worksheet 2b'!$D$27),ISBLANK($D74),ISBLANK($E74),$H74="N",ISBLANK($H74)),"-",VLOOKUP('Worksheet 2b'!$D$27,INDIRECT(VLOOKUP('Crash Summary Worksheet'!$D74,'Crash Types &amp; Calculations'!$M$5:$N$9,2,FALSE)),VLOOKUP("Wet Pavement",'Crash Types &amp; Calculations'!$D$5:$K$25,8,FALSE),FALSE))</f>
        <v>-</v>
      </c>
      <c r="AP74" s="312" t="str">
        <f ca="1">IF(OR(ISBLANK('Worksheet 2b'!$D$27),ISBLANK($D74),ISBLANK($E74),$G74="N",ISBLANK($G74)),"-",VLOOKUP('Worksheet 2b'!$D$27,INDIRECT(VLOOKUP('Crash Summary Worksheet'!$D74,'Crash Types &amp; Calculations'!$M$5:$N$9,2,FALSE)),VLOOKUP("Night",'Crash Types &amp; Calculations'!$D$5:$K$25,8,FALSE),FALSE))</f>
        <v>-</v>
      </c>
      <c r="AQ74" s="309">
        <f>IF(ISBLANK('Worksheet 2b'!$D$27),1,IF(MIN(AM74,AN74,AO74,AP74)=MAX(AM74,AN74,AO74,AP74),MIN(AM74,AN74,AO74,AP74),MIN(AM74,AN74,AO74,AP74)*MAX(AM74,AN74,AO74,AP74)))</f>
        <v>1</v>
      </c>
      <c r="AR74" s="314">
        <f t="shared" si="14"/>
        <v>0</v>
      </c>
      <c r="AS74" s="310" t="str">
        <f ca="1">IF(OR(ISBLANK('Worksheet 2b'!$D$41),ISBLANK($D74),ISBLANK($E74),ISERROR(VLOOKUP('Worksheet 2b'!$D$41,INDIRECT(VLOOKUP('Crash Summary Worksheet'!$D74,'Crash Types &amp; Calculations'!$M$5:$N$9,2,FALSE)),VLOOKUP('Crash Summary Worksheet'!$E74,'Crash Types &amp; Calculations'!$D$5:$K$25,8,FALSE),FALSE))),"-",VLOOKUP('Worksheet 2b'!$D$41,INDIRECT(VLOOKUP('Crash Summary Worksheet'!$D74,'Crash Types &amp; Calculations'!$M$5:$N$9,2,FALSE)),VLOOKUP('Crash Summary Worksheet'!$E74,'Crash Types &amp; Calculations'!$D$5:$K$25,8,FALSE),FALSE))</f>
        <v>-</v>
      </c>
      <c r="AT74" s="311" t="str">
        <f ca="1">IF(OR(ISBLANK('Worksheet 2b'!$D$41),ISBLANK($D74),ISBLANK($E74)),"-",VLOOKUP('Worksheet 2b'!$D$41,INDIRECT(VLOOKUP('Crash Summary Worksheet'!$D74,'Crash Types &amp; Calculations'!$M$5:$N$9,2,FALSE)),MATCH("All",'CMFs Fatal'!$A$1:$T$1,0),FALSE))</f>
        <v>-</v>
      </c>
      <c r="AU74" s="311" t="str">
        <f ca="1">IF(OR(ISBLANK('Worksheet 2b'!$D$41),ISBLANK($D74),ISBLANK($E74),$H74="N",ISBLANK($H74)),"-",VLOOKUP('Worksheet 2b'!$D$41,INDIRECT(VLOOKUP('Crash Summary Worksheet'!$D74,'Crash Types &amp; Calculations'!$M$5:$N$9,2,FALSE)),VLOOKUP("Wet Pavement",'Crash Types &amp; Calculations'!$D$5:$K$25,8,FALSE),FALSE))</f>
        <v>-</v>
      </c>
      <c r="AV74" s="313" t="str">
        <f ca="1">IF(OR(ISBLANK('Worksheet 2b'!$D$41),ISBLANK($D74),ISBLANK($E74),$G74="N",ISBLANK($G74)),"-",VLOOKUP('Worksheet 2b'!$D$41,INDIRECT(VLOOKUP('Crash Summary Worksheet'!$D74,'Crash Types &amp; Calculations'!$M$5:$N$9,2,FALSE)),VLOOKUP("Night",'Crash Types &amp; Calculations'!$D$5:$K$25,8,FALSE),FALSE))</f>
        <v>-</v>
      </c>
      <c r="AW74" s="309">
        <f>IF(ISBLANK('Worksheet 2b'!$D$41),1,IF(MIN(AS74,AT74,AU74,AV74)=MAX(AS74,AT74,AU74,AV74),MIN(AS74,AT74,AU74,AV74),MIN(AS74,AT74,AU74,AV74)*MAX(AS74,AT74,AU74,AV74)))</f>
        <v>1</v>
      </c>
      <c r="AX74" s="314">
        <f t="shared" si="15"/>
        <v>0</v>
      </c>
    </row>
    <row r="75" spans="1:50" ht="12.75" customHeight="1" x14ac:dyDescent="0.2">
      <c r="A75" s="684">
        <v>70</v>
      </c>
      <c r="B75" s="139"/>
      <c r="C75" s="140"/>
      <c r="D75" s="138"/>
      <c r="E75" s="138"/>
      <c r="F75" s="138"/>
      <c r="G75" s="139"/>
      <c r="H75" s="139"/>
      <c r="I75" s="139"/>
      <c r="J75" s="139"/>
      <c r="K75" s="138"/>
      <c r="L75" s="141"/>
      <c r="M75" s="315">
        <f t="shared" si="8"/>
        <v>0</v>
      </c>
      <c r="N75" s="316">
        <f t="shared" si="9"/>
        <v>1</v>
      </c>
      <c r="O75" s="310" t="str">
        <f ca="1">IF(OR(ISBLANK('Worksheet 2a'!$D$13),ISBLANK($D75),ISBLANK($E75),ISERROR(VLOOKUP('Worksheet 2a'!$D$13,INDIRECT(VLOOKUP('Crash Summary Worksheet'!$D75,'Crash Types &amp; Calculations'!$M$5:$N$9,2,FALSE)),VLOOKUP('Crash Summary Worksheet'!$E75,'Crash Types &amp; Calculations'!$D$5:$K$25,8,FALSE),FALSE))),"-",VLOOKUP('Worksheet 2a'!$D$13,INDIRECT(VLOOKUP('Crash Summary Worksheet'!$D75,'Crash Types &amp; Calculations'!$M$5:$N$9,2,FALSE)),VLOOKUP('Crash Summary Worksheet'!$E75,'Crash Types &amp; Calculations'!$D$5:$K$25,8,FALSE),FALSE))</f>
        <v>-</v>
      </c>
      <c r="P75" s="311" t="str">
        <f ca="1">IF(OR(ISBLANK('Worksheet 2a'!$D$13),ISBLANK($D75),ISBLANK($E75)),"-",VLOOKUP('Worksheet 2a'!$D$13,INDIRECT(VLOOKUP('Crash Summary Worksheet'!$D75,'Crash Types &amp; Calculations'!$M$5:$N$9,2,FALSE)),MATCH("All",'CMFs Fatal'!$A$1:$T$1,0),FALSE))</f>
        <v>-</v>
      </c>
      <c r="Q75" s="311" t="str">
        <f ca="1">IF(OR(ISBLANK('Worksheet 2a'!$D$13),ISBLANK($D75),ISBLANK($E75),$H75="N",ISBLANK($H75)),"-",VLOOKUP('Worksheet 2a'!$D$13,INDIRECT(VLOOKUP('Crash Summary Worksheet'!$D75,'Crash Types &amp; Calculations'!$M$5:$N$9,2,FALSE)),VLOOKUP("Wet Pavement",'Crash Types &amp; Calculations'!$D$5:$K$25,8,FALSE),FALSE))</f>
        <v>-</v>
      </c>
      <c r="R75" s="312" t="str">
        <f ca="1">IF(OR(ISBLANK('Worksheet 2a'!$D$13),ISBLANK($D75),ISBLANK($E75),$G75="N",ISBLANK($G75)),"-",VLOOKUP('Worksheet 2a'!$D$13,INDIRECT(VLOOKUP('Crash Summary Worksheet'!$D75,'Crash Types &amp; Calculations'!$M$5:$N$9,2,FALSE)),VLOOKUP("Night",'Crash Types &amp; Calculations'!$D$5:$K$25,8,FALSE),FALSE))</f>
        <v>-</v>
      </c>
      <c r="S75" s="309">
        <f>IF(ISBLANK('Worksheet 2a'!$D$13),1,IF(MIN(O75,P75,Q75,R75)=MAX(O75,P75,Q75,R75),MIN(O75,P75,Q75,R75),MIN(O75,P75,Q75,R75)*MAX(O75,P75,Q75,R75)))</f>
        <v>1</v>
      </c>
      <c r="T75" s="314">
        <f t="shared" si="10"/>
        <v>0</v>
      </c>
      <c r="U75" s="310" t="str">
        <f ca="1">IF(OR(ISBLANK('Worksheet 2a'!$D$27),ISBLANK($D75),ISBLANK($E75),ISERROR(VLOOKUP('Worksheet 2a'!$D$27,INDIRECT(VLOOKUP('Crash Summary Worksheet'!$D75,'Crash Types &amp; Calculations'!$M$5:$N$9,2,FALSE)),VLOOKUP('Crash Summary Worksheet'!$E75,'Crash Types &amp; Calculations'!$D$5:$K$25,8,FALSE),FALSE))),"-",VLOOKUP('Worksheet 2a'!$D$27,INDIRECT(VLOOKUP('Crash Summary Worksheet'!$D75,'Crash Types &amp; Calculations'!$M$5:$N$9,2,FALSE)),VLOOKUP('Crash Summary Worksheet'!$E75,'Crash Types &amp; Calculations'!$D$5:$K$25,8,FALSE),FALSE))</f>
        <v>-</v>
      </c>
      <c r="V75" s="311" t="str">
        <f ca="1">IF(OR(ISBLANK('Worksheet 2a'!$D$27),ISBLANK($D75),ISBLANK($E75)),"-",VLOOKUP('Worksheet 2a'!$D$27,INDIRECT(VLOOKUP('Crash Summary Worksheet'!$D75,'Crash Types &amp; Calculations'!$M$5:$N$9,2,FALSE)),MATCH("All",'CMFs Fatal'!$A$1:$T$1,0),FALSE))</f>
        <v>-</v>
      </c>
      <c r="W75" s="311" t="str">
        <f ca="1">IF(OR(ISBLANK('Worksheet 2a'!$D$27),ISBLANK($D75),ISBLANK($E75),$H75="N",ISBLANK($H75)),"-",VLOOKUP('Worksheet 2a'!$D$27,INDIRECT(VLOOKUP('Crash Summary Worksheet'!$D75,'Crash Types &amp; Calculations'!$M$5:$N$9,2,FALSE)),VLOOKUP("Wet Pavement",'Crash Types &amp; Calculations'!$D$5:$K$25,8,FALSE),FALSE))</f>
        <v>-</v>
      </c>
      <c r="X75" s="312" t="str">
        <f ca="1">IF(OR(ISBLANK('Worksheet 2a'!$D$27),ISBLANK($D75),ISBLANK($E75),$G75="N",ISBLANK($G75)),"-",VLOOKUP('Worksheet 2a'!$D$27,INDIRECT(VLOOKUP('Crash Summary Worksheet'!$D75,'Crash Types &amp; Calculations'!$M$5:$N$9,2,FALSE)),VLOOKUP("Night",'Crash Types &amp; Calculations'!$D$5:$K$25,8,FALSE),FALSE))</f>
        <v>-</v>
      </c>
      <c r="Y75" s="309">
        <f>IF(ISBLANK('Worksheet 2a'!$D$27),1,IF(MIN(U75,V75,W75,X75)=MAX(U75,V75,W75,X75),MIN(U75,V75,W75,X75),MIN(U75,V75,W75,X75)*MAX(U75,V75,W75,X75)))</f>
        <v>1</v>
      </c>
      <c r="Z75" s="314">
        <f t="shared" si="11"/>
        <v>0</v>
      </c>
      <c r="AA75" s="310" t="str">
        <f ca="1">IF(OR(ISBLANK('Worksheet 2a'!$D$41),ISBLANK($D75),ISBLANK($E75),ISERROR(VLOOKUP('Worksheet 2a'!$D$41,INDIRECT(VLOOKUP('Crash Summary Worksheet'!$D75,'Crash Types &amp; Calculations'!$M$5:$N$9,2,FALSE)),VLOOKUP('Crash Summary Worksheet'!$E75,'Crash Types &amp; Calculations'!$D$5:$K$25,8,FALSE),FALSE))),"-",VLOOKUP('Worksheet 2a'!$D$41,INDIRECT(VLOOKUP('Crash Summary Worksheet'!$D75,'Crash Types &amp; Calculations'!$M$5:$N$9,2,FALSE)),VLOOKUP('Crash Summary Worksheet'!$E75,'Crash Types &amp; Calculations'!$D$5:$K$25,8,FALSE),FALSE))</f>
        <v>-</v>
      </c>
      <c r="AB75" s="311" t="str">
        <f ca="1">IF(OR(ISBLANK('Worksheet 2a'!$D$41),ISBLANK($D75),ISBLANK($E75)),"-",VLOOKUP('Worksheet 2a'!$D$41,INDIRECT(VLOOKUP('Crash Summary Worksheet'!$D75,'Crash Types &amp; Calculations'!$M$5:$N$9,2,FALSE)),MATCH("All",'CMFs Fatal'!$A$1:$T$1,0),FALSE))</f>
        <v>-</v>
      </c>
      <c r="AC75" s="311" t="str">
        <f ca="1">IF(OR(ISBLANK('Worksheet 2a'!$D$41),ISBLANK($D75),ISBLANK($E75),$H75="N",ISBLANK($H75)),"-",VLOOKUP('Worksheet 2a'!$D$41,INDIRECT(VLOOKUP('Crash Summary Worksheet'!$D75,'Crash Types &amp; Calculations'!$M$5:$N$9,2,FALSE)),VLOOKUP("Wet Pavement",'Crash Types &amp; Calculations'!$D$5:$K$25,8,FALSE),FALSE))</f>
        <v>-</v>
      </c>
      <c r="AD75" s="313" t="str">
        <f ca="1">IF(OR(ISBLANK('Worksheet 2a'!$D$41),ISBLANK($D75),ISBLANK($E75),$G75="N",ISBLANK($G75)),"-",VLOOKUP('Worksheet 2a'!$D$41,INDIRECT(VLOOKUP('Crash Summary Worksheet'!$D75,'Crash Types &amp; Calculations'!$M$5:$N$9,2,FALSE)),VLOOKUP("Night",'Crash Types &amp; Calculations'!$D$5:$K$25,8,FALSE),FALSE))</f>
        <v>-</v>
      </c>
      <c r="AE75" s="309">
        <f>IF(ISBLANK('Worksheet 2a'!$D$41),1,IF(MIN(AA75,AB75,AC75,AD75)=MAX(AA75,AB75,AC75,AD75),MIN(AA75,AB75,AC75,AD75),MIN(AA75,AB75,AC75,AD75)*MAX(AA75,AB75,AC75,AD75)))</f>
        <v>1</v>
      </c>
      <c r="AF75" s="314">
        <f t="shared" si="12"/>
        <v>0</v>
      </c>
      <c r="AG75" s="310" t="str">
        <f ca="1">IF(OR(ISBLANK('Worksheet 2b'!$D$13),ISBLANK($D75),ISBLANK($E75),ISERROR(VLOOKUP('Worksheet 2b'!$D$13,INDIRECT(VLOOKUP('Crash Summary Worksheet'!$D75,'Crash Types &amp; Calculations'!$M$5:$N$9,2,FALSE)),VLOOKUP('Crash Summary Worksheet'!$E75,'Crash Types &amp; Calculations'!$D$5:$K$25,8,FALSE),FALSE))),"-",VLOOKUP('Worksheet 2b'!$D$13,INDIRECT(VLOOKUP('Crash Summary Worksheet'!$D75,'Crash Types &amp; Calculations'!$M$5:$N$9,2,FALSE)),VLOOKUP('Crash Summary Worksheet'!$E75,'Crash Types &amp; Calculations'!$D$5:$K$25,8,FALSE),FALSE))</f>
        <v>-</v>
      </c>
      <c r="AH75" s="311" t="str">
        <f ca="1">IF(OR(ISBLANK('Worksheet 2b'!$D$13),ISBLANK($D75),ISBLANK($E75)),"-",VLOOKUP('Worksheet 2b'!$D$13,INDIRECT(VLOOKUP('Crash Summary Worksheet'!$D75,'Crash Types &amp; Calculations'!$M$5:$N$9,2,FALSE)),MATCH("All",'CMFs Fatal'!$A$1:$T$1,0),FALSE))</f>
        <v>-</v>
      </c>
      <c r="AI75" s="311" t="str">
        <f ca="1">IF(OR(ISBLANK('Worksheet 2b'!$D$13),ISBLANK($D75),ISBLANK($E75),$H75="N",ISBLANK($H75)),"-",VLOOKUP('Worksheet 2b'!$D$13,INDIRECT(VLOOKUP('Crash Summary Worksheet'!$D75,'Crash Types &amp; Calculations'!$M$5:$N$9,2,FALSE)),VLOOKUP("Wet Pavement",'Crash Types &amp; Calculations'!$D$5:$K$25,8,FALSE),FALSE))</f>
        <v>-</v>
      </c>
      <c r="AJ75" s="312" t="str">
        <f ca="1">IF(OR(ISBLANK('Worksheet 2b'!$D$13),ISBLANK($D75),ISBLANK($E75),$G75="N",ISBLANK($G75)),"-",VLOOKUP('Worksheet 2b'!$D$13,INDIRECT(VLOOKUP('Crash Summary Worksheet'!$D75,'Crash Types &amp; Calculations'!$M$5:$N$9,2,FALSE)),VLOOKUP("Night",'Crash Types &amp; Calculations'!$D$5:$K$25,8,FALSE),FALSE))</f>
        <v>-</v>
      </c>
      <c r="AK75" s="309">
        <f>IF(ISBLANK('Worksheet 2b'!$D$13),1,IF(MIN(AG75,AH75,AI75,AJ75)=MAX(AG75,AH75,AI75,AJ75),MIN(AG75,AH75,AI75,AJ75),MIN(AG75,AH75,AI75,AJ75)*MAX(AG75,AH75,AI75,AJ75)))</f>
        <v>1</v>
      </c>
      <c r="AL75" s="314">
        <f t="shared" si="13"/>
        <v>0</v>
      </c>
      <c r="AM75" s="310" t="str">
        <f ca="1">IF(OR(ISBLANK('Worksheet 2b'!$D$27),ISBLANK($D75),ISBLANK($E75),ISERROR(VLOOKUP('Worksheet 2b'!$D$27,INDIRECT(VLOOKUP('Crash Summary Worksheet'!$D75,'Crash Types &amp; Calculations'!$M$5:$N$9,2,FALSE)),VLOOKUP('Crash Summary Worksheet'!$E75,'Crash Types &amp; Calculations'!$D$5:$K$25,8,FALSE),FALSE))),"-",VLOOKUP('Worksheet 2b'!$D$27,INDIRECT(VLOOKUP('Crash Summary Worksheet'!$D75,'Crash Types &amp; Calculations'!$M$5:$N$9,2,FALSE)),VLOOKUP('Crash Summary Worksheet'!$E75,'Crash Types &amp; Calculations'!$D$5:$K$25,8,FALSE),FALSE))</f>
        <v>-</v>
      </c>
      <c r="AN75" s="311" t="str">
        <f ca="1">IF(OR(ISBLANK('Worksheet 2b'!$D$27),ISBLANK($D75),ISBLANK($E75)),"-",VLOOKUP('Worksheet 2b'!$D$27,INDIRECT(VLOOKUP('Crash Summary Worksheet'!$D75,'Crash Types &amp; Calculations'!$M$5:$N$9,2,FALSE)),MATCH("All",'CMFs Fatal'!$A$1:$T$1,0),FALSE))</f>
        <v>-</v>
      </c>
      <c r="AO75" s="311" t="str">
        <f ca="1">IF(OR(ISBLANK('Worksheet 2b'!$D$27),ISBLANK($D75),ISBLANK($E75),$H75="N",ISBLANK($H75)),"-",VLOOKUP('Worksheet 2b'!$D$27,INDIRECT(VLOOKUP('Crash Summary Worksheet'!$D75,'Crash Types &amp; Calculations'!$M$5:$N$9,2,FALSE)),VLOOKUP("Wet Pavement",'Crash Types &amp; Calculations'!$D$5:$K$25,8,FALSE),FALSE))</f>
        <v>-</v>
      </c>
      <c r="AP75" s="312" t="str">
        <f ca="1">IF(OR(ISBLANK('Worksheet 2b'!$D$27),ISBLANK($D75),ISBLANK($E75),$G75="N",ISBLANK($G75)),"-",VLOOKUP('Worksheet 2b'!$D$27,INDIRECT(VLOOKUP('Crash Summary Worksheet'!$D75,'Crash Types &amp; Calculations'!$M$5:$N$9,2,FALSE)),VLOOKUP("Night",'Crash Types &amp; Calculations'!$D$5:$K$25,8,FALSE),FALSE))</f>
        <v>-</v>
      </c>
      <c r="AQ75" s="309">
        <f>IF(ISBLANK('Worksheet 2b'!$D$27),1,IF(MIN(AM75,AN75,AO75,AP75)=MAX(AM75,AN75,AO75,AP75),MIN(AM75,AN75,AO75,AP75),MIN(AM75,AN75,AO75,AP75)*MAX(AM75,AN75,AO75,AP75)))</f>
        <v>1</v>
      </c>
      <c r="AR75" s="314">
        <f t="shared" si="14"/>
        <v>0</v>
      </c>
      <c r="AS75" s="310" t="str">
        <f ca="1">IF(OR(ISBLANK('Worksheet 2b'!$D$41),ISBLANK($D75),ISBLANK($E75),ISERROR(VLOOKUP('Worksheet 2b'!$D$41,INDIRECT(VLOOKUP('Crash Summary Worksheet'!$D75,'Crash Types &amp; Calculations'!$M$5:$N$9,2,FALSE)),VLOOKUP('Crash Summary Worksheet'!$E75,'Crash Types &amp; Calculations'!$D$5:$K$25,8,FALSE),FALSE))),"-",VLOOKUP('Worksheet 2b'!$D$41,INDIRECT(VLOOKUP('Crash Summary Worksheet'!$D75,'Crash Types &amp; Calculations'!$M$5:$N$9,2,FALSE)),VLOOKUP('Crash Summary Worksheet'!$E75,'Crash Types &amp; Calculations'!$D$5:$K$25,8,FALSE),FALSE))</f>
        <v>-</v>
      </c>
      <c r="AT75" s="311" t="str">
        <f ca="1">IF(OR(ISBLANK('Worksheet 2b'!$D$41),ISBLANK($D75),ISBLANK($E75)),"-",VLOOKUP('Worksheet 2b'!$D$41,INDIRECT(VLOOKUP('Crash Summary Worksheet'!$D75,'Crash Types &amp; Calculations'!$M$5:$N$9,2,FALSE)),MATCH("All",'CMFs Fatal'!$A$1:$T$1,0),FALSE))</f>
        <v>-</v>
      </c>
      <c r="AU75" s="311" t="str">
        <f ca="1">IF(OR(ISBLANK('Worksheet 2b'!$D$41),ISBLANK($D75),ISBLANK($E75),$H75="N",ISBLANK($H75)),"-",VLOOKUP('Worksheet 2b'!$D$41,INDIRECT(VLOOKUP('Crash Summary Worksheet'!$D75,'Crash Types &amp; Calculations'!$M$5:$N$9,2,FALSE)),VLOOKUP("Wet Pavement",'Crash Types &amp; Calculations'!$D$5:$K$25,8,FALSE),FALSE))</f>
        <v>-</v>
      </c>
      <c r="AV75" s="313" t="str">
        <f ca="1">IF(OR(ISBLANK('Worksheet 2b'!$D$41),ISBLANK($D75),ISBLANK($E75),$G75="N",ISBLANK($G75)),"-",VLOOKUP('Worksheet 2b'!$D$41,INDIRECT(VLOOKUP('Crash Summary Worksheet'!$D75,'Crash Types &amp; Calculations'!$M$5:$N$9,2,FALSE)),VLOOKUP("Night",'Crash Types &amp; Calculations'!$D$5:$K$25,8,FALSE),FALSE))</f>
        <v>-</v>
      </c>
      <c r="AW75" s="309">
        <f>IF(ISBLANK('Worksheet 2b'!$D$41),1,IF(MIN(AS75,AT75,AU75,AV75)=MAX(AS75,AT75,AU75,AV75),MIN(AS75,AT75,AU75,AV75),MIN(AS75,AT75,AU75,AV75)*MAX(AS75,AT75,AU75,AV75)))</f>
        <v>1</v>
      </c>
      <c r="AX75" s="314">
        <f t="shared" si="15"/>
        <v>0</v>
      </c>
    </row>
    <row r="76" spans="1:50" ht="12.75" customHeight="1" x14ac:dyDescent="0.2">
      <c r="A76" s="684">
        <v>71</v>
      </c>
      <c r="B76" s="139"/>
      <c r="C76" s="140"/>
      <c r="D76" s="138"/>
      <c r="E76" s="138"/>
      <c r="F76" s="138"/>
      <c r="G76" s="139"/>
      <c r="H76" s="139"/>
      <c r="I76" s="139"/>
      <c r="J76" s="139"/>
      <c r="K76" s="138"/>
      <c r="L76" s="141"/>
      <c r="M76" s="315">
        <f t="shared" si="8"/>
        <v>0</v>
      </c>
      <c r="N76" s="316">
        <f t="shared" si="9"/>
        <v>1</v>
      </c>
      <c r="O76" s="310" t="str">
        <f ca="1">IF(OR(ISBLANK('Worksheet 2a'!$D$13),ISBLANK($D76),ISBLANK($E76),ISERROR(VLOOKUP('Worksheet 2a'!$D$13,INDIRECT(VLOOKUP('Crash Summary Worksheet'!$D76,'Crash Types &amp; Calculations'!$M$5:$N$9,2,FALSE)),VLOOKUP('Crash Summary Worksheet'!$E76,'Crash Types &amp; Calculations'!$D$5:$K$25,8,FALSE),FALSE))),"-",VLOOKUP('Worksheet 2a'!$D$13,INDIRECT(VLOOKUP('Crash Summary Worksheet'!$D76,'Crash Types &amp; Calculations'!$M$5:$N$9,2,FALSE)),VLOOKUP('Crash Summary Worksheet'!$E76,'Crash Types &amp; Calculations'!$D$5:$K$25,8,FALSE),FALSE))</f>
        <v>-</v>
      </c>
      <c r="P76" s="311" t="str">
        <f ca="1">IF(OR(ISBLANK('Worksheet 2a'!$D$13),ISBLANK($D76),ISBLANK($E76)),"-",VLOOKUP('Worksheet 2a'!$D$13,INDIRECT(VLOOKUP('Crash Summary Worksheet'!$D76,'Crash Types &amp; Calculations'!$M$5:$N$9,2,FALSE)),MATCH("All",'CMFs Fatal'!$A$1:$T$1,0),FALSE))</f>
        <v>-</v>
      </c>
      <c r="Q76" s="311" t="str">
        <f ca="1">IF(OR(ISBLANK('Worksheet 2a'!$D$13),ISBLANK($D76),ISBLANK($E76),$H76="N",ISBLANK($H76)),"-",VLOOKUP('Worksheet 2a'!$D$13,INDIRECT(VLOOKUP('Crash Summary Worksheet'!$D76,'Crash Types &amp; Calculations'!$M$5:$N$9,2,FALSE)),VLOOKUP("Wet Pavement",'Crash Types &amp; Calculations'!$D$5:$K$25,8,FALSE),FALSE))</f>
        <v>-</v>
      </c>
      <c r="R76" s="312" t="str">
        <f ca="1">IF(OR(ISBLANK('Worksheet 2a'!$D$13),ISBLANK($D76),ISBLANK($E76),$G76="N",ISBLANK($G76)),"-",VLOOKUP('Worksheet 2a'!$D$13,INDIRECT(VLOOKUP('Crash Summary Worksheet'!$D76,'Crash Types &amp; Calculations'!$M$5:$N$9,2,FALSE)),VLOOKUP("Night",'Crash Types &amp; Calculations'!$D$5:$K$25,8,FALSE),FALSE))</f>
        <v>-</v>
      </c>
      <c r="S76" s="309">
        <f>IF(ISBLANK('Worksheet 2a'!$D$13),1,IF(MIN(O76,P76,Q76,R76)=MAX(O76,P76,Q76,R76),MIN(O76,P76,Q76,R76),MIN(O76,P76,Q76,R76)*MAX(O76,P76,Q76,R76)))</f>
        <v>1</v>
      </c>
      <c r="T76" s="314">
        <f t="shared" si="10"/>
        <v>0</v>
      </c>
      <c r="U76" s="310" t="str">
        <f ca="1">IF(OR(ISBLANK('Worksheet 2a'!$D$27),ISBLANK($D76),ISBLANK($E76),ISERROR(VLOOKUP('Worksheet 2a'!$D$27,INDIRECT(VLOOKUP('Crash Summary Worksheet'!$D76,'Crash Types &amp; Calculations'!$M$5:$N$9,2,FALSE)),VLOOKUP('Crash Summary Worksheet'!$E76,'Crash Types &amp; Calculations'!$D$5:$K$25,8,FALSE),FALSE))),"-",VLOOKUP('Worksheet 2a'!$D$27,INDIRECT(VLOOKUP('Crash Summary Worksheet'!$D76,'Crash Types &amp; Calculations'!$M$5:$N$9,2,FALSE)),VLOOKUP('Crash Summary Worksheet'!$E76,'Crash Types &amp; Calculations'!$D$5:$K$25,8,FALSE),FALSE))</f>
        <v>-</v>
      </c>
      <c r="V76" s="311" t="str">
        <f ca="1">IF(OR(ISBLANK('Worksheet 2a'!$D$27),ISBLANK($D76),ISBLANK($E76)),"-",VLOOKUP('Worksheet 2a'!$D$27,INDIRECT(VLOOKUP('Crash Summary Worksheet'!$D76,'Crash Types &amp; Calculations'!$M$5:$N$9,2,FALSE)),MATCH("All",'CMFs Fatal'!$A$1:$T$1,0),FALSE))</f>
        <v>-</v>
      </c>
      <c r="W76" s="311" t="str">
        <f ca="1">IF(OR(ISBLANK('Worksheet 2a'!$D$27),ISBLANK($D76),ISBLANK($E76),$H76="N",ISBLANK($H76)),"-",VLOOKUP('Worksheet 2a'!$D$27,INDIRECT(VLOOKUP('Crash Summary Worksheet'!$D76,'Crash Types &amp; Calculations'!$M$5:$N$9,2,FALSE)),VLOOKUP("Wet Pavement",'Crash Types &amp; Calculations'!$D$5:$K$25,8,FALSE),FALSE))</f>
        <v>-</v>
      </c>
      <c r="X76" s="312" t="str">
        <f ca="1">IF(OR(ISBLANK('Worksheet 2a'!$D$27),ISBLANK($D76),ISBLANK($E76),$G76="N",ISBLANK($G76)),"-",VLOOKUP('Worksheet 2a'!$D$27,INDIRECT(VLOOKUP('Crash Summary Worksheet'!$D76,'Crash Types &amp; Calculations'!$M$5:$N$9,2,FALSE)),VLOOKUP("Night",'Crash Types &amp; Calculations'!$D$5:$K$25,8,FALSE),FALSE))</f>
        <v>-</v>
      </c>
      <c r="Y76" s="309">
        <f>IF(ISBLANK('Worksheet 2a'!$D$27),1,IF(MIN(U76,V76,W76,X76)=MAX(U76,V76,W76,X76),MIN(U76,V76,W76,X76),MIN(U76,V76,W76,X76)*MAX(U76,V76,W76,X76)))</f>
        <v>1</v>
      </c>
      <c r="Z76" s="314">
        <f t="shared" si="11"/>
        <v>0</v>
      </c>
      <c r="AA76" s="310" t="str">
        <f ca="1">IF(OR(ISBLANK('Worksheet 2a'!$D$41),ISBLANK($D76),ISBLANK($E76),ISERROR(VLOOKUP('Worksheet 2a'!$D$41,INDIRECT(VLOOKUP('Crash Summary Worksheet'!$D76,'Crash Types &amp; Calculations'!$M$5:$N$9,2,FALSE)),VLOOKUP('Crash Summary Worksheet'!$E76,'Crash Types &amp; Calculations'!$D$5:$K$25,8,FALSE),FALSE))),"-",VLOOKUP('Worksheet 2a'!$D$41,INDIRECT(VLOOKUP('Crash Summary Worksheet'!$D76,'Crash Types &amp; Calculations'!$M$5:$N$9,2,FALSE)),VLOOKUP('Crash Summary Worksheet'!$E76,'Crash Types &amp; Calculations'!$D$5:$K$25,8,FALSE),FALSE))</f>
        <v>-</v>
      </c>
      <c r="AB76" s="311" t="str">
        <f ca="1">IF(OR(ISBLANK('Worksheet 2a'!$D$41),ISBLANK($D76),ISBLANK($E76)),"-",VLOOKUP('Worksheet 2a'!$D$41,INDIRECT(VLOOKUP('Crash Summary Worksheet'!$D76,'Crash Types &amp; Calculations'!$M$5:$N$9,2,FALSE)),MATCH("All",'CMFs Fatal'!$A$1:$T$1,0),FALSE))</f>
        <v>-</v>
      </c>
      <c r="AC76" s="311" t="str">
        <f ca="1">IF(OR(ISBLANK('Worksheet 2a'!$D$41),ISBLANK($D76),ISBLANK($E76),$H76="N",ISBLANK($H76)),"-",VLOOKUP('Worksheet 2a'!$D$41,INDIRECT(VLOOKUP('Crash Summary Worksheet'!$D76,'Crash Types &amp; Calculations'!$M$5:$N$9,2,FALSE)),VLOOKUP("Wet Pavement",'Crash Types &amp; Calculations'!$D$5:$K$25,8,FALSE),FALSE))</f>
        <v>-</v>
      </c>
      <c r="AD76" s="313" t="str">
        <f ca="1">IF(OR(ISBLANK('Worksheet 2a'!$D$41),ISBLANK($D76),ISBLANK($E76),$G76="N",ISBLANK($G76)),"-",VLOOKUP('Worksheet 2a'!$D$41,INDIRECT(VLOOKUP('Crash Summary Worksheet'!$D76,'Crash Types &amp; Calculations'!$M$5:$N$9,2,FALSE)),VLOOKUP("Night",'Crash Types &amp; Calculations'!$D$5:$K$25,8,FALSE),FALSE))</f>
        <v>-</v>
      </c>
      <c r="AE76" s="309">
        <f>IF(ISBLANK('Worksheet 2a'!$D$41),1,IF(MIN(AA76,AB76,AC76,AD76)=MAX(AA76,AB76,AC76,AD76),MIN(AA76,AB76,AC76,AD76),MIN(AA76,AB76,AC76,AD76)*MAX(AA76,AB76,AC76,AD76)))</f>
        <v>1</v>
      </c>
      <c r="AF76" s="314">
        <f t="shared" si="12"/>
        <v>0</v>
      </c>
      <c r="AG76" s="310" t="str">
        <f ca="1">IF(OR(ISBLANK('Worksheet 2b'!$D$13),ISBLANK($D76),ISBLANK($E76),ISERROR(VLOOKUP('Worksheet 2b'!$D$13,INDIRECT(VLOOKUP('Crash Summary Worksheet'!$D76,'Crash Types &amp; Calculations'!$M$5:$N$9,2,FALSE)),VLOOKUP('Crash Summary Worksheet'!$E76,'Crash Types &amp; Calculations'!$D$5:$K$25,8,FALSE),FALSE))),"-",VLOOKUP('Worksheet 2b'!$D$13,INDIRECT(VLOOKUP('Crash Summary Worksheet'!$D76,'Crash Types &amp; Calculations'!$M$5:$N$9,2,FALSE)),VLOOKUP('Crash Summary Worksheet'!$E76,'Crash Types &amp; Calculations'!$D$5:$K$25,8,FALSE),FALSE))</f>
        <v>-</v>
      </c>
      <c r="AH76" s="311" t="str">
        <f ca="1">IF(OR(ISBLANK('Worksheet 2b'!$D$13),ISBLANK($D76),ISBLANK($E76)),"-",VLOOKUP('Worksheet 2b'!$D$13,INDIRECT(VLOOKUP('Crash Summary Worksheet'!$D76,'Crash Types &amp; Calculations'!$M$5:$N$9,2,FALSE)),MATCH("All",'CMFs Fatal'!$A$1:$T$1,0),FALSE))</f>
        <v>-</v>
      </c>
      <c r="AI76" s="311" t="str">
        <f ca="1">IF(OR(ISBLANK('Worksheet 2b'!$D$13),ISBLANK($D76),ISBLANK($E76),$H76="N",ISBLANK($H76)),"-",VLOOKUP('Worksheet 2b'!$D$13,INDIRECT(VLOOKUP('Crash Summary Worksheet'!$D76,'Crash Types &amp; Calculations'!$M$5:$N$9,2,FALSE)),VLOOKUP("Wet Pavement",'Crash Types &amp; Calculations'!$D$5:$K$25,8,FALSE),FALSE))</f>
        <v>-</v>
      </c>
      <c r="AJ76" s="312" t="str">
        <f ca="1">IF(OR(ISBLANK('Worksheet 2b'!$D$13),ISBLANK($D76),ISBLANK($E76),$G76="N",ISBLANK($G76)),"-",VLOOKUP('Worksheet 2b'!$D$13,INDIRECT(VLOOKUP('Crash Summary Worksheet'!$D76,'Crash Types &amp; Calculations'!$M$5:$N$9,2,FALSE)),VLOOKUP("Night",'Crash Types &amp; Calculations'!$D$5:$K$25,8,FALSE),FALSE))</f>
        <v>-</v>
      </c>
      <c r="AK76" s="309">
        <f>IF(ISBLANK('Worksheet 2b'!$D$13),1,IF(MIN(AG76,AH76,AI76,AJ76)=MAX(AG76,AH76,AI76,AJ76),MIN(AG76,AH76,AI76,AJ76),MIN(AG76,AH76,AI76,AJ76)*MAX(AG76,AH76,AI76,AJ76)))</f>
        <v>1</v>
      </c>
      <c r="AL76" s="314">
        <f t="shared" si="13"/>
        <v>0</v>
      </c>
      <c r="AM76" s="310" t="str">
        <f ca="1">IF(OR(ISBLANK('Worksheet 2b'!$D$27),ISBLANK($D76),ISBLANK($E76),ISERROR(VLOOKUP('Worksheet 2b'!$D$27,INDIRECT(VLOOKUP('Crash Summary Worksheet'!$D76,'Crash Types &amp; Calculations'!$M$5:$N$9,2,FALSE)),VLOOKUP('Crash Summary Worksheet'!$E76,'Crash Types &amp; Calculations'!$D$5:$K$25,8,FALSE),FALSE))),"-",VLOOKUP('Worksheet 2b'!$D$27,INDIRECT(VLOOKUP('Crash Summary Worksheet'!$D76,'Crash Types &amp; Calculations'!$M$5:$N$9,2,FALSE)),VLOOKUP('Crash Summary Worksheet'!$E76,'Crash Types &amp; Calculations'!$D$5:$K$25,8,FALSE),FALSE))</f>
        <v>-</v>
      </c>
      <c r="AN76" s="311" t="str">
        <f ca="1">IF(OR(ISBLANK('Worksheet 2b'!$D$27),ISBLANK($D76),ISBLANK($E76)),"-",VLOOKUP('Worksheet 2b'!$D$27,INDIRECT(VLOOKUP('Crash Summary Worksheet'!$D76,'Crash Types &amp; Calculations'!$M$5:$N$9,2,FALSE)),MATCH("All",'CMFs Fatal'!$A$1:$T$1,0),FALSE))</f>
        <v>-</v>
      </c>
      <c r="AO76" s="311" t="str">
        <f ca="1">IF(OR(ISBLANK('Worksheet 2b'!$D$27),ISBLANK($D76),ISBLANK($E76),$H76="N",ISBLANK($H76)),"-",VLOOKUP('Worksheet 2b'!$D$27,INDIRECT(VLOOKUP('Crash Summary Worksheet'!$D76,'Crash Types &amp; Calculations'!$M$5:$N$9,2,FALSE)),VLOOKUP("Wet Pavement",'Crash Types &amp; Calculations'!$D$5:$K$25,8,FALSE),FALSE))</f>
        <v>-</v>
      </c>
      <c r="AP76" s="312" t="str">
        <f ca="1">IF(OR(ISBLANK('Worksheet 2b'!$D$27),ISBLANK($D76),ISBLANK($E76),$G76="N",ISBLANK($G76)),"-",VLOOKUP('Worksheet 2b'!$D$27,INDIRECT(VLOOKUP('Crash Summary Worksheet'!$D76,'Crash Types &amp; Calculations'!$M$5:$N$9,2,FALSE)),VLOOKUP("Night",'Crash Types &amp; Calculations'!$D$5:$K$25,8,FALSE),FALSE))</f>
        <v>-</v>
      </c>
      <c r="AQ76" s="309">
        <f>IF(ISBLANK('Worksheet 2b'!$D$27),1,IF(MIN(AM76,AN76,AO76,AP76)=MAX(AM76,AN76,AO76,AP76),MIN(AM76,AN76,AO76,AP76),MIN(AM76,AN76,AO76,AP76)*MAX(AM76,AN76,AO76,AP76)))</f>
        <v>1</v>
      </c>
      <c r="AR76" s="314">
        <f t="shared" si="14"/>
        <v>0</v>
      </c>
      <c r="AS76" s="310" t="str">
        <f ca="1">IF(OR(ISBLANK('Worksheet 2b'!$D$41),ISBLANK($D76),ISBLANK($E76),ISERROR(VLOOKUP('Worksheet 2b'!$D$41,INDIRECT(VLOOKUP('Crash Summary Worksheet'!$D76,'Crash Types &amp; Calculations'!$M$5:$N$9,2,FALSE)),VLOOKUP('Crash Summary Worksheet'!$E76,'Crash Types &amp; Calculations'!$D$5:$K$25,8,FALSE),FALSE))),"-",VLOOKUP('Worksheet 2b'!$D$41,INDIRECT(VLOOKUP('Crash Summary Worksheet'!$D76,'Crash Types &amp; Calculations'!$M$5:$N$9,2,FALSE)),VLOOKUP('Crash Summary Worksheet'!$E76,'Crash Types &amp; Calculations'!$D$5:$K$25,8,FALSE),FALSE))</f>
        <v>-</v>
      </c>
      <c r="AT76" s="311" t="str">
        <f ca="1">IF(OR(ISBLANK('Worksheet 2b'!$D$41),ISBLANK($D76),ISBLANK($E76)),"-",VLOOKUP('Worksheet 2b'!$D$41,INDIRECT(VLOOKUP('Crash Summary Worksheet'!$D76,'Crash Types &amp; Calculations'!$M$5:$N$9,2,FALSE)),MATCH("All",'CMFs Fatal'!$A$1:$T$1,0),FALSE))</f>
        <v>-</v>
      </c>
      <c r="AU76" s="311" t="str">
        <f ca="1">IF(OR(ISBLANK('Worksheet 2b'!$D$41),ISBLANK($D76),ISBLANK($E76),$H76="N",ISBLANK($H76)),"-",VLOOKUP('Worksheet 2b'!$D$41,INDIRECT(VLOOKUP('Crash Summary Worksheet'!$D76,'Crash Types &amp; Calculations'!$M$5:$N$9,2,FALSE)),VLOOKUP("Wet Pavement",'Crash Types &amp; Calculations'!$D$5:$K$25,8,FALSE),FALSE))</f>
        <v>-</v>
      </c>
      <c r="AV76" s="313" t="str">
        <f ca="1">IF(OR(ISBLANK('Worksheet 2b'!$D$41),ISBLANK($D76),ISBLANK($E76),$G76="N",ISBLANK($G76)),"-",VLOOKUP('Worksheet 2b'!$D$41,INDIRECT(VLOOKUP('Crash Summary Worksheet'!$D76,'Crash Types &amp; Calculations'!$M$5:$N$9,2,FALSE)),VLOOKUP("Night",'Crash Types &amp; Calculations'!$D$5:$K$25,8,FALSE),FALSE))</f>
        <v>-</v>
      </c>
      <c r="AW76" s="309">
        <f>IF(ISBLANK('Worksheet 2b'!$D$41),1,IF(MIN(AS76,AT76,AU76,AV76)=MAX(AS76,AT76,AU76,AV76),MIN(AS76,AT76,AU76,AV76),MIN(AS76,AT76,AU76,AV76)*MAX(AS76,AT76,AU76,AV76)))</f>
        <v>1</v>
      </c>
      <c r="AX76" s="314">
        <f t="shared" si="15"/>
        <v>0</v>
      </c>
    </row>
    <row r="77" spans="1:50" ht="12.75" customHeight="1" x14ac:dyDescent="0.2">
      <c r="A77" s="684">
        <v>72</v>
      </c>
      <c r="B77" s="139"/>
      <c r="C77" s="140"/>
      <c r="D77" s="138"/>
      <c r="E77" s="138"/>
      <c r="F77" s="138"/>
      <c r="G77" s="139"/>
      <c r="H77" s="139"/>
      <c r="I77" s="139"/>
      <c r="J77" s="139"/>
      <c r="K77" s="138"/>
      <c r="L77" s="141"/>
      <c r="M77" s="315">
        <f t="shared" si="8"/>
        <v>0</v>
      </c>
      <c r="N77" s="316">
        <f t="shared" si="9"/>
        <v>1</v>
      </c>
      <c r="O77" s="310" t="str">
        <f ca="1">IF(OR(ISBLANK('Worksheet 2a'!$D$13),ISBLANK($D77),ISBLANK($E77),ISERROR(VLOOKUP('Worksheet 2a'!$D$13,INDIRECT(VLOOKUP('Crash Summary Worksheet'!$D77,'Crash Types &amp; Calculations'!$M$5:$N$9,2,FALSE)),VLOOKUP('Crash Summary Worksheet'!$E77,'Crash Types &amp; Calculations'!$D$5:$K$25,8,FALSE),FALSE))),"-",VLOOKUP('Worksheet 2a'!$D$13,INDIRECT(VLOOKUP('Crash Summary Worksheet'!$D77,'Crash Types &amp; Calculations'!$M$5:$N$9,2,FALSE)),VLOOKUP('Crash Summary Worksheet'!$E77,'Crash Types &amp; Calculations'!$D$5:$K$25,8,FALSE),FALSE))</f>
        <v>-</v>
      </c>
      <c r="P77" s="311" t="str">
        <f ca="1">IF(OR(ISBLANK('Worksheet 2a'!$D$13),ISBLANK($D77),ISBLANK($E77)),"-",VLOOKUP('Worksheet 2a'!$D$13,INDIRECT(VLOOKUP('Crash Summary Worksheet'!$D77,'Crash Types &amp; Calculations'!$M$5:$N$9,2,FALSE)),MATCH("All",'CMFs Fatal'!$A$1:$T$1,0),FALSE))</f>
        <v>-</v>
      </c>
      <c r="Q77" s="311" t="str">
        <f ca="1">IF(OR(ISBLANK('Worksheet 2a'!$D$13),ISBLANK($D77),ISBLANK($E77),$H77="N",ISBLANK($H77)),"-",VLOOKUP('Worksheet 2a'!$D$13,INDIRECT(VLOOKUP('Crash Summary Worksheet'!$D77,'Crash Types &amp; Calculations'!$M$5:$N$9,2,FALSE)),VLOOKUP("Wet Pavement",'Crash Types &amp; Calculations'!$D$5:$K$25,8,FALSE),FALSE))</f>
        <v>-</v>
      </c>
      <c r="R77" s="312" t="str">
        <f ca="1">IF(OR(ISBLANK('Worksheet 2a'!$D$13),ISBLANK($D77),ISBLANK($E77),$G77="N",ISBLANK($G77)),"-",VLOOKUP('Worksheet 2a'!$D$13,INDIRECT(VLOOKUP('Crash Summary Worksheet'!$D77,'Crash Types &amp; Calculations'!$M$5:$N$9,2,FALSE)),VLOOKUP("Night",'Crash Types &amp; Calculations'!$D$5:$K$25,8,FALSE),FALSE))</f>
        <v>-</v>
      </c>
      <c r="S77" s="309">
        <f>IF(ISBLANK('Worksheet 2a'!$D$13),1,IF(MIN(O77,P77,Q77,R77)=MAX(O77,P77,Q77,R77),MIN(O77,P77,Q77,R77),MIN(O77,P77,Q77,R77)*MAX(O77,P77,Q77,R77)))</f>
        <v>1</v>
      </c>
      <c r="T77" s="314">
        <f t="shared" si="10"/>
        <v>0</v>
      </c>
      <c r="U77" s="310" t="str">
        <f ca="1">IF(OR(ISBLANK('Worksheet 2a'!$D$27),ISBLANK($D77),ISBLANK($E77),ISERROR(VLOOKUP('Worksheet 2a'!$D$27,INDIRECT(VLOOKUP('Crash Summary Worksheet'!$D77,'Crash Types &amp; Calculations'!$M$5:$N$9,2,FALSE)),VLOOKUP('Crash Summary Worksheet'!$E77,'Crash Types &amp; Calculations'!$D$5:$K$25,8,FALSE),FALSE))),"-",VLOOKUP('Worksheet 2a'!$D$27,INDIRECT(VLOOKUP('Crash Summary Worksheet'!$D77,'Crash Types &amp; Calculations'!$M$5:$N$9,2,FALSE)),VLOOKUP('Crash Summary Worksheet'!$E77,'Crash Types &amp; Calculations'!$D$5:$K$25,8,FALSE),FALSE))</f>
        <v>-</v>
      </c>
      <c r="V77" s="311" t="str">
        <f ca="1">IF(OR(ISBLANK('Worksheet 2a'!$D$27),ISBLANK($D77),ISBLANK($E77)),"-",VLOOKUP('Worksheet 2a'!$D$27,INDIRECT(VLOOKUP('Crash Summary Worksheet'!$D77,'Crash Types &amp; Calculations'!$M$5:$N$9,2,FALSE)),MATCH("All",'CMFs Fatal'!$A$1:$T$1,0),FALSE))</f>
        <v>-</v>
      </c>
      <c r="W77" s="311" t="str">
        <f ca="1">IF(OR(ISBLANK('Worksheet 2a'!$D$27),ISBLANK($D77),ISBLANK($E77),$H77="N",ISBLANK($H77)),"-",VLOOKUP('Worksheet 2a'!$D$27,INDIRECT(VLOOKUP('Crash Summary Worksheet'!$D77,'Crash Types &amp; Calculations'!$M$5:$N$9,2,FALSE)),VLOOKUP("Wet Pavement",'Crash Types &amp; Calculations'!$D$5:$K$25,8,FALSE),FALSE))</f>
        <v>-</v>
      </c>
      <c r="X77" s="312" t="str">
        <f ca="1">IF(OR(ISBLANK('Worksheet 2a'!$D$27),ISBLANK($D77),ISBLANK($E77),$G77="N",ISBLANK($G77)),"-",VLOOKUP('Worksheet 2a'!$D$27,INDIRECT(VLOOKUP('Crash Summary Worksheet'!$D77,'Crash Types &amp; Calculations'!$M$5:$N$9,2,FALSE)),VLOOKUP("Night",'Crash Types &amp; Calculations'!$D$5:$K$25,8,FALSE),FALSE))</f>
        <v>-</v>
      </c>
      <c r="Y77" s="309">
        <f>IF(ISBLANK('Worksheet 2a'!$D$27),1,IF(MIN(U77,V77,W77,X77)=MAX(U77,V77,W77,X77),MIN(U77,V77,W77,X77),MIN(U77,V77,W77,X77)*MAX(U77,V77,W77,X77)))</f>
        <v>1</v>
      </c>
      <c r="Z77" s="314">
        <f t="shared" si="11"/>
        <v>0</v>
      </c>
      <c r="AA77" s="310" t="str">
        <f ca="1">IF(OR(ISBLANK('Worksheet 2a'!$D$41),ISBLANK($D77),ISBLANK($E77),ISERROR(VLOOKUP('Worksheet 2a'!$D$41,INDIRECT(VLOOKUP('Crash Summary Worksheet'!$D77,'Crash Types &amp; Calculations'!$M$5:$N$9,2,FALSE)),VLOOKUP('Crash Summary Worksheet'!$E77,'Crash Types &amp; Calculations'!$D$5:$K$25,8,FALSE),FALSE))),"-",VLOOKUP('Worksheet 2a'!$D$41,INDIRECT(VLOOKUP('Crash Summary Worksheet'!$D77,'Crash Types &amp; Calculations'!$M$5:$N$9,2,FALSE)),VLOOKUP('Crash Summary Worksheet'!$E77,'Crash Types &amp; Calculations'!$D$5:$K$25,8,FALSE),FALSE))</f>
        <v>-</v>
      </c>
      <c r="AB77" s="311" t="str">
        <f ca="1">IF(OR(ISBLANK('Worksheet 2a'!$D$41),ISBLANK($D77),ISBLANK($E77)),"-",VLOOKUP('Worksheet 2a'!$D$41,INDIRECT(VLOOKUP('Crash Summary Worksheet'!$D77,'Crash Types &amp; Calculations'!$M$5:$N$9,2,FALSE)),MATCH("All",'CMFs Fatal'!$A$1:$T$1,0),FALSE))</f>
        <v>-</v>
      </c>
      <c r="AC77" s="311" t="str">
        <f ca="1">IF(OR(ISBLANK('Worksheet 2a'!$D$41),ISBLANK($D77),ISBLANK($E77),$H77="N",ISBLANK($H77)),"-",VLOOKUP('Worksheet 2a'!$D$41,INDIRECT(VLOOKUP('Crash Summary Worksheet'!$D77,'Crash Types &amp; Calculations'!$M$5:$N$9,2,FALSE)),VLOOKUP("Wet Pavement",'Crash Types &amp; Calculations'!$D$5:$K$25,8,FALSE),FALSE))</f>
        <v>-</v>
      </c>
      <c r="AD77" s="313" t="str">
        <f ca="1">IF(OR(ISBLANK('Worksheet 2a'!$D$41),ISBLANK($D77),ISBLANK($E77),$G77="N",ISBLANK($G77)),"-",VLOOKUP('Worksheet 2a'!$D$41,INDIRECT(VLOOKUP('Crash Summary Worksheet'!$D77,'Crash Types &amp; Calculations'!$M$5:$N$9,2,FALSE)),VLOOKUP("Night",'Crash Types &amp; Calculations'!$D$5:$K$25,8,FALSE),FALSE))</f>
        <v>-</v>
      </c>
      <c r="AE77" s="309">
        <f>IF(ISBLANK('Worksheet 2a'!$D$41),1,IF(MIN(AA77,AB77,AC77,AD77)=MAX(AA77,AB77,AC77,AD77),MIN(AA77,AB77,AC77,AD77),MIN(AA77,AB77,AC77,AD77)*MAX(AA77,AB77,AC77,AD77)))</f>
        <v>1</v>
      </c>
      <c r="AF77" s="314">
        <f t="shared" si="12"/>
        <v>0</v>
      </c>
      <c r="AG77" s="310" t="str">
        <f ca="1">IF(OR(ISBLANK('Worksheet 2b'!$D$13),ISBLANK($D77),ISBLANK($E77),ISERROR(VLOOKUP('Worksheet 2b'!$D$13,INDIRECT(VLOOKUP('Crash Summary Worksheet'!$D77,'Crash Types &amp; Calculations'!$M$5:$N$9,2,FALSE)),VLOOKUP('Crash Summary Worksheet'!$E77,'Crash Types &amp; Calculations'!$D$5:$K$25,8,FALSE),FALSE))),"-",VLOOKUP('Worksheet 2b'!$D$13,INDIRECT(VLOOKUP('Crash Summary Worksheet'!$D77,'Crash Types &amp; Calculations'!$M$5:$N$9,2,FALSE)),VLOOKUP('Crash Summary Worksheet'!$E77,'Crash Types &amp; Calculations'!$D$5:$K$25,8,FALSE),FALSE))</f>
        <v>-</v>
      </c>
      <c r="AH77" s="311" t="str">
        <f ca="1">IF(OR(ISBLANK('Worksheet 2b'!$D$13),ISBLANK($D77),ISBLANK($E77)),"-",VLOOKUP('Worksheet 2b'!$D$13,INDIRECT(VLOOKUP('Crash Summary Worksheet'!$D77,'Crash Types &amp; Calculations'!$M$5:$N$9,2,FALSE)),MATCH("All",'CMFs Fatal'!$A$1:$T$1,0),FALSE))</f>
        <v>-</v>
      </c>
      <c r="AI77" s="311" t="str">
        <f ca="1">IF(OR(ISBLANK('Worksheet 2b'!$D$13),ISBLANK($D77),ISBLANK($E77),$H77="N",ISBLANK($H77)),"-",VLOOKUP('Worksheet 2b'!$D$13,INDIRECT(VLOOKUP('Crash Summary Worksheet'!$D77,'Crash Types &amp; Calculations'!$M$5:$N$9,2,FALSE)),VLOOKUP("Wet Pavement",'Crash Types &amp; Calculations'!$D$5:$K$25,8,FALSE),FALSE))</f>
        <v>-</v>
      </c>
      <c r="AJ77" s="312" t="str">
        <f ca="1">IF(OR(ISBLANK('Worksheet 2b'!$D$13),ISBLANK($D77),ISBLANK($E77),$G77="N",ISBLANK($G77)),"-",VLOOKUP('Worksheet 2b'!$D$13,INDIRECT(VLOOKUP('Crash Summary Worksheet'!$D77,'Crash Types &amp; Calculations'!$M$5:$N$9,2,FALSE)),VLOOKUP("Night",'Crash Types &amp; Calculations'!$D$5:$K$25,8,FALSE),FALSE))</f>
        <v>-</v>
      </c>
      <c r="AK77" s="309">
        <f>IF(ISBLANK('Worksheet 2b'!$D$13),1,IF(MIN(AG77,AH77,AI77,AJ77)=MAX(AG77,AH77,AI77,AJ77),MIN(AG77,AH77,AI77,AJ77),MIN(AG77,AH77,AI77,AJ77)*MAX(AG77,AH77,AI77,AJ77)))</f>
        <v>1</v>
      </c>
      <c r="AL77" s="314">
        <f t="shared" si="13"/>
        <v>0</v>
      </c>
      <c r="AM77" s="310" t="str">
        <f ca="1">IF(OR(ISBLANK('Worksheet 2b'!$D$27),ISBLANK($D77),ISBLANK($E77),ISERROR(VLOOKUP('Worksheet 2b'!$D$27,INDIRECT(VLOOKUP('Crash Summary Worksheet'!$D77,'Crash Types &amp; Calculations'!$M$5:$N$9,2,FALSE)),VLOOKUP('Crash Summary Worksheet'!$E77,'Crash Types &amp; Calculations'!$D$5:$K$25,8,FALSE),FALSE))),"-",VLOOKUP('Worksheet 2b'!$D$27,INDIRECT(VLOOKUP('Crash Summary Worksheet'!$D77,'Crash Types &amp; Calculations'!$M$5:$N$9,2,FALSE)),VLOOKUP('Crash Summary Worksheet'!$E77,'Crash Types &amp; Calculations'!$D$5:$K$25,8,FALSE),FALSE))</f>
        <v>-</v>
      </c>
      <c r="AN77" s="311" t="str">
        <f ca="1">IF(OR(ISBLANK('Worksheet 2b'!$D$27),ISBLANK($D77),ISBLANK($E77)),"-",VLOOKUP('Worksheet 2b'!$D$27,INDIRECT(VLOOKUP('Crash Summary Worksheet'!$D77,'Crash Types &amp; Calculations'!$M$5:$N$9,2,FALSE)),MATCH("All",'CMFs Fatal'!$A$1:$T$1,0),FALSE))</f>
        <v>-</v>
      </c>
      <c r="AO77" s="311" t="str">
        <f ca="1">IF(OR(ISBLANK('Worksheet 2b'!$D$27),ISBLANK($D77),ISBLANK($E77),$H77="N",ISBLANK($H77)),"-",VLOOKUP('Worksheet 2b'!$D$27,INDIRECT(VLOOKUP('Crash Summary Worksheet'!$D77,'Crash Types &amp; Calculations'!$M$5:$N$9,2,FALSE)),VLOOKUP("Wet Pavement",'Crash Types &amp; Calculations'!$D$5:$K$25,8,FALSE),FALSE))</f>
        <v>-</v>
      </c>
      <c r="AP77" s="312" t="str">
        <f ca="1">IF(OR(ISBLANK('Worksheet 2b'!$D$27),ISBLANK($D77),ISBLANK($E77),$G77="N",ISBLANK($G77)),"-",VLOOKUP('Worksheet 2b'!$D$27,INDIRECT(VLOOKUP('Crash Summary Worksheet'!$D77,'Crash Types &amp; Calculations'!$M$5:$N$9,2,FALSE)),VLOOKUP("Night",'Crash Types &amp; Calculations'!$D$5:$K$25,8,FALSE),FALSE))</f>
        <v>-</v>
      </c>
      <c r="AQ77" s="309">
        <f>IF(ISBLANK('Worksheet 2b'!$D$27),1,IF(MIN(AM77,AN77,AO77,AP77)=MAX(AM77,AN77,AO77,AP77),MIN(AM77,AN77,AO77,AP77),MIN(AM77,AN77,AO77,AP77)*MAX(AM77,AN77,AO77,AP77)))</f>
        <v>1</v>
      </c>
      <c r="AR77" s="314">
        <f t="shared" si="14"/>
        <v>0</v>
      </c>
      <c r="AS77" s="310" t="str">
        <f ca="1">IF(OR(ISBLANK('Worksheet 2b'!$D$41),ISBLANK($D77),ISBLANK($E77),ISERROR(VLOOKUP('Worksheet 2b'!$D$41,INDIRECT(VLOOKUP('Crash Summary Worksheet'!$D77,'Crash Types &amp; Calculations'!$M$5:$N$9,2,FALSE)),VLOOKUP('Crash Summary Worksheet'!$E77,'Crash Types &amp; Calculations'!$D$5:$K$25,8,FALSE),FALSE))),"-",VLOOKUP('Worksheet 2b'!$D$41,INDIRECT(VLOOKUP('Crash Summary Worksheet'!$D77,'Crash Types &amp; Calculations'!$M$5:$N$9,2,FALSE)),VLOOKUP('Crash Summary Worksheet'!$E77,'Crash Types &amp; Calculations'!$D$5:$K$25,8,FALSE),FALSE))</f>
        <v>-</v>
      </c>
      <c r="AT77" s="311" t="str">
        <f ca="1">IF(OR(ISBLANK('Worksheet 2b'!$D$41),ISBLANK($D77),ISBLANK($E77)),"-",VLOOKUP('Worksheet 2b'!$D$41,INDIRECT(VLOOKUP('Crash Summary Worksheet'!$D77,'Crash Types &amp; Calculations'!$M$5:$N$9,2,FALSE)),MATCH("All",'CMFs Fatal'!$A$1:$T$1,0),FALSE))</f>
        <v>-</v>
      </c>
      <c r="AU77" s="311" t="str">
        <f ca="1">IF(OR(ISBLANK('Worksheet 2b'!$D$41),ISBLANK($D77),ISBLANK($E77),$H77="N",ISBLANK($H77)),"-",VLOOKUP('Worksheet 2b'!$D$41,INDIRECT(VLOOKUP('Crash Summary Worksheet'!$D77,'Crash Types &amp; Calculations'!$M$5:$N$9,2,FALSE)),VLOOKUP("Wet Pavement",'Crash Types &amp; Calculations'!$D$5:$K$25,8,FALSE),FALSE))</f>
        <v>-</v>
      </c>
      <c r="AV77" s="313" t="str">
        <f ca="1">IF(OR(ISBLANK('Worksheet 2b'!$D$41),ISBLANK($D77),ISBLANK($E77),$G77="N",ISBLANK($G77)),"-",VLOOKUP('Worksheet 2b'!$D$41,INDIRECT(VLOOKUP('Crash Summary Worksheet'!$D77,'Crash Types &amp; Calculations'!$M$5:$N$9,2,FALSE)),VLOOKUP("Night",'Crash Types &amp; Calculations'!$D$5:$K$25,8,FALSE),FALSE))</f>
        <v>-</v>
      </c>
      <c r="AW77" s="309">
        <f>IF(ISBLANK('Worksheet 2b'!$D$41),1,IF(MIN(AS77,AT77,AU77,AV77)=MAX(AS77,AT77,AU77,AV77),MIN(AS77,AT77,AU77,AV77),MIN(AS77,AT77,AU77,AV77)*MAX(AS77,AT77,AU77,AV77)))</f>
        <v>1</v>
      </c>
      <c r="AX77" s="314">
        <f t="shared" si="15"/>
        <v>0</v>
      </c>
    </row>
    <row r="78" spans="1:50" ht="12.75" customHeight="1" x14ac:dyDescent="0.2">
      <c r="A78" s="684">
        <v>73</v>
      </c>
      <c r="B78" s="139"/>
      <c r="C78" s="140"/>
      <c r="D78" s="138"/>
      <c r="E78" s="138"/>
      <c r="F78" s="138"/>
      <c r="G78" s="139"/>
      <c r="H78" s="139"/>
      <c r="I78" s="139"/>
      <c r="J78" s="139"/>
      <c r="K78" s="138"/>
      <c r="L78" s="141"/>
      <c r="M78" s="315">
        <f t="shared" si="8"/>
        <v>0</v>
      </c>
      <c r="N78" s="316">
        <f t="shared" si="9"/>
        <v>1</v>
      </c>
      <c r="O78" s="310" t="str">
        <f ca="1">IF(OR(ISBLANK('Worksheet 2a'!$D$13),ISBLANK($D78),ISBLANK($E78),ISERROR(VLOOKUP('Worksheet 2a'!$D$13,INDIRECT(VLOOKUP('Crash Summary Worksheet'!$D78,'Crash Types &amp; Calculations'!$M$5:$N$9,2,FALSE)),VLOOKUP('Crash Summary Worksheet'!$E78,'Crash Types &amp; Calculations'!$D$5:$K$25,8,FALSE),FALSE))),"-",VLOOKUP('Worksheet 2a'!$D$13,INDIRECT(VLOOKUP('Crash Summary Worksheet'!$D78,'Crash Types &amp; Calculations'!$M$5:$N$9,2,FALSE)),VLOOKUP('Crash Summary Worksheet'!$E78,'Crash Types &amp; Calculations'!$D$5:$K$25,8,FALSE),FALSE))</f>
        <v>-</v>
      </c>
      <c r="P78" s="311" t="str">
        <f ca="1">IF(OR(ISBLANK('Worksheet 2a'!$D$13),ISBLANK($D78),ISBLANK($E78)),"-",VLOOKUP('Worksheet 2a'!$D$13,INDIRECT(VLOOKUP('Crash Summary Worksheet'!$D78,'Crash Types &amp; Calculations'!$M$5:$N$9,2,FALSE)),MATCH("All",'CMFs Fatal'!$A$1:$T$1,0),FALSE))</f>
        <v>-</v>
      </c>
      <c r="Q78" s="311" t="str">
        <f ca="1">IF(OR(ISBLANK('Worksheet 2a'!$D$13),ISBLANK($D78),ISBLANK($E78),$H78="N",ISBLANK($H78)),"-",VLOOKUP('Worksheet 2a'!$D$13,INDIRECT(VLOOKUP('Crash Summary Worksheet'!$D78,'Crash Types &amp; Calculations'!$M$5:$N$9,2,FALSE)),VLOOKUP("Wet Pavement",'Crash Types &amp; Calculations'!$D$5:$K$25,8,FALSE),FALSE))</f>
        <v>-</v>
      </c>
      <c r="R78" s="312" t="str">
        <f ca="1">IF(OR(ISBLANK('Worksheet 2a'!$D$13),ISBLANK($D78),ISBLANK($E78),$G78="N",ISBLANK($G78)),"-",VLOOKUP('Worksheet 2a'!$D$13,INDIRECT(VLOOKUP('Crash Summary Worksheet'!$D78,'Crash Types &amp; Calculations'!$M$5:$N$9,2,FALSE)),VLOOKUP("Night",'Crash Types &amp; Calculations'!$D$5:$K$25,8,FALSE),FALSE))</f>
        <v>-</v>
      </c>
      <c r="S78" s="309">
        <f>IF(ISBLANK('Worksheet 2a'!$D$13),1,IF(MIN(O78,P78,Q78,R78)=MAX(O78,P78,Q78,R78),MIN(O78,P78,Q78,R78),MIN(O78,P78,Q78,R78)*MAX(O78,P78,Q78,R78)))</f>
        <v>1</v>
      </c>
      <c r="T78" s="314">
        <f t="shared" si="10"/>
        <v>0</v>
      </c>
      <c r="U78" s="310" t="str">
        <f ca="1">IF(OR(ISBLANK('Worksheet 2a'!$D$27),ISBLANK($D78),ISBLANK($E78),ISERROR(VLOOKUP('Worksheet 2a'!$D$27,INDIRECT(VLOOKUP('Crash Summary Worksheet'!$D78,'Crash Types &amp; Calculations'!$M$5:$N$9,2,FALSE)),VLOOKUP('Crash Summary Worksheet'!$E78,'Crash Types &amp; Calculations'!$D$5:$K$25,8,FALSE),FALSE))),"-",VLOOKUP('Worksheet 2a'!$D$27,INDIRECT(VLOOKUP('Crash Summary Worksheet'!$D78,'Crash Types &amp; Calculations'!$M$5:$N$9,2,FALSE)),VLOOKUP('Crash Summary Worksheet'!$E78,'Crash Types &amp; Calculations'!$D$5:$K$25,8,FALSE),FALSE))</f>
        <v>-</v>
      </c>
      <c r="V78" s="311" t="str">
        <f ca="1">IF(OR(ISBLANK('Worksheet 2a'!$D$27),ISBLANK($D78),ISBLANK($E78)),"-",VLOOKUP('Worksheet 2a'!$D$27,INDIRECT(VLOOKUP('Crash Summary Worksheet'!$D78,'Crash Types &amp; Calculations'!$M$5:$N$9,2,FALSE)),MATCH("All",'CMFs Fatal'!$A$1:$T$1,0),FALSE))</f>
        <v>-</v>
      </c>
      <c r="W78" s="311" t="str">
        <f ca="1">IF(OR(ISBLANK('Worksheet 2a'!$D$27),ISBLANK($D78),ISBLANK($E78),$H78="N",ISBLANK($H78)),"-",VLOOKUP('Worksheet 2a'!$D$27,INDIRECT(VLOOKUP('Crash Summary Worksheet'!$D78,'Crash Types &amp; Calculations'!$M$5:$N$9,2,FALSE)),VLOOKUP("Wet Pavement",'Crash Types &amp; Calculations'!$D$5:$K$25,8,FALSE),FALSE))</f>
        <v>-</v>
      </c>
      <c r="X78" s="312" t="str">
        <f ca="1">IF(OR(ISBLANK('Worksheet 2a'!$D$27),ISBLANK($D78),ISBLANK($E78),$G78="N",ISBLANK($G78)),"-",VLOOKUP('Worksheet 2a'!$D$27,INDIRECT(VLOOKUP('Crash Summary Worksheet'!$D78,'Crash Types &amp; Calculations'!$M$5:$N$9,2,FALSE)),VLOOKUP("Night",'Crash Types &amp; Calculations'!$D$5:$K$25,8,FALSE),FALSE))</f>
        <v>-</v>
      </c>
      <c r="Y78" s="309">
        <f>IF(ISBLANK('Worksheet 2a'!$D$27),1,IF(MIN(U78,V78,W78,X78)=MAX(U78,V78,W78,X78),MIN(U78,V78,W78,X78),MIN(U78,V78,W78,X78)*MAX(U78,V78,W78,X78)))</f>
        <v>1</v>
      </c>
      <c r="Z78" s="314">
        <f t="shared" si="11"/>
        <v>0</v>
      </c>
      <c r="AA78" s="310" t="str">
        <f ca="1">IF(OR(ISBLANK('Worksheet 2a'!$D$41),ISBLANK($D78),ISBLANK($E78),ISERROR(VLOOKUP('Worksheet 2a'!$D$41,INDIRECT(VLOOKUP('Crash Summary Worksheet'!$D78,'Crash Types &amp; Calculations'!$M$5:$N$9,2,FALSE)),VLOOKUP('Crash Summary Worksheet'!$E78,'Crash Types &amp; Calculations'!$D$5:$K$25,8,FALSE),FALSE))),"-",VLOOKUP('Worksheet 2a'!$D$41,INDIRECT(VLOOKUP('Crash Summary Worksheet'!$D78,'Crash Types &amp; Calculations'!$M$5:$N$9,2,FALSE)),VLOOKUP('Crash Summary Worksheet'!$E78,'Crash Types &amp; Calculations'!$D$5:$K$25,8,FALSE),FALSE))</f>
        <v>-</v>
      </c>
      <c r="AB78" s="311" t="str">
        <f ca="1">IF(OR(ISBLANK('Worksheet 2a'!$D$41),ISBLANK($D78),ISBLANK($E78)),"-",VLOOKUP('Worksheet 2a'!$D$41,INDIRECT(VLOOKUP('Crash Summary Worksheet'!$D78,'Crash Types &amp; Calculations'!$M$5:$N$9,2,FALSE)),MATCH("All",'CMFs Fatal'!$A$1:$T$1,0),FALSE))</f>
        <v>-</v>
      </c>
      <c r="AC78" s="311" t="str">
        <f ca="1">IF(OR(ISBLANK('Worksheet 2a'!$D$41),ISBLANK($D78),ISBLANK($E78),$H78="N",ISBLANK($H78)),"-",VLOOKUP('Worksheet 2a'!$D$41,INDIRECT(VLOOKUP('Crash Summary Worksheet'!$D78,'Crash Types &amp; Calculations'!$M$5:$N$9,2,FALSE)),VLOOKUP("Wet Pavement",'Crash Types &amp; Calculations'!$D$5:$K$25,8,FALSE),FALSE))</f>
        <v>-</v>
      </c>
      <c r="AD78" s="313" t="str">
        <f ca="1">IF(OR(ISBLANK('Worksheet 2a'!$D$41),ISBLANK($D78),ISBLANK($E78),$G78="N",ISBLANK($G78)),"-",VLOOKUP('Worksheet 2a'!$D$41,INDIRECT(VLOOKUP('Crash Summary Worksheet'!$D78,'Crash Types &amp; Calculations'!$M$5:$N$9,2,FALSE)),VLOOKUP("Night",'Crash Types &amp; Calculations'!$D$5:$K$25,8,FALSE),FALSE))</f>
        <v>-</v>
      </c>
      <c r="AE78" s="309">
        <f>IF(ISBLANK('Worksheet 2a'!$D$41),1,IF(MIN(AA78,AB78,AC78,AD78)=MAX(AA78,AB78,AC78,AD78),MIN(AA78,AB78,AC78,AD78),MIN(AA78,AB78,AC78,AD78)*MAX(AA78,AB78,AC78,AD78)))</f>
        <v>1</v>
      </c>
      <c r="AF78" s="314">
        <f t="shared" si="12"/>
        <v>0</v>
      </c>
      <c r="AG78" s="310" t="str">
        <f ca="1">IF(OR(ISBLANK('Worksheet 2b'!$D$13),ISBLANK($D78),ISBLANK($E78),ISERROR(VLOOKUP('Worksheet 2b'!$D$13,INDIRECT(VLOOKUP('Crash Summary Worksheet'!$D78,'Crash Types &amp; Calculations'!$M$5:$N$9,2,FALSE)),VLOOKUP('Crash Summary Worksheet'!$E78,'Crash Types &amp; Calculations'!$D$5:$K$25,8,FALSE),FALSE))),"-",VLOOKUP('Worksheet 2b'!$D$13,INDIRECT(VLOOKUP('Crash Summary Worksheet'!$D78,'Crash Types &amp; Calculations'!$M$5:$N$9,2,FALSE)),VLOOKUP('Crash Summary Worksheet'!$E78,'Crash Types &amp; Calculations'!$D$5:$K$25,8,FALSE),FALSE))</f>
        <v>-</v>
      </c>
      <c r="AH78" s="311" t="str">
        <f ca="1">IF(OR(ISBLANK('Worksheet 2b'!$D$13),ISBLANK($D78),ISBLANK($E78)),"-",VLOOKUP('Worksheet 2b'!$D$13,INDIRECT(VLOOKUP('Crash Summary Worksheet'!$D78,'Crash Types &amp; Calculations'!$M$5:$N$9,2,FALSE)),MATCH("All",'CMFs Fatal'!$A$1:$T$1,0),FALSE))</f>
        <v>-</v>
      </c>
      <c r="AI78" s="311" t="str">
        <f ca="1">IF(OR(ISBLANK('Worksheet 2b'!$D$13),ISBLANK($D78),ISBLANK($E78),$H78="N",ISBLANK($H78)),"-",VLOOKUP('Worksheet 2b'!$D$13,INDIRECT(VLOOKUP('Crash Summary Worksheet'!$D78,'Crash Types &amp; Calculations'!$M$5:$N$9,2,FALSE)),VLOOKUP("Wet Pavement",'Crash Types &amp; Calculations'!$D$5:$K$25,8,FALSE),FALSE))</f>
        <v>-</v>
      </c>
      <c r="AJ78" s="312" t="str">
        <f ca="1">IF(OR(ISBLANK('Worksheet 2b'!$D$13),ISBLANK($D78),ISBLANK($E78),$G78="N",ISBLANK($G78)),"-",VLOOKUP('Worksheet 2b'!$D$13,INDIRECT(VLOOKUP('Crash Summary Worksheet'!$D78,'Crash Types &amp; Calculations'!$M$5:$N$9,2,FALSE)),VLOOKUP("Night",'Crash Types &amp; Calculations'!$D$5:$K$25,8,FALSE),FALSE))</f>
        <v>-</v>
      </c>
      <c r="AK78" s="309">
        <f>IF(ISBLANK('Worksheet 2b'!$D$13),1,IF(MIN(AG78,AH78,AI78,AJ78)=MAX(AG78,AH78,AI78,AJ78),MIN(AG78,AH78,AI78,AJ78),MIN(AG78,AH78,AI78,AJ78)*MAX(AG78,AH78,AI78,AJ78)))</f>
        <v>1</v>
      </c>
      <c r="AL78" s="314">
        <f t="shared" si="13"/>
        <v>0</v>
      </c>
      <c r="AM78" s="310" t="str">
        <f ca="1">IF(OR(ISBLANK('Worksheet 2b'!$D$27),ISBLANK($D78),ISBLANK($E78),ISERROR(VLOOKUP('Worksheet 2b'!$D$27,INDIRECT(VLOOKUP('Crash Summary Worksheet'!$D78,'Crash Types &amp; Calculations'!$M$5:$N$9,2,FALSE)),VLOOKUP('Crash Summary Worksheet'!$E78,'Crash Types &amp; Calculations'!$D$5:$K$25,8,FALSE),FALSE))),"-",VLOOKUP('Worksheet 2b'!$D$27,INDIRECT(VLOOKUP('Crash Summary Worksheet'!$D78,'Crash Types &amp; Calculations'!$M$5:$N$9,2,FALSE)),VLOOKUP('Crash Summary Worksheet'!$E78,'Crash Types &amp; Calculations'!$D$5:$K$25,8,FALSE),FALSE))</f>
        <v>-</v>
      </c>
      <c r="AN78" s="311" t="str">
        <f ca="1">IF(OR(ISBLANK('Worksheet 2b'!$D$27),ISBLANK($D78),ISBLANK($E78)),"-",VLOOKUP('Worksheet 2b'!$D$27,INDIRECT(VLOOKUP('Crash Summary Worksheet'!$D78,'Crash Types &amp; Calculations'!$M$5:$N$9,2,FALSE)),MATCH("All",'CMFs Fatal'!$A$1:$T$1,0),FALSE))</f>
        <v>-</v>
      </c>
      <c r="AO78" s="311" t="str">
        <f ca="1">IF(OR(ISBLANK('Worksheet 2b'!$D$27),ISBLANK($D78),ISBLANK($E78),$H78="N",ISBLANK($H78)),"-",VLOOKUP('Worksheet 2b'!$D$27,INDIRECT(VLOOKUP('Crash Summary Worksheet'!$D78,'Crash Types &amp; Calculations'!$M$5:$N$9,2,FALSE)),VLOOKUP("Wet Pavement",'Crash Types &amp; Calculations'!$D$5:$K$25,8,FALSE),FALSE))</f>
        <v>-</v>
      </c>
      <c r="AP78" s="312" t="str">
        <f ca="1">IF(OR(ISBLANK('Worksheet 2b'!$D$27),ISBLANK($D78),ISBLANK($E78),$G78="N",ISBLANK($G78)),"-",VLOOKUP('Worksheet 2b'!$D$27,INDIRECT(VLOOKUP('Crash Summary Worksheet'!$D78,'Crash Types &amp; Calculations'!$M$5:$N$9,2,FALSE)),VLOOKUP("Night",'Crash Types &amp; Calculations'!$D$5:$K$25,8,FALSE),FALSE))</f>
        <v>-</v>
      </c>
      <c r="AQ78" s="309">
        <f>IF(ISBLANK('Worksheet 2b'!$D$27),1,IF(MIN(AM78,AN78,AO78,AP78)=MAX(AM78,AN78,AO78,AP78),MIN(AM78,AN78,AO78,AP78),MIN(AM78,AN78,AO78,AP78)*MAX(AM78,AN78,AO78,AP78)))</f>
        <v>1</v>
      </c>
      <c r="AR78" s="314">
        <f t="shared" si="14"/>
        <v>0</v>
      </c>
      <c r="AS78" s="310" t="str">
        <f ca="1">IF(OR(ISBLANK('Worksheet 2b'!$D$41),ISBLANK($D78),ISBLANK($E78),ISERROR(VLOOKUP('Worksheet 2b'!$D$41,INDIRECT(VLOOKUP('Crash Summary Worksheet'!$D78,'Crash Types &amp; Calculations'!$M$5:$N$9,2,FALSE)),VLOOKUP('Crash Summary Worksheet'!$E78,'Crash Types &amp; Calculations'!$D$5:$K$25,8,FALSE),FALSE))),"-",VLOOKUP('Worksheet 2b'!$D$41,INDIRECT(VLOOKUP('Crash Summary Worksheet'!$D78,'Crash Types &amp; Calculations'!$M$5:$N$9,2,FALSE)),VLOOKUP('Crash Summary Worksheet'!$E78,'Crash Types &amp; Calculations'!$D$5:$K$25,8,FALSE),FALSE))</f>
        <v>-</v>
      </c>
      <c r="AT78" s="311" t="str">
        <f ca="1">IF(OR(ISBLANK('Worksheet 2b'!$D$41),ISBLANK($D78),ISBLANK($E78)),"-",VLOOKUP('Worksheet 2b'!$D$41,INDIRECT(VLOOKUP('Crash Summary Worksheet'!$D78,'Crash Types &amp; Calculations'!$M$5:$N$9,2,FALSE)),MATCH("All",'CMFs Fatal'!$A$1:$T$1,0),FALSE))</f>
        <v>-</v>
      </c>
      <c r="AU78" s="311" t="str">
        <f ca="1">IF(OR(ISBLANK('Worksheet 2b'!$D$41),ISBLANK($D78),ISBLANK($E78),$H78="N",ISBLANK($H78)),"-",VLOOKUP('Worksheet 2b'!$D$41,INDIRECT(VLOOKUP('Crash Summary Worksheet'!$D78,'Crash Types &amp; Calculations'!$M$5:$N$9,2,FALSE)),VLOOKUP("Wet Pavement",'Crash Types &amp; Calculations'!$D$5:$K$25,8,FALSE),FALSE))</f>
        <v>-</v>
      </c>
      <c r="AV78" s="313" t="str">
        <f ca="1">IF(OR(ISBLANK('Worksheet 2b'!$D$41),ISBLANK($D78),ISBLANK($E78),$G78="N",ISBLANK($G78)),"-",VLOOKUP('Worksheet 2b'!$D$41,INDIRECT(VLOOKUP('Crash Summary Worksheet'!$D78,'Crash Types &amp; Calculations'!$M$5:$N$9,2,FALSE)),VLOOKUP("Night",'Crash Types &amp; Calculations'!$D$5:$K$25,8,FALSE),FALSE))</f>
        <v>-</v>
      </c>
      <c r="AW78" s="309">
        <f>IF(ISBLANK('Worksheet 2b'!$D$41),1,IF(MIN(AS78,AT78,AU78,AV78)=MAX(AS78,AT78,AU78,AV78),MIN(AS78,AT78,AU78,AV78),MIN(AS78,AT78,AU78,AV78)*MAX(AS78,AT78,AU78,AV78)))</f>
        <v>1</v>
      </c>
      <c r="AX78" s="314">
        <f t="shared" si="15"/>
        <v>0</v>
      </c>
    </row>
    <row r="79" spans="1:50" ht="12.75" customHeight="1" x14ac:dyDescent="0.2">
      <c r="A79" s="684">
        <v>74</v>
      </c>
      <c r="B79" s="139"/>
      <c r="C79" s="140"/>
      <c r="D79" s="138"/>
      <c r="E79" s="138"/>
      <c r="F79" s="138"/>
      <c r="G79" s="139"/>
      <c r="H79" s="139"/>
      <c r="I79" s="139"/>
      <c r="J79" s="139"/>
      <c r="K79" s="138"/>
      <c r="L79" s="141"/>
      <c r="M79" s="315">
        <f t="shared" si="8"/>
        <v>0</v>
      </c>
      <c r="N79" s="316">
        <f t="shared" si="9"/>
        <v>1</v>
      </c>
      <c r="O79" s="310" t="str">
        <f ca="1">IF(OR(ISBLANK('Worksheet 2a'!$D$13),ISBLANK($D79),ISBLANK($E79),ISERROR(VLOOKUP('Worksheet 2a'!$D$13,INDIRECT(VLOOKUP('Crash Summary Worksheet'!$D79,'Crash Types &amp; Calculations'!$M$5:$N$9,2,FALSE)),VLOOKUP('Crash Summary Worksheet'!$E79,'Crash Types &amp; Calculations'!$D$5:$K$25,8,FALSE),FALSE))),"-",VLOOKUP('Worksheet 2a'!$D$13,INDIRECT(VLOOKUP('Crash Summary Worksheet'!$D79,'Crash Types &amp; Calculations'!$M$5:$N$9,2,FALSE)),VLOOKUP('Crash Summary Worksheet'!$E79,'Crash Types &amp; Calculations'!$D$5:$K$25,8,FALSE),FALSE))</f>
        <v>-</v>
      </c>
      <c r="P79" s="311" t="str">
        <f ca="1">IF(OR(ISBLANK('Worksheet 2a'!$D$13),ISBLANK($D79),ISBLANK($E79)),"-",VLOOKUP('Worksheet 2a'!$D$13,INDIRECT(VLOOKUP('Crash Summary Worksheet'!$D79,'Crash Types &amp; Calculations'!$M$5:$N$9,2,FALSE)),MATCH("All",'CMFs Fatal'!$A$1:$T$1,0),FALSE))</f>
        <v>-</v>
      </c>
      <c r="Q79" s="311" t="str">
        <f ca="1">IF(OR(ISBLANK('Worksheet 2a'!$D$13),ISBLANK($D79),ISBLANK($E79),$H79="N",ISBLANK($H79)),"-",VLOOKUP('Worksheet 2a'!$D$13,INDIRECT(VLOOKUP('Crash Summary Worksheet'!$D79,'Crash Types &amp; Calculations'!$M$5:$N$9,2,FALSE)),VLOOKUP("Wet Pavement",'Crash Types &amp; Calculations'!$D$5:$K$25,8,FALSE),FALSE))</f>
        <v>-</v>
      </c>
      <c r="R79" s="312" t="str">
        <f ca="1">IF(OR(ISBLANK('Worksheet 2a'!$D$13),ISBLANK($D79),ISBLANK($E79),$G79="N",ISBLANK($G79)),"-",VLOOKUP('Worksheet 2a'!$D$13,INDIRECT(VLOOKUP('Crash Summary Worksheet'!$D79,'Crash Types &amp; Calculations'!$M$5:$N$9,2,FALSE)),VLOOKUP("Night",'Crash Types &amp; Calculations'!$D$5:$K$25,8,FALSE),FALSE))</f>
        <v>-</v>
      </c>
      <c r="S79" s="309">
        <f>IF(ISBLANK('Worksheet 2a'!$D$13),1,IF(MIN(O79,P79,Q79,R79)=MAX(O79,P79,Q79,R79),MIN(O79,P79,Q79,R79),MIN(O79,P79,Q79,R79)*MAX(O79,P79,Q79,R79)))</f>
        <v>1</v>
      </c>
      <c r="T79" s="314">
        <f t="shared" si="10"/>
        <v>0</v>
      </c>
      <c r="U79" s="310" t="str">
        <f ca="1">IF(OR(ISBLANK('Worksheet 2a'!$D$27),ISBLANK($D79),ISBLANK($E79),ISERROR(VLOOKUP('Worksheet 2a'!$D$27,INDIRECT(VLOOKUP('Crash Summary Worksheet'!$D79,'Crash Types &amp; Calculations'!$M$5:$N$9,2,FALSE)),VLOOKUP('Crash Summary Worksheet'!$E79,'Crash Types &amp; Calculations'!$D$5:$K$25,8,FALSE),FALSE))),"-",VLOOKUP('Worksheet 2a'!$D$27,INDIRECT(VLOOKUP('Crash Summary Worksheet'!$D79,'Crash Types &amp; Calculations'!$M$5:$N$9,2,FALSE)),VLOOKUP('Crash Summary Worksheet'!$E79,'Crash Types &amp; Calculations'!$D$5:$K$25,8,FALSE),FALSE))</f>
        <v>-</v>
      </c>
      <c r="V79" s="311" t="str">
        <f ca="1">IF(OR(ISBLANK('Worksheet 2a'!$D$27),ISBLANK($D79),ISBLANK($E79)),"-",VLOOKUP('Worksheet 2a'!$D$27,INDIRECT(VLOOKUP('Crash Summary Worksheet'!$D79,'Crash Types &amp; Calculations'!$M$5:$N$9,2,FALSE)),MATCH("All",'CMFs Fatal'!$A$1:$T$1,0),FALSE))</f>
        <v>-</v>
      </c>
      <c r="W79" s="311" t="str">
        <f ca="1">IF(OR(ISBLANK('Worksheet 2a'!$D$27),ISBLANK($D79),ISBLANK($E79),$H79="N",ISBLANK($H79)),"-",VLOOKUP('Worksheet 2a'!$D$27,INDIRECT(VLOOKUP('Crash Summary Worksheet'!$D79,'Crash Types &amp; Calculations'!$M$5:$N$9,2,FALSE)),VLOOKUP("Wet Pavement",'Crash Types &amp; Calculations'!$D$5:$K$25,8,FALSE),FALSE))</f>
        <v>-</v>
      </c>
      <c r="X79" s="312" t="str">
        <f ca="1">IF(OR(ISBLANK('Worksheet 2a'!$D$27),ISBLANK($D79),ISBLANK($E79),$G79="N",ISBLANK($G79)),"-",VLOOKUP('Worksheet 2a'!$D$27,INDIRECT(VLOOKUP('Crash Summary Worksheet'!$D79,'Crash Types &amp; Calculations'!$M$5:$N$9,2,FALSE)),VLOOKUP("Night",'Crash Types &amp; Calculations'!$D$5:$K$25,8,FALSE),FALSE))</f>
        <v>-</v>
      </c>
      <c r="Y79" s="309">
        <f>IF(ISBLANK('Worksheet 2a'!$D$27),1,IF(MIN(U79,V79,W79,X79)=MAX(U79,V79,W79,X79),MIN(U79,V79,W79,X79),MIN(U79,V79,W79,X79)*MAX(U79,V79,W79,X79)))</f>
        <v>1</v>
      </c>
      <c r="Z79" s="314">
        <f t="shared" si="11"/>
        <v>0</v>
      </c>
      <c r="AA79" s="310" t="str">
        <f ca="1">IF(OR(ISBLANK('Worksheet 2a'!$D$41),ISBLANK($D79),ISBLANK($E79),ISERROR(VLOOKUP('Worksheet 2a'!$D$41,INDIRECT(VLOOKUP('Crash Summary Worksheet'!$D79,'Crash Types &amp; Calculations'!$M$5:$N$9,2,FALSE)),VLOOKUP('Crash Summary Worksheet'!$E79,'Crash Types &amp; Calculations'!$D$5:$K$25,8,FALSE),FALSE))),"-",VLOOKUP('Worksheet 2a'!$D$41,INDIRECT(VLOOKUP('Crash Summary Worksheet'!$D79,'Crash Types &amp; Calculations'!$M$5:$N$9,2,FALSE)),VLOOKUP('Crash Summary Worksheet'!$E79,'Crash Types &amp; Calculations'!$D$5:$K$25,8,FALSE),FALSE))</f>
        <v>-</v>
      </c>
      <c r="AB79" s="311" t="str">
        <f ca="1">IF(OR(ISBLANK('Worksheet 2a'!$D$41),ISBLANK($D79),ISBLANK($E79)),"-",VLOOKUP('Worksheet 2a'!$D$41,INDIRECT(VLOOKUP('Crash Summary Worksheet'!$D79,'Crash Types &amp; Calculations'!$M$5:$N$9,2,FALSE)),MATCH("All",'CMFs Fatal'!$A$1:$T$1,0),FALSE))</f>
        <v>-</v>
      </c>
      <c r="AC79" s="311" t="str">
        <f ca="1">IF(OR(ISBLANK('Worksheet 2a'!$D$41),ISBLANK($D79),ISBLANK($E79),$H79="N",ISBLANK($H79)),"-",VLOOKUP('Worksheet 2a'!$D$41,INDIRECT(VLOOKUP('Crash Summary Worksheet'!$D79,'Crash Types &amp; Calculations'!$M$5:$N$9,2,FALSE)),VLOOKUP("Wet Pavement",'Crash Types &amp; Calculations'!$D$5:$K$25,8,FALSE),FALSE))</f>
        <v>-</v>
      </c>
      <c r="AD79" s="313" t="str">
        <f ca="1">IF(OR(ISBLANK('Worksheet 2a'!$D$41),ISBLANK($D79),ISBLANK($E79),$G79="N",ISBLANK($G79)),"-",VLOOKUP('Worksheet 2a'!$D$41,INDIRECT(VLOOKUP('Crash Summary Worksheet'!$D79,'Crash Types &amp; Calculations'!$M$5:$N$9,2,FALSE)),VLOOKUP("Night",'Crash Types &amp; Calculations'!$D$5:$K$25,8,FALSE),FALSE))</f>
        <v>-</v>
      </c>
      <c r="AE79" s="309">
        <f>IF(ISBLANK('Worksheet 2a'!$D$41),1,IF(MIN(AA79,AB79,AC79,AD79)=MAX(AA79,AB79,AC79,AD79),MIN(AA79,AB79,AC79,AD79),MIN(AA79,AB79,AC79,AD79)*MAX(AA79,AB79,AC79,AD79)))</f>
        <v>1</v>
      </c>
      <c r="AF79" s="314">
        <f t="shared" si="12"/>
        <v>0</v>
      </c>
      <c r="AG79" s="310" t="str">
        <f ca="1">IF(OR(ISBLANK('Worksheet 2b'!$D$13),ISBLANK($D79),ISBLANK($E79),ISERROR(VLOOKUP('Worksheet 2b'!$D$13,INDIRECT(VLOOKUP('Crash Summary Worksheet'!$D79,'Crash Types &amp; Calculations'!$M$5:$N$9,2,FALSE)),VLOOKUP('Crash Summary Worksheet'!$E79,'Crash Types &amp; Calculations'!$D$5:$K$25,8,FALSE),FALSE))),"-",VLOOKUP('Worksheet 2b'!$D$13,INDIRECT(VLOOKUP('Crash Summary Worksheet'!$D79,'Crash Types &amp; Calculations'!$M$5:$N$9,2,FALSE)),VLOOKUP('Crash Summary Worksheet'!$E79,'Crash Types &amp; Calculations'!$D$5:$K$25,8,FALSE),FALSE))</f>
        <v>-</v>
      </c>
      <c r="AH79" s="311" t="str">
        <f ca="1">IF(OR(ISBLANK('Worksheet 2b'!$D$13),ISBLANK($D79),ISBLANK($E79)),"-",VLOOKUP('Worksheet 2b'!$D$13,INDIRECT(VLOOKUP('Crash Summary Worksheet'!$D79,'Crash Types &amp; Calculations'!$M$5:$N$9,2,FALSE)),MATCH("All",'CMFs Fatal'!$A$1:$T$1,0),FALSE))</f>
        <v>-</v>
      </c>
      <c r="AI79" s="311" t="str">
        <f ca="1">IF(OR(ISBLANK('Worksheet 2b'!$D$13),ISBLANK($D79),ISBLANK($E79),$H79="N",ISBLANK($H79)),"-",VLOOKUP('Worksheet 2b'!$D$13,INDIRECT(VLOOKUP('Crash Summary Worksheet'!$D79,'Crash Types &amp; Calculations'!$M$5:$N$9,2,FALSE)),VLOOKUP("Wet Pavement",'Crash Types &amp; Calculations'!$D$5:$K$25,8,FALSE),FALSE))</f>
        <v>-</v>
      </c>
      <c r="AJ79" s="312" t="str">
        <f ca="1">IF(OR(ISBLANK('Worksheet 2b'!$D$13),ISBLANK($D79),ISBLANK($E79),$G79="N",ISBLANK($G79)),"-",VLOOKUP('Worksheet 2b'!$D$13,INDIRECT(VLOOKUP('Crash Summary Worksheet'!$D79,'Crash Types &amp; Calculations'!$M$5:$N$9,2,FALSE)),VLOOKUP("Night",'Crash Types &amp; Calculations'!$D$5:$K$25,8,FALSE),FALSE))</f>
        <v>-</v>
      </c>
      <c r="AK79" s="309">
        <f>IF(ISBLANK('Worksheet 2b'!$D$13),1,IF(MIN(AG79,AH79,AI79,AJ79)=MAX(AG79,AH79,AI79,AJ79),MIN(AG79,AH79,AI79,AJ79),MIN(AG79,AH79,AI79,AJ79)*MAX(AG79,AH79,AI79,AJ79)))</f>
        <v>1</v>
      </c>
      <c r="AL79" s="314">
        <f t="shared" si="13"/>
        <v>0</v>
      </c>
      <c r="AM79" s="310" t="str">
        <f ca="1">IF(OR(ISBLANK('Worksheet 2b'!$D$27),ISBLANK($D79),ISBLANK($E79),ISERROR(VLOOKUP('Worksheet 2b'!$D$27,INDIRECT(VLOOKUP('Crash Summary Worksheet'!$D79,'Crash Types &amp; Calculations'!$M$5:$N$9,2,FALSE)),VLOOKUP('Crash Summary Worksheet'!$E79,'Crash Types &amp; Calculations'!$D$5:$K$25,8,FALSE),FALSE))),"-",VLOOKUP('Worksheet 2b'!$D$27,INDIRECT(VLOOKUP('Crash Summary Worksheet'!$D79,'Crash Types &amp; Calculations'!$M$5:$N$9,2,FALSE)),VLOOKUP('Crash Summary Worksheet'!$E79,'Crash Types &amp; Calculations'!$D$5:$K$25,8,FALSE),FALSE))</f>
        <v>-</v>
      </c>
      <c r="AN79" s="311" t="str">
        <f ca="1">IF(OR(ISBLANK('Worksheet 2b'!$D$27),ISBLANK($D79),ISBLANK($E79)),"-",VLOOKUP('Worksheet 2b'!$D$27,INDIRECT(VLOOKUP('Crash Summary Worksheet'!$D79,'Crash Types &amp; Calculations'!$M$5:$N$9,2,FALSE)),MATCH("All",'CMFs Fatal'!$A$1:$T$1,0),FALSE))</f>
        <v>-</v>
      </c>
      <c r="AO79" s="311" t="str">
        <f ca="1">IF(OR(ISBLANK('Worksheet 2b'!$D$27),ISBLANK($D79),ISBLANK($E79),$H79="N",ISBLANK($H79)),"-",VLOOKUP('Worksheet 2b'!$D$27,INDIRECT(VLOOKUP('Crash Summary Worksheet'!$D79,'Crash Types &amp; Calculations'!$M$5:$N$9,2,FALSE)),VLOOKUP("Wet Pavement",'Crash Types &amp; Calculations'!$D$5:$K$25,8,FALSE),FALSE))</f>
        <v>-</v>
      </c>
      <c r="AP79" s="312" t="str">
        <f ca="1">IF(OR(ISBLANK('Worksheet 2b'!$D$27),ISBLANK($D79),ISBLANK($E79),$G79="N",ISBLANK($G79)),"-",VLOOKUP('Worksheet 2b'!$D$27,INDIRECT(VLOOKUP('Crash Summary Worksheet'!$D79,'Crash Types &amp; Calculations'!$M$5:$N$9,2,FALSE)),VLOOKUP("Night",'Crash Types &amp; Calculations'!$D$5:$K$25,8,FALSE),FALSE))</f>
        <v>-</v>
      </c>
      <c r="AQ79" s="309">
        <f>IF(ISBLANK('Worksheet 2b'!$D$27),1,IF(MIN(AM79,AN79,AO79,AP79)=MAX(AM79,AN79,AO79,AP79),MIN(AM79,AN79,AO79,AP79),MIN(AM79,AN79,AO79,AP79)*MAX(AM79,AN79,AO79,AP79)))</f>
        <v>1</v>
      </c>
      <c r="AR79" s="314">
        <f t="shared" si="14"/>
        <v>0</v>
      </c>
      <c r="AS79" s="310" t="str">
        <f ca="1">IF(OR(ISBLANK('Worksheet 2b'!$D$41),ISBLANK($D79),ISBLANK($E79),ISERROR(VLOOKUP('Worksheet 2b'!$D$41,INDIRECT(VLOOKUP('Crash Summary Worksheet'!$D79,'Crash Types &amp; Calculations'!$M$5:$N$9,2,FALSE)),VLOOKUP('Crash Summary Worksheet'!$E79,'Crash Types &amp; Calculations'!$D$5:$K$25,8,FALSE),FALSE))),"-",VLOOKUP('Worksheet 2b'!$D$41,INDIRECT(VLOOKUP('Crash Summary Worksheet'!$D79,'Crash Types &amp; Calculations'!$M$5:$N$9,2,FALSE)),VLOOKUP('Crash Summary Worksheet'!$E79,'Crash Types &amp; Calculations'!$D$5:$K$25,8,FALSE),FALSE))</f>
        <v>-</v>
      </c>
      <c r="AT79" s="311" t="str">
        <f ca="1">IF(OR(ISBLANK('Worksheet 2b'!$D$41),ISBLANK($D79),ISBLANK($E79)),"-",VLOOKUP('Worksheet 2b'!$D$41,INDIRECT(VLOOKUP('Crash Summary Worksheet'!$D79,'Crash Types &amp; Calculations'!$M$5:$N$9,2,FALSE)),MATCH("All",'CMFs Fatal'!$A$1:$T$1,0),FALSE))</f>
        <v>-</v>
      </c>
      <c r="AU79" s="311" t="str">
        <f ca="1">IF(OR(ISBLANK('Worksheet 2b'!$D$41),ISBLANK($D79),ISBLANK($E79),$H79="N",ISBLANK($H79)),"-",VLOOKUP('Worksheet 2b'!$D$41,INDIRECT(VLOOKUP('Crash Summary Worksheet'!$D79,'Crash Types &amp; Calculations'!$M$5:$N$9,2,FALSE)),VLOOKUP("Wet Pavement",'Crash Types &amp; Calculations'!$D$5:$K$25,8,FALSE),FALSE))</f>
        <v>-</v>
      </c>
      <c r="AV79" s="313" t="str">
        <f ca="1">IF(OR(ISBLANK('Worksheet 2b'!$D$41),ISBLANK($D79),ISBLANK($E79),$G79="N",ISBLANK($G79)),"-",VLOOKUP('Worksheet 2b'!$D$41,INDIRECT(VLOOKUP('Crash Summary Worksheet'!$D79,'Crash Types &amp; Calculations'!$M$5:$N$9,2,FALSE)),VLOOKUP("Night",'Crash Types &amp; Calculations'!$D$5:$K$25,8,FALSE),FALSE))</f>
        <v>-</v>
      </c>
      <c r="AW79" s="309">
        <f>IF(ISBLANK('Worksheet 2b'!$D$41),1,IF(MIN(AS79,AT79,AU79,AV79)=MAX(AS79,AT79,AU79,AV79),MIN(AS79,AT79,AU79,AV79),MIN(AS79,AT79,AU79,AV79)*MAX(AS79,AT79,AU79,AV79)))</f>
        <v>1</v>
      </c>
      <c r="AX79" s="314">
        <f t="shared" si="15"/>
        <v>0</v>
      </c>
    </row>
    <row r="80" spans="1:50" ht="12.75" customHeight="1" x14ac:dyDescent="0.2">
      <c r="A80" s="684">
        <v>75</v>
      </c>
      <c r="B80" s="139"/>
      <c r="C80" s="140"/>
      <c r="D80" s="138"/>
      <c r="E80" s="138"/>
      <c r="F80" s="138"/>
      <c r="G80" s="139"/>
      <c r="H80" s="139"/>
      <c r="I80" s="139"/>
      <c r="J80" s="139"/>
      <c r="K80" s="138"/>
      <c r="L80" s="141"/>
      <c r="M80" s="315">
        <f t="shared" si="8"/>
        <v>0</v>
      </c>
      <c r="N80" s="316">
        <f t="shared" si="9"/>
        <v>1</v>
      </c>
      <c r="O80" s="310" t="str">
        <f ca="1">IF(OR(ISBLANK('Worksheet 2a'!$D$13),ISBLANK($D80),ISBLANK($E80),ISERROR(VLOOKUP('Worksheet 2a'!$D$13,INDIRECT(VLOOKUP('Crash Summary Worksheet'!$D80,'Crash Types &amp; Calculations'!$M$5:$N$9,2,FALSE)),VLOOKUP('Crash Summary Worksheet'!$E80,'Crash Types &amp; Calculations'!$D$5:$K$25,8,FALSE),FALSE))),"-",VLOOKUP('Worksheet 2a'!$D$13,INDIRECT(VLOOKUP('Crash Summary Worksheet'!$D80,'Crash Types &amp; Calculations'!$M$5:$N$9,2,FALSE)),VLOOKUP('Crash Summary Worksheet'!$E80,'Crash Types &amp; Calculations'!$D$5:$K$25,8,FALSE),FALSE))</f>
        <v>-</v>
      </c>
      <c r="P80" s="311" t="str">
        <f ca="1">IF(OR(ISBLANK('Worksheet 2a'!$D$13),ISBLANK($D80),ISBLANK($E80)),"-",VLOOKUP('Worksheet 2a'!$D$13,INDIRECT(VLOOKUP('Crash Summary Worksheet'!$D80,'Crash Types &amp; Calculations'!$M$5:$N$9,2,FALSE)),MATCH("All",'CMFs Fatal'!$A$1:$T$1,0),FALSE))</f>
        <v>-</v>
      </c>
      <c r="Q80" s="311" t="str">
        <f ca="1">IF(OR(ISBLANK('Worksheet 2a'!$D$13),ISBLANK($D80),ISBLANK($E80),$H80="N",ISBLANK($H80)),"-",VLOOKUP('Worksheet 2a'!$D$13,INDIRECT(VLOOKUP('Crash Summary Worksheet'!$D80,'Crash Types &amp; Calculations'!$M$5:$N$9,2,FALSE)),VLOOKUP("Wet Pavement",'Crash Types &amp; Calculations'!$D$5:$K$25,8,FALSE),FALSE))</f>
        <v>-</v>
      </c>
      <c r="R80" s="312" t="str">
        <f ca="1">IF(OR(ISBLANK('Worksheet 2a'!$D$13),ISBLANK($D80),ISBLANK($E80),$G80="N",ISBLANK($G80)),"-",VLOOKUP('Worksheet 2a'!$D$13,INDIRECT(VLOOKUP('Crash Summary Worksheet'!$D80,'Crash Types &amp; Calculations'!$M$5:$N$9,2,FALSE)),VLOOKUP("Night",'Crash Types &amp; Calculations'!$D$5:$K$25,8,FALSE),FALSE))</f>
        <v>-</v>
      </c>
      <c r="S80" s="309">
        <f>IF(ISBLANK('Worksheet 2a'!$D$13),1,IF(MIN(O80,P80,Q80,R80)=MAX(O80,P80,Q80,R80),MIN(O80,P80,Q80,R80),MIN(O80,P80,Q80,R80)*MAX(O80,P80,Q80,R80)))</f>
        <v>1</v>
      </c>
      <c r="T80" s="314">
        <f t="shared" si="10"/>
        <v>0</v>
      </c>
      <c r="U80" s="310" t="str">
        <f ca="1">IF(OR(ISBLANK('Worksheet 2a'!$D$27),ISBLANK($D80),ISBLANK($E80),ISERROR(VLOOKUP('Worksheet 2a'!$D$27,INDIRECT(VLOOKUP('Crash Summary Worksheet'!$D80,'Crash Types &amp; Calculations'!$M$5:$N$9,2,FALSE)),VLOOKUP('Crash Summary Worksheet'!$E80,'Crash Types &amp; Calculations'!$D$5:$K$25,8,FALSE),FALSE))),"-",VLOOKUP('Worksheet 2a'!$D$27,INDIRECT(VLOOKUP('Crash Summary Worksheet'!$D80,'Crash Types &amp; Calculations'!$M$5:$N$9,2,FALSE)),VLOOKUP('Crash Summary Worksheet'!$E80,'Crash Types &amp; Calculations'!$D$5:$K$25,8,FALSE),FALSE))</f>
        <v>-</v>
      </c>
      <c r="V80" s="311" t="str">
        <f ca="1">IF(OR(ISBLANK('Worksheet 2a'!$D$27),ISBLANK($D80),ISBLANK($E80)),"-",VLOOKUP('Worksheet 2a'!$D$27,INDIRECT(VLOOKUP('Crash Summary Worksheet'!$D80,'Crash Types &amp; Calculations'!$M$5:$N$9,2,FALSE)),MATCH("All",'CMFs Fatal'!$A$1:$T$1,0),FALSE))</f>
        <v>-</v>
      </c>
      <c r="W80" s="311" t="str">
        <f ca="1">IF(OR(ISBLANK('Worksheet 2a'!$D$27),ISBLANK($D80),ISBLANK($E80),$H80="N",ISBLANK($H80)),"-",VLOOKUP('Worksheet 2a'!$D$27,INDIRECT(VLOOKUP('Crash Summary Worksheet'!$D80,'Crash Types &amp; Calculations'!$M$5:$N$9,2,FALSE)),VLOOKUP("Wet Pavement",'Crash Types &amp; Calculations'!$D$5:$K$25,8,FALSE),FALSE))</f>
        <v>-</v>
      </c>
      <c r="X80" s="312" t="str">
        <f ca="1">IF(OR(ISBLANK('Worksheet 2a'!$D$27),ISBLANK($D80),ISBLANK($E80),$G80="N",ISBLANK($G80)),"-",VLOOKUP('Worksheet 2a'!$D$27,INDIRECT(VLOOKUP('Crash Summary Worksheet'!$D80,'Crash Types &amp; Calculations'!$M$5:$N$9,2,FALSE)),VLOOKUP("Night",'Crash Types &amp; Calculations'!$D$5:$K$25,8,FALSE),FALSE))</f>
        <v>-</v>
      </c>
      <c r="Y80" s="309">
        <f>IF(ISBLANK('Worksheet 2a'!$D$27),1,IF(MIN(U80,V80,W80,X80)=MAX(U80,V80,W80,X80),MIN(U80,V80,W80,X80),MIN(U80,V80,W80,X80)*MAX(U80,V80,W80,X80)))</f>
        <v>1</v>
      </c>
      <c r="Z80" s="314">
        <f t="shared" si="11"/>
        <v>0</v>
      </c>
      <c r="AA80" s="310" t="str">
        <f ca="1">IF(OR(ISBLANK('Worksheet 2a'!$D$41),ISBLANK($D80),ISBLANK($E80),ISERROR(VLOOKUP('Worksheet 2a'!$D$41,INDIRECT(VLOOKUP('Crash Summary Worksheet'!$D80,'Crash Types &amp; Calculations'!$M$5:$N$9,2,FALSE)),VLOOKUP('Crash Summary Worksheet'!$E80,'Crash Types &amp; Calculations'!$D$5:$K$25,8,FALSE),FALSE))),"-",VLOOKUP('Worksheet 2a'!$D$41,INDIRECT(VLOOKUP('Crash Summary Worksheet'!$D80,'Crash Types &amp; Calculations'!$M$5:$N$9,2,FALSE)),VLOOKUP('Crash Summary Worksheet'!$E80,'Crash Types &amp; Calculations'!$D$5:$K$25,8,FALSE),FALSE))</f>
        <v>-</v>
      </c>
      <c r="AB80" s="311" t="str">
        <f ca="1">IF(OR(ISBLANK('Worksheet 2a'!$D$41),ISBLANK($D80),ISBLANK($E80)),"-",VLOOKUP('Worksheet 2a'!$D$41,INDIRECT(VLOOKUP('Crash Summary Worksheet'!$D80,'Crash Types &amp; Calculations'!$M$5:$N$9,2,FALSE)),MATCH("All",'CMFs Fatal'!$A$1:$T$1,0),FALSE))</f>
        <v>-</v>
      </c>
      <c r="AC80" s="311" t="str">
        <f ca="1">IF(OR(ISBLANK('Worksheet 2a'!$D$41),ISBLANK($D80),ISBLANK($E80),$H80="N",ISBLANK($H80)),"-",VLOOKUP('Worksheet 2a'!$D$41,INDIRECT(VLOOKUP('Crash Summary Worksheet'!$D80,'Crash Types &amp; Calculations'!$M$5:$N$9,2,FALSE)),VLOOKUP("Wet Pavement",'Crash Types &amp; Calculations'!$D$5:$K$25,8,FALSE),FALSE))</f>
        <v>-</v>
      </c>
      <c r="AD80" s="313" t="str">
        <f ca="1">IF(OR(ISBLANK('Worksheet 2a'!$D$41),ISBLANK($D80),ISBLANK($E80),$G80="N",ISBLANK($G80)),"-",VLOOKUP('Worksheet 2a'!$D$41,INDIRECT(VLOOKUP('Crash Summary Worksheet'!$D80,'Crash Types &amp; Calculations'!$M$5:$N$9,2,FALSE)),VLOOKUP("Night",'Crash Types &amp; Calculations'!$D$5:$K$25,8,FALSE),FALSE))</f>
        <v>-</v>
      </c>
      <c r="AE80" s="309">
        <f>IF(ISBLANK('Worksheet 2a'!$D$41),1,IF(MIN(AA80,AB80,AC80,AD80)=MAX(AA80,AB80,AC80,AD80),MIN(AA80,AB80,AC80,AD80),MIN(AA80,AB80,AC80,AD80)*MAX(AA80,AB80,AC80,AD80)))</f>
        <v>1</v>
      </c>
      <c r="AF80" s="314">
        <f t="shared" si="12"/>
        <v>0</v>
      </c>
      <c r="AG80" s="310" t="str">
        <f ca="1">IF(OR(ISBLANK('Worksheet 2b'!$D$13),ISBLANK($D80),ISBLANK($E80),ISERROR(VLOOKUP('Worksheet 2b'!$D$13,INDIRECT(VLOOKUP('Crash Summary Worksheet'!$D80,'Crash Types &amp; Calculations'!$M$5:$N$9,2,FALSE)),VLOOKUP('Crash Summary Worksheet'!$E80,'Crash Types &amp; Calculations'!$D$5:$K$25,8,FALSE),FALSE))),"-",VLOOKUP('Worksheet 2b'!$D$13,INDIRECT(VLOOKUP('Crash Summary Worksheet'!$D80,'Crash Types &amp; Calculations'!$M$5:$N$9,2,FALSE)),VLOOKUP('Crash Summary Worksheet'!$E80,'Crash Types &amp; Calculations'!$D$5:$K$25,8,FALSE),FALSE))</f>
        <v>-</v>
      </c>
      <c r="AH80" s="311" t="str">
        <f ca="1">IF(OR(ISBLANK('Worksheet 2b'!$D$13),ISBLANK($D80),ISBLANK($E80)),"-",VLOOKUP('Worksheet 2b'!$D$13,INDIRECT(VLOOKUP('Crash Summary Worksheet'!$D80,'Crash Types &amp; Calculations'!$M$5:$N$9,2,FALSE)),MATCH("All",'CMFs Fatal'!$A$1:$T$1,0),FALSE))</f>
        <v>-</v>
      </c>
      <c r="AI80" s="311" t="str">
        <f ca="1">IF(OR(ISBLANK('Worksheet 2b'!$D$13),ISBLANK($D80),ISBLANK($E80),$H80="N",ISBLANK($H80)),"-",VLOOKUP('Worksheet 2b'!$D$13,INDIRECT(VLOOKUP('Crash Summary Worksheet'!$D80,'Crash Types &amp; Calculations'!$M$5:$N$9,2,FALSE)),VLOOKUP("Wet Pavement",'Crash Types &amp; Calculations'!$D$5:$K$25,8,FALSE),FALSE))</f>
        <v>-</v>
      </c>
      <c r="AJ80" s="312" t="str">
        <f ca="1">IF(OR(ISBLANK('Worksheet 2b'!$D$13),ISBLANK($D80),ISBLANK($E80),$G80="N",ISBLANK($G80)),"-",VLOOKUP('Worksheet 2b'!$D$13,INDIRECT(VLOOKUP('Crash Summary Worksheet'!$D80,'Crash Types &amp; Calculations'!$M$5:$N$9,2,FALSE)),VLOOKUP("Night",'Crash Types &amp; Calculations'!$D$5:$K$25,8,FALSE),FALSE))</f>
        <v>-</v>
      </c>
      <c r="AK80" s="309">
        <f>IF(ISBLANK('Worksheet 2b'!$D$13),1,IF(MIN(AG80,AH80,AI80,AJ80)=MAX(AG80,AH80,AI80,AJ80),MIN(AG80,AH80,AI80,AJ80),MIN(AG80,AH80,AI80,AJ80)*MAX(AG80,AH80,AI80,AJ80)))</f>
        <v>1</v>
      </c>
      <c r="AL80" s="314">
        <f t="shared" si="13"/>
        <v>0</v>
      </c>
      <c r="AM80" s="310" t="str">
        <f ca="1">IF(OR(ISBLANK('Worksheet 2b'!$D$27),ISBLANK($D80),ISBLANK($E80),ISERROR(VLOOKUP('Worksheet 2b'!$D$27,INDIRECT(VLOOKUP('Crash Summary Worksheet'!$D80,'Crash Types &amp; Calculations'!$M$5:$N$9,2,FALSE)),VLOOKUP('Crash Summary Worksheet'!$E80,'Crash Types &amp; Calculations'!$D$5:$K$25,8,FALSE),FALSE))),"-",VLOOKUP('Worksheet 2b'!$D$27,INDIRECT(VLOOKUP('Crash Summary Worksheet'!$D80,'Crash Types &amp; Calculations'!$M$5:$N$9,2,FALSE)),VLOOKUP('Crash Summary Worksheet'!$E80,'Crash Types &amp; Calculations'!$D$5:$K$25,8,FALSE),FALSE))</f>
        <v>-</v>
      </c>
      <c r="AN80" s="311" t="str">
        <f ca="1">IF(OR(ISBLANK('Worksheet 2b'!$D$27),ISBLANK($D80),ISBLANK($E80)),"-",VLOOKUP('Worksheet 2b'!$D$27,INDIRECT(VLOOKUP('Crash Summary Worksheet'!$D80,'Crash Types &amp; Calculations'!$M$5:$N$9,2,FALSE)),MATCH("All",'CMFs Fatal'!$A$1:$T$1,0),FALSE))</f>
        <v>-</v>
      </c>
      <c r="AO80" s="311" t="str">
        <f ca="1">IF(OR(ISBLANK('Worksheet 2b'!$D$27),ISBLANK($D80),ISBLANK($E80),$H80="N",ISBLANK($H80)),"-",VLOOKUP('Worksheet 2b'!$D$27,INDIRECT(VLOOKUP('Crash Summary Worksheet'!$D80,'Crash Types &amp; Calculations'!$M$5:$N$9,2,FALSE)),VLOOKUP("Wet Pavement",'Crash Types &amp; Calculations'!$D$5:$K$25,8,FALSE),FALSE))</f>
        <v>-</v>
      </c>
      <c r="AP80" s="312" t="str">
        <f ca="1">IF(OR(ISBLANK('Worksheet 2b'!$D$27),ISBLANK($D80),ISBLANK($E80),$G80="N",ISBLANK($G80)),"-",VLOOKUP('Worksheet 2b'!$D$27,INDIRECT(VLOOKUP('Crash Summary Worksheet'!$D80,'Crash Types &amp; Calculations'!$M$5:$N$9,2,FALSE)),VLOOKUP("Night",'Crash Types &amp; Calculations'!$D$5:$K$25,8,FALSE),FALSE))</f>
        <v>-</v>
      </c>
      <c r="AQ80" s="309">
        <f>IF(ISBLANK('Worksheet 2b'!$D$27),1,IF(MIN(AM80,AN80,AO80,AP80)=MAX(AM80,AN80,AO80,AP80),MIN(AM80,AN80,AO80,AP80),MIN(AM80,AN80,AO80,AP80)*MAX(AM80,AN80,AO80,AP80)))</f>
        <v>1</v>
      </c>
      <c r="AR80" s="314">
        <f t="shared" si="14"/>
        <v>0</v>
      </c>
      <c r="AS80" s="310" t="str">
        <f ca="1">IF(OR(ISBLANK('Worksheet 2b'!$D$41),ISBLANK($D80),ISBLANK($E80),ISERROR(VLOOKUP('Worksheet 2b'!$D$41,INDIRECT(VLOOKUP('Crash Summary Worksheet'!$D80,'Crash Types &amp; Calculations'!$M$5:$N$9,2,FALSE)),VLOOKUP('Crash Summary Worksheet'!$E80,'Crash Types &amp; Calculations'!$D$5:$K$25,8,FALSE),FALSE))),"-",VLOOKUP('Worksheet 2b'!$D$41,INDIRECT(VLOOKUP('Crash Summary Worksheet'!$D80,'Crash Types &amp; Calculations'!$M$5:$N$9,2,FALSE)),VLOOKUP('Crash Summary Worksheet'!$E80,'Crash Types &amp; Calculations'!$D$5:$K$25,8,FALSE),FALSE))</f>
        <v>-</v>
      </c>
      <c r="AT80" s="311" t="str">
        <f ca="1">IF(OR(ISBLANK('Worksheet 2b'!$D$41),ISBLANK($D80),ISBLANK($E80)),"-",VLOOKUP('Worksheet 2b'!$D$41,INDIRECT(VLOOKUP('Crash Summary Worksheet'!$D80,'Crash Types &amp; Calculations'!$M$5:$N$9,2,FALSE)),MATCH("All",'CMFs Fatal'!$A$1:$T$1,0),FALSE))</f>
        <v>-</v>
      </c>
      <c r="AU80" s="311" t="str">
        <f ca="1">IF(OR(ISBLANK('Worksheet 2b'!$D$41),ISBLANK($D80),ISBLANK($E80),$H80="N",ISBLANK($H80)),"-",VLOOKUP('Worksheet 2b'!$D$41,INDIRECT(VLOOKUP('Crash Summary Worksheet'!$D80,'Crash Types &amp; Calculations'!$M$5:$N$9,2,FALSE)),VLOOKUP("Wet Pavement",'Crash Types &amp; Calculations'!$D$5:$K$25,8,FALSE),FALSE))</f>
        <v>-</v>
      </c>
      <c r="AV80" s="313" t="str">
        <f ca="1">IF(OR(ISBLANK('Worksheet 2b'!$D$41),ISBLANK($D80),ISBLANK($E80),$G80="N",ISBLANK($G80)),"-",VLOOKUP('Worksheet 2b'!$D$41,INDIRECT(VLOOKUP('Crash Summary Worksheet'!$D80,'Crash Types &amp; Calculations'!$M$5:$N$9,2,FALSE)),VLOOKUP("Night",'Crash Types &amp; Calculations'!$D$5:$K$25,8,FALSE),FALSE))</f>
        <v>-</v>
      </c>
      <c r="AW80" s="309">
        <f>IF(ISBLANK('Worksheet 2b'!$D$41),1,IF(MIN(AS80,AT80,AU80,AV80)=MAX(AS80,AT80,AU80,AV80),MIN(AS80,AT80,AU80,AV80),MIN(AS80,AT80,AU80,AV80)*MAX(AS80,AT80,AU80,AV80)))</f>
        <v>1</v>
      </c>
      <c r="AX80" s="314">
        <f t="shared" si="15"/>
        <v>0</v>
      </c>
    </row>
    <row r="81" spans="1:50" ht="12.75" customHeight="1" x14ac:dyDescent="0.2">
      <c r="A81" s="684">
        <v>76</v>
      </c>
      <c r="B81" s="139"/>
      <c r="C81" s="140"/>
      <c r="D81" s="138"/>
      <c r="E81" s="138"/>
      <c r="F81" s="138"/>
      <c r="G81" s="139"/>
      <c r="H81" s="139"/>
      <c r="I81" s="139"/>
      <c r="J81" s="139"/>
      <c r="K81" s="138"/>
      <c r="L81" s="141"/>
      <c r="M81" s="315">
        <f t="shared" si="8"/>
        <v>0</v>
      </c>
      <c r="N81" s="316">
        <f t="shared" si="9"/>
        <v>1</v>
      </c>
      <c r="O81" s="310" t="str">
        <f ca="1">IF(OR(ISBLANK('Worksheet 2a'!$D$13),ISBLANK($D81),ISBLANK($E81),ISERROR(VLOOKUP('Worksheet 2a'!$D$13,INDIRECT(VLOOKUP('Crash Summary Worksheet'!$D81,'Crash Types &amp; Calculations'!$M$5:$N$9,2,FALSE)),VLOOKUP('Crash Summary Worksheet'!$E81,'Crash Types &amp; Calculations'!$D$5:$K$25,8,FALSE),FALSE))),"-",VLOOKUP('Worksheet 2a'!$D$13,INDIRECT(VLOOKUP('Crash Summary Worksheet'!$D81,'Crash Types &amp; Calculations'!$M$5:$N$9,2,FALSE)),VLOOKUP('Crash Summary Worksheet'!$E81,'Crash Types &amp; Calculations'!$D$5:$K$25,8,FALSE),FALSE))</f>
        <v>-</v>
      </c>
      <c r="P81" s="311" t="str">
        <f ca="1">IF(OR(ISBLANK('Worksheet 2a'!$D$13),ISBLANK($D81),ISBLANK($E81)),"-",VLOOKUP('Worksheet 2a'!$D$13,INDIRECT(VLOOKUP('Crash Summary Worksheet'!$D81,'Crash Types &amp; Calculations'!$M$5:$N$9,2,FALSE)),MATCH("All",'CMFs Fatal'!$A$1:$T$1,0),FALSE))</f>
        <v>-</v>
      </c>
      <c r="Q81" s="311" t="str">
        <f ca="1">IF(OR(ISBLANK('Worksheet 2a'!$D$13),ISBLANK($D81),ISBLANK($E81),$H81="N",ISBLANK($H81)),"-",VLOOKUP('Worksheet 2a'!$D$13,INDIRECT(VLOOKUP('Crash Summary Worksheet'!$D81,'Crash Types &amp; Calculations'!$M$5:$N$9,2,FALSE)),VLOOKUP("Wet Pavement",'Crash Types &amp; Calculations'!$D$5:$K$25,8,FALSE),FALSE))</f>
        <v>-</v>
      </c>
      <c r="R81" s="312" t="str">
        <f ca="1">IF(OR(ISBLANK('Worksheet 2a'!$D$13),ISBLANK($D81),ISBLANK($E81),$G81="N",ISBLANK($G81)),"-",VLOOKUP('Worksheet 2a'!$D$13,INDIRECT(VLOOKUP('Crash Summary Worksheet'!$D81,'Crash Types &amp; Calculations'!$M$5:$N$9,2,FALSE)),VLOOKUP("Night",'Crash Types &amp; Calculations'!$D$5:$K$25,8,FALSE),FALSE))</f>
        <v>-</v>
      </c>
      <c r="S81" s="309">
        <f>IF(ISBLANK('Worksheet 2a'!$D$13),1,IF(MIN(O81,P81,Q81,R81)=MAX(O81,P81,Q81,R81),MIN(O81,P81,Q81,R81),MIN(O81,P81,Q81,R81)*MAX(O81,P81,Q81,R81)))</f>
        <v>1</v>
      </c>
      <c r="T81" s="314">
        <f t="shared" si="10"/>
        <v>0</v>
      </c>
      <c r="U81" s="310" t="str">
        <f ca="1">IF(OR(ISBLANK('Worksheet 2a'!$D$27),ISBLANK($D81),ISBLANK($E81),ISERROR(VLOOKUP('Worksheet 2a'!$D$27,INDIRECT(VLOOKUP('Crash Summary Worksheet'!$D81,'Crash Types &amp; Calculations'!$M$5:$N$9,2,FALSE)),VLOOKUP('Crash Summary Worksheet'!$E81,'Crash Types &amp; Calculations'!$D$5:$K$25,8,FALSE),FALSE))),"-",VLOOKUP('Worksheet 2a'!$D$27,INDIRECT(VLOOKUP('Crash Summary Worksheet'!$D81,'Crash Types &amp; Calculations'!$M$5:$N$9,2,FALSE)),VLOOKUP('Crash Summary Worksheet'!$E81,'Crash Types &amp; Calculations'!$D$5:$K$25,8,FALSE),FALSE))</f>
        <v>-</v>
      </c>
      <c r="V81" s="311" t="str">
        <f ca="1">IF(OR(ISBLANK('Worksheet 2a'!$D$27),ISBLANK($D81),ISBLANK($E81)),"-",VLOOKUP('Worksheet 2a'!$D$27,INDIRECT(VLOOKUP('Crash Summary Worksheet'!$D81,'Crash Types &amp; Calculations'!$M$5:$N$9,2,FALSE)),MATCH("All",'CMFs Fatal'!$A$1:$T$1,0),FALSE))</f>
        <v>-</v>
      </c>
      <c r="W81" s="311" t="str">
        <f ca="1">IF(OR(ISBLANK('Worksheet 2a'!$D$27),ISBLANK($D81),ISBLANK($E81),$H81="N",ISBLANK($H81)),"-",VLOOKUP('Worksheet 2a'!$D$27,INDIRECT(VLOOKUP('Crash Summary Worksheet'!$D81,'Crash Types &amp; Calculations'!$M$5:$N$9,2,FALSE)),VLOOKUP("Wet Pavement",'Crash Types &amp; Calculations'!$D$5:$K$25,8,FALSE),FALSE))</f>
        <v>-</v>
      </c>
      <c r="X81" s="312" t="str">
        <f ca="1">IF(OR(ISBLANK('Worksheet 2a'!$D$27),ISBLANK($D81),ISBLANK($E81),$G81="N",ISBLANK($G81)),"-",VLOOKUP('Worksheet 2a'!$D$27,INDIRECT(VLOOKUP('Crash Summary Worksheet'!$D81,'Crash Types &amp; Calculations'!$M$5:$N$9,2,FALSE)),VLOOKUP("Night",'Crash Types &amp; Calculations'!$D$5:$K$25,8,FALSE),FALSE))</f>
        <v>-</v>
      </c>
      <c r="Y81" s="309">
        <f>IF(ISBLANK('Worksheet 2a'!$D$27),1,IF(MIN(U81,V81,W81,X81)=MAX(U81,V81,W81,X81),MIN(U81,V81,W81,X81),MIN(U81,V81,W81,X81)*MAX(U81,V81,W81,X81)))</f>
        <v>1</v>
      </c>
      <c r="Z81" s="314">
        <f t="shared" si="11"/>
        <v>0</v>
      </c>
      <c r="AA81" s="310" t="str">
        <f ca="1">IF(OR(ISBLANK('Worksheet 2a'!$D$41),ISBLANK($D81),ISBLANK($E81),ISERROR(VLOOKUP('Worksheet 2a'!$D$41,INDIRECT(VLOOKUP('Crash Summary Worksheet'!$D81,'Crash Types &amp; Calculations'!$M$5:$N$9,2,FALSE)),VLOOKUP('Crash Summary Worksheet'!$E81,'Crash Types &amp; Calculations'!$D$5:$K$25,8,FALSE),FALSE))),"-",VLOOKUP('Worksheet 2a'!$D$41,INDIRECT(VLOOKUP('Crash Summary Worksheet'!$D81,'Crash Types &amp; Calculations'!$M$5:$N$9,2,FALSE)),VLOOKUP('Crash Summary Worksheet'!$E81,'Crash Types &amp; Calculations'!$D$5:$K$25,8,FALSE),FALSE))</f>
        <v>-</v>
      </c>
      <c r="AB81" s="311" t="str">
        <f ca="1">IF(OR(ISBLANK('Worksheet 2a'!$D$41),ISBLANK($D81),ISBLANK($E81)),"-",VLOOKUP('Worksheet 2a'!$D$41,INDIRECT(VLOOKUP('Crash Summary Worksheet'!$D81,'Crash Types &amp; Calculations'!$M$5:$N$9,2,FALSE)),MATCH("All",'CMFs Fatal'!$A$1:$T$1,0),FALSE))</f>
        <v>-</v>
      </c>
      <c r="AC81" s="311" t="str">
        <f ca="1">IF(OR(ISBLANK('Worksheet 2a'!$D$41),ISBLANK($D81),ISBLANK($E81),$H81="N",ISBLANK($H81)),"-",VLOOKUP('Worksheet 2a'!$D$41,INDIRECT(VLOOKUP('Crash Summary Worksheet'!$D81,'Crash Types &amp; Calculations'!$M$5:$N$9,2,FALSE)),VLOOKUP("Wet Pavement",'Crash Types &amp; Calculations'!$D$5:$K$25,8,FALSE),FALSE))</f>
        <v>-</v>
      </c>
      <c r="AD81" s="313" t="str">
        <f ca="1">IF(OR(ISBLANK('Worksheet 2a'!$D$41),ISBLANK($D81),ISBLANK($E81),$G81="N",ISBLANK($G81)),"-",VLOOKUP('Worksheet 2a'!$D$41,INDIRECT(VLOOKUP('Crash Summary Worksheet'!$D81,'Crash Types &amp; Calculations'!$M$5:$N$9,2,FALSE)),VLOOKUP("Night",'Crash Types &amp; Calculations'!$D$5:$K$25,8,FALSE),FALSE))</f>
        <v>-</v>
      </c>
      <c r="AE81" s="309">
        <f>IF(ISBLANK('Worksheet 2a'!$D$41),1,IF(MIN(AA81,AB81,AC81,AD81)=MAX(AA81,AB81,AC81,AD81),MIN(AA81,AB81,AC81,AD81),MIN(AA81,AB81,AC81,AD81)*MAX(AA81,AB81,AC81,AD81)))</f>
        <v>1</v>
      </c>
      <c r="AF81" s="314">
        <f t="shared" si="12"/>
        <v>0</v>
      </c>
      <c r="AG81" s="310" t="str">
        <f ca="1">IF(OR(ISBLANK('Worksheet 2b'!$D$13),ISBLANK($D81),ISBLANK($E81),ISERROR(VLOOKUP('Worksheet 2b'!$D$13,INDIRECT(VLOOKUP('Crash Summary Worksheet'!$D81,'Crash Types &amp; Calculations'!$M$5:$N$9,2,FALSE)),VLOOKUP('Crash Summary Worksheet'!$E81,'Crash Types &amp; Calculations'!$D$5:$K$25,8,FALSE),FALSE))),"-",VLOOKUP('Worksheet 2b'!$D$13,INDIRECT(VLOOKUP('Crash Summary Worksheet'!$D81,'Crash Types &amp; Calculations'!$M$5:$N$9,2,FALSE)),VLOOKUP('Crash Summary Worksheet'!$E81,'Crash Types &amp; Calculations'!$D$5:$K$25,8,FALSE),FALSE))</f>
        <v>-</v>
      </c>
      <c r="AH81" s="311" t="str">
        <f ca="1">IF(OR(ISBLANK('Worksheet 2b'!$D$13),ISBLANK($D81),ISBLANK($E81)),"-",VLOOKUP('Worksheet 2b'!$D$13,INDIRECT(VLOOKUP('Crash Summary Worksheet'!$D81,'Crash Types &amp; Calculations'!$M$5:$N$9,2,FALSE)),MATCH("All",'CMFs Fatal'!$A$1:$T$1,0),FALSE))</f>
        <v>-</v>
      </c>
      <c r="AI81" s="311" t="str">
        <f ca="1">IF(OR(ISBLANK('Worksheet 2b'!$D$13),ISBLANK($D81),ISBLANK($E81),$H81="N",ISBLANK($H81)),"-",VLOOKUP('Worksheet 2b'!$D$13,INDIRECT(VLOOKUP('Crash Summary Worksheet'!$D81,'Crash Types &amp; Calculations'!$M$5:$N$9,2,FALSE)),VLOOKUP("Wet Pavement",'Crash Types &amp; Calculations'!$D$5:$K$25,8,FALSE),FALSE))</f>
        <v>-</v>
      </c>
      <c r="AJ81" s="312" t="str">
        <f ca="1">IF(OR(ISBLANK('Worksheet 2b'!$D$13),ISBLANK($D81),ISBLANK($E81),$G81="N",ISBLANK($G81)),"-",VLOOKUP('Worksheet 2b'!$D$13,INDIRECT(VLOOKUP('Crash Summary Worksheet'!$D81,'Crash Types &amp; Calculations'!$M$5:$N$9,2,FALSE)),VLOOKUP("Night",'Crash Types &amp; Calculations'!$D$5:$K$25,8,FALSE),FALSE))</f>
        <v>-</v>
      </c>
      <c r="AK81" s="309">
        <f>IF(ISBLANK('Worksheet 2b'!$D$13),1,IF(MIN(AG81,AH81,AI81,AJ81)=MAX(AG81,AH81,AI81,AJ81),MIN(AG81,AH81,AI81,AJ81),MIN(AG81,AH81,AI81,AJ81)*MAX(AG81,AH81,AI81,AJ81)))</f>
        <v>1</v>
      </c>
      <c r="AL81" s="314">
        <f t="shared" si="13"/>
        <v>0</v>
      </c>
      <c r="AM81" s="310" t="str">
        <f ca="1">IF(OR(ISBLANK('Worksheet 2b'!$D$27),ISBLANK($D81),ISBLANK($E81),ISERROR(VLOOKUP('Worksheet 2b'!$D$27,INDIRECT(VLOOKUP('Crash Summary Worksheet'!$D81,'Crash Types &amp; Calculations'!$M$5:$N$9,2,FALSE)),VLOOKUP('Crash Summary Worksheet'!$E81,'Crash Types &amp; Calculations'!$D$5:$K$25,8,FALSE),FALSE))),"-",VLOOKUP('Worksheet 2b'!$D$27,INDIRECT(VLOOKUP('Crash Summary Worksheet'!$D81,'Crash Types &amp; Calculations'!$M$5:$N$9,2,FALSE)),VLOOKUP('Crash Summary Worksheet'!$E81,'Crash Types &amp; Calculations'!$D$5:$K$25,8,FALSE),FALSE))</f>
        <v>-</v>
      </c>
      <c r="AN81" s="311" t="str">
        <f ca="1">IF(OR(ISBLANK('Worksheet 2b'!$D$27),ISBLANK($D81),ISBLANK($E81)),"-",VLOOKUP('Worksheet 2b'!$D$27,INDIRECT(VLOOKUP('Crash Summary Worksheet'!$D81,'Crash Types &amp; Calculations'!$M$5:$N$9,2,FALSE)),MATCH("All",'CMFs Fatal'!$A$1:$T$1,0),FALSE))</f>
        <v>-</v>
      </c>
      <c r="AO81" s="311" t="str">
        <f ca="1">IF(OR(ISBLANK('Worksheet 2b'!$D$27),ISBLANK($D81),ISBLANK($E81),$H81="N",ISBLANK($H81)),"-",VLOOKUP('Worksheet 2b'!$D$27,INDIRECT(VLOOKUP('Crash Summary Worksheet'!$D81,'Crash Types &amp; Calculations'!$M$5:$N$9,2,FALSE)),VLOOKUP("Wet Pavement",'Crash Types &amp; Calculations'!$D$5:$K$25,8,FALSE),FALSE))</f>
        <v>-</v>
      </c>
      <c r="AP81" s="312" t="str">
        <f ca="1">IF(OR(ISBLANK('Worksheet 2b'!$D$27),ISBLANK($D81),ISBLANK($E81),$G81="N",ISBLANK($G81)),"-",VLOOKUP('Worksheet 2b'!$D$27,INDIRECT(VLOOKUP('Crash Summary Worksheet'!$D81,'Crash Types &amp; Calculations'!$M$5:$N$9,2,FALSE)),VLOOKUP("Night",'Crash Types &amp; Calculations'!$D$5:$K$25,8,FALSE),FALSE))</f>
        <v>-</v>
      </c>
      <c r="AQ81" s="309">
        <f>IF(ISBLANK('Worksheet 2b'!$D$27),1,IF(MIN(AM81,AN81,AO81,AP81)=MAX(AM81,AN81,AO81,AP81),MIN(AM81,AN81,AO81,AP81),MIN(AM81,AN81,AO81,AP81)*MAX(AM81,AN81,AO81,AP81)))</f>
        <v>1</v>
      </c>
      <c r="AR81" s="314">
        <f t="shared" si="14"/>
        <v>0</v>
      </c>
      <c r="AS81" s="310" t="str">
        <f ca="1">IF(OR(ISBLANK('Worksheet 2b'!$D$41),ISBLANK($D81),ISBLANK($E81),ISERROR(VLOOKUP('Worksheet 2b'!$D$41,INDIRECT(VLOOKUP('Crash Summary Worksheet'!$D81,'Crash Types &amp; Calculations'!$M$5:$N$9,2,FALSE)),VLOOKUP('Crash Summary Worksheet'!$E81,'Crash Types &amp; Calculations'!$D$5:$K$25,8,FALSE),FALSE))),"-",VLOOKUP('Worksheet 2b'!$D$41,INDIRECT(VLOOKUP('Crash Summary Worksheet'!$D81,'Crash Types &amp; Calculations'!$M$5:$N$9,2,FALSE)),VLOOKUP('Crash Summary Worksheet'!$E81,'Crash Types &amp; Calculations'!$D$5:$K$25,8,FALSE),FALSE))</f>
        <v>-</v>
      </c>
      <c r="AT81" s="311" t="str">
        <f ca="1">IF(OR(ISBLANK('Worksheet 2b'!$D$41),ISBLANK($D81),ISBLANK($E81)),"-",VLOOKUP('Worksheet 2b'!$D$41,INDIRECT(VLOOKUP('Crash Summary Worksheet'!$D81,'Crash Types &amp; Calculations'!$M$5:$N$9,2,FALSE)),MATCH("All",'CMFs Fatal'!$A$1:$T$1,0),FALSE))</f>
        <v>-</v>
      </c>
      <c r="AU81" s="311" t="str">
        <f ca="1">IF(OR(ISBLANK('Worksheet 2b'!$D$41),ISBLANK($D81),ISBLANK($E81),$H81="N",ISBLANK($H81)),"-",VLOOKUP('Worksheet 2b'!$D$41,INDIRECT(VLOOKUP('Crash Summary Worksheet'!$D81,'Crash Types &amp; Calculations'!$M$5:$N$9,2,FALSE)),VLOOKUP("Wet Pavement",'Crash Types &amp; Calculations'!$D$5:$K$25,8,FALSE),FALSE))</f>
        <v>-</v>
      </c>
      <c r="AV81" s="313" t="str">
        <f ca="1">IF(OR(ISBLANK('Worksheet 2b'!$D$41),ISBLANK($D81),ISBLANK($E81),$G81="N",ISBLANK($G81)),"-",VLOOKUP('Worksheet 2b'!$D$41,INDIRECT(VLOOKUP('Crash Summary Worksheet'!$D81,'Crash Types &amp; Calculations'!$M$5:$N$9,2,FALSE)),VLOOKUP("Night",'Crash Types &amp; Calculations'!$D$5:$K$25,8,FALSE),FALSE))</f>
        <v>-</v>
      </c>
      <c r="AW81" s="309">
        <f>IF(ISBLANK('Worksheet 2b'!$D$41),1,IF(MIN(AS81,AT81,AU81,AV81)=MAX(AS81,AT81,AU81,AV81),MIN(AS81,AT81,AU81,AV81),MIN(AS81,AT81,AU81,AV81)*MAX(AS81,AT81,AU81,AV81)))</f>
        <v>1</v>
      </c>
      <c r="AX81" s="314">
        <f t="shared" si="15"/>
        <v>0</v>
      </c>
    </row>
    <row r="82" spans="1:50" ht="12.75" customHeight="1" x14ac:dyDescent="0.2">
      <c r="A82" s="684">
        <v>77</v>
      </c>
      <c r="B82" s="139"/>
      <c r="C82" s="140"/>
      <c r="D82" s="138"/>
      <c r="E82" s="138"/>
      <c r="F82" s="138"/>
      <c r="G82" s="139"/>
      <c r="H82" s="139"/>
      <c r="I82" s="139"/>
      <c r="J82" s="139"/>
      <c r="K82" s="138"/>
      <c r="L82" s="141"/>
      <c r="M82" s="315">
        <f t="shared" si="8"/>
        <v>0</v>
      </c>
      <c r="N82" s="316">
        <f t="shared" si="9"/>
        <v>1</v>
      </c>
      <c r="O82" s="310" t="str">
        <f ca="1">IF(OR(ISBLANK('Worksheet 2a'!$D$13),ISBLANK($D82),ISBLANK($E82),ISERROR(VLOOKUP('Worksheet 2a'!$D$13,INDIRECT(VLOOKUP('Crash Summary Worksheet'!$D82,'Crash Types &amp; Calculations'!$M$5:$N$9,2,FALSE)),VLOOKUP('Crash Summary Worksheet'!$E82,'Crash Types &amp; Calculations'!$D$5:$K$25,8,FALSE),FALSE))),"-",VLOOKUP('Worksheet 2a'!$D$13,INDIRECT(VLOOKUP('Crash Summary Worksheet'!$D82,'Crash Types &amp; Calculations'!$M$5:$N$9,2,FALSE)),VLOOKUP('Crash Summary Worksheet'!$E82,'Crash Types &amp; Calculations'!$D$5:$K$25,8,FALSE),FALSE))</f>
        <v>-</v>
      </c>
      <c r="P82" s="311" t="str">
        <f ca="1">IF(OR(ISBLANK('Worksheet 2a'!$D$13),ISBLANK($D82),ISBLANK($E82)),"-",VLOOKUP('Worksheet 2a'!$D$13,INDIRECT(VLOOKUP('Crash Summary Worksheet'!$D82,'Crash Types &amp; Calculations'!$M$5:$N$9,2,FALSE)),MATCH("All",'CMFs Fatal'!$A$1:$T$1,0),FALSE))</f>
        <v>-</v>
      </c>
      <c r="Q82" s="311" t="str">
        <f ca="1">IF(OR(ISBLANK('Worksheet 2a'!$D$13),ISBLANK($D82),ISBLANK($E82),$H82="N",ISBLANK($H82)),"-",VLOOKUP('Worksheet 2a'!$D$13,INDIRECT(VLOOKUP('Crash Summary Worksheet'!$D82,'Crash Types &amp; Calculations'!$M$5:$N$9,2,FALSE)),VLOOKUP("Wet Pavement",'Crash Types &amp; Calculations'!$D$5:$K$25,8,FALSE),FALSE))</f>
        <v>-</v>
      </c>
      <c r="R82" s="312" t="str">
        <f ca="1">IF(OR(ISBLANK('Worksheet 2a'!$D$13),ISBLANK($D82),ISBLANK($E82),$G82="N",ISBLANK($G82)),"-",VLOOKUP('Worksheet 2a'!$D$13,INDIRECT(VLOOKUP('Crash Summary Worksheet'!$D82,'Crash Types &amp; Calculations'!$M$5:$N$9,2,FALSE)),VLOOKUP("Night",'Crash Types &amp; Calculations'!$D$5:$K$25,8,FALSE),FALSE))</f>
        <v>-</v>
      </c>
      <c r="S82" s="309">
        <f>IF(ISBLANK('Worksheet 2a'!$D$13),1,IF(MIN(O82,P82,Q82,R82)=MAX(O82,P82,Q82,R82),MIN(O82,P82,Q82,R82),MIN(O82,P82,Q82,R82)*MAX(O82,P82,Q82,R82)))</f>
        <v>1</v>
      </c>
      <c r="T82" s="314">
        <f t="shared" si="10"/>
        <v>0</v>
      </c>
      <c r="U82" s="310" t="str">
        <f ca="1">IF(OR(ISBLANK('Worksheet 2a'!$D$27),ISBLANK($D82),ISBLANK($E82),ISERROR(VLOOKUP('Worksheet 2a'!$D$27,INDIRECT(VLOOKUP('Crash Summary Worksheet'!$D82,'Crash Types &amp; Calculations'!$M$5:$N$9,2,FALSE)),VLOOKUP('Crash Summary Worksheet'!$E82,'Crash Types &amp; Calculations'!$D$5:$K$25,8,FALSE),FALSE))),"-",VLOOKUP('Worksheet 2a'!$D$27,INDIRECT(VLOOKUP('Crash Summary Worksheet'!$D82,'Crash Types &amp; Calculations'!$M$5:$N$9,2,FALSE)),VLOOKUP('Crash Summary Worksheet'!$E82,'Crash Types &amp; Calculations'!$D$5:$K$25,8,FALSE),FALSE))</f>
        <v>-</v>
      </c>
      <c r="V82" s="311" t="str">
        <f ca="1">IF(OR(ISBLANK('Worksheet 2a'!$D$27),ISBLANK($D82),ISBLANK($E82)),"-",VLOOKUP('Worksheet 2a'!$D$27,INDIRECT(VLOOKUP('Crash Summary Worksheet'!$D82,'Crash Types &amp; Calculations'!$M$5:$N$9,2,FALSE)),MATCH("All",'CMFs Fatal'!$A$1:$T$1,0),FALSE))</f>
        <v>-</v>
      </c>
      <c r="W82" s="311" t="str">
        <f ca="1">IF(OR(ISBLANK('Worksheet 2a'!$D$27),ISBLANK($D82),ISBLANK($E82),$H82="N",ISBLANK($H82)),"-",VLOOKUP('Worksheet 2a'!$D$27,INDIRECT(VLOOKUP('Crash Summary Worksheet'!$D82,'Crash Types &amp; Calculations'!$M$5:$N$9,2,FALSE)),VLOOKUP("Wet Pavement",'Crash Types &amp; Calculations'!$D$5:$K$25,8,FALSE),FALSE))</f>
        <v>-</v>
      </c>
      <c r="X82" s="312" t="str">
        <f ca="1">IF(OR(ISBLANK('Worksheet 2a'!$D$27),ISBLANK($D82),ISBLANK($E82),$G82="N",ISBLANK($G82)),"-",VLOOKUP('Worksheet 2a'!$D$27,INDIRECT(VLOOKUP('Crash Summary Worksheet'!$D82,'Crash Types &amp; Calculations'!$M$5:$N$9,2,FALSE)),VLOOKUP("Night",'Crash Types &amp; Calculations'!$D$5:$K$25,8,FALSE),FALSE))</f>
        <v>-</v>
      </c>
      <c r="Y82" s="309">
        <f>IF(ISBLANK('Worksheet 2a'!$D$27),1,IF(MIN(U82,V82,W82,X82)=MAX(U82,V82,W82,X82),MIN(U82,V82,W82,X82),MIN(U82,V82,W82,X82)*MAX(U82,V82,W82,X82)))</f>
        <v>1</v>
      </c>
      <c r="Z82" s="314">
        <f t="shared" si="11"/>
        <v>0</v>
      </c>
      <c r="AA82" s="310" t="str">
        <f ca="1">IF(OR(ISBLANK('Worksheet 2a'!$D$41),ISBLANK($D82),ISBLANK($E82),ISERROR(VLOOKUP('Worksheet 2a'!$D$41,INDIRECT(VLOOKUP('Crash Summary Worksheet'!$D82,'Crash Types &amp; Calculations'!$M$5:$N$9,2,FALSE)),VLOOKUP('Crash Summary Worksheet'!$E82,'Crash Types &amp; Calculations'!$D$5:$K$25,8,FALSE),FALSE))),"-",VLOOKUP('Worksheet 2a'!$D$41,INDIRECT(VLOOKUP('Crash Summary Worksheet'!$D82,'Crash Types &amp; Calculations'!$M$5:$N$9,2,FALSE)),VLOOKUP('Crash Summary Worksheet'!$E82,'Crash Types &amp; Calculations'!$D$5:$K$25,8,FALSE),FALSE))</f>
        <v>-</v>
      </c>
      <c r="AB82" s="311" t="str">
        <f ca="1">IF(OR(ISBLANK('Worksheet 2a'!$D$41),ISBLANK($D82),ISBLANK($E82)),"-",VLOOKUP('Worksheet 2a'!$D$41,INDIRECT(VLOOKUP('Crash Summary Worksheet'!$D82,'Crash Types &amp; Calculations'!$M$5:$N$9,2,FALSE)),MATCH("All",'CMFs Fatal'!$A$1:$T$1,0),FALSE))</f>
        <v>-</v>
      </c>
      <c r="AC82" s="311" t="str">
        <f ca="1">IF(OR(ISBLANK('Worksheet 2a'!$D$41),ISBLANK($D82),ISBLANK($E82),$H82="N",ISBLANK($H82)),"-",VLOOKUP('Worksheet 2a'!$D$41,INDIRECT(VLOOKUP('Crash Summary Worksheet'!$D82,'Crash Types &amp; Calculations'!$M$5:$N$9,2,FALSE)),VLOOKUP("Wet Pavement",'Crash Types &amp; Calculations'!$D$5:$K$25,8,FALSE),FALSE))</f>
        <v>-</v>
      </c>
      <c r="AD82" s="313" t="str">
        <f ca="1">IF(OR(ISBLANK('Worksheet 2a'!$D$41),ISBLANK($D82),ISBLANK($E82),$G82="N",ISBLANK($G82)),"-",VLOOKUP('Worksheet 2a'!$D$41,INDIRECT(VLOOKUP('Crash Summary Worksheet'!$D82,'Crash Types &amp; Calculations'!$M$5:$N$9,2,FALSE)),VLOOKUP("Night",'Crash Types &amp; Calculations'!$D$5:$K$25,8,FALSE),FALSE))</f>
        <v>-</v>
      </c>
      <c r="AE82" s="309">
        <f>IF(ISBLANK('Worksheet 2a'!$D$41),1,IF(MIN(AA82,AB82,AC82,AD82)=MAX(AA82,AB82,AC82,AD82),MIN(AA82,AB82,AC82,AD82),MIN(AA82,AB82,AC82,AD82)*MAX(AA82,AB82,AC82,AD82)))</f>
        <v>1</v>
      </c>
      <c r="AF82" s="314">
        <f t="shared" si="12"/>
        <v>0</v>
      </c>
      <c r="AG82" s="310" t="str">
        <f ca="1">IF(OR(ISBLANK('Worksheet 2b'!$D$13),ISBLANK($D82),ISBLANK($E82),ISERROR(VLOOKUP('Worksheet 2b'!$D$13,INDIRECT(VLOOKUP('Crash Summary Worksheet'!$D82,'Crash Types &amp; Calculations'!$M$5:$N$9,2,FALSE)),VLOOKUP('Crash Summary Worksheet'!$E82,'Crash Types &amp; Calculations'!$D$5:$K$25,8,FALSE),FALSE))),"-",VLOOKUP('Worksheet 2b'!$D$13,INDIRECT(VLOOKUP('Crash Summary Worksheet'!$D82,'Crash Types &amp; Calculations'!$M$5:$N$9,2,FALSE)),VLOOKUP('Crash Summary Worksheet'!$E82,'Crash Types &amp; Calculations'!$D$5:$K$25,8,FALSE),FALSE))</f>
        <v>-</v>
      </c>
      <c r="AH82" s="311" t="str">
        <f ca="1">IF(OR(ISBLANK('Worksheet 2b'!$D$13),ISBLANK($D82),ISBLANK($E82)),"-",VLOOKUP('Worksheet 2b'!$D$13,INDIRECT(VLOOKUP('Crash Summary Worksheet'!$D82,'Crash Types &amp; Calculations'!$M$5:$N$9,2,FALSE)),MATCH("All",'CMFs Fatal'!$A$1:$T$1,0),FALSE))</f>
        <v>-</v>
      </c>
      <c r="AI82" s="311" t="str">
        <f ca="1">IF(OR(ISBLANK('Worksheet 2b'!$D$13),ISBLANK($D82),ISBLANK($E82),$H82="N",ISBLANK($H82)),"-",VLOOKUP('Worksheet 2b'!$D$13,INDIRECT(VLOOKUP('Crash Summary Worksheet'!$D82,'Crash Types &amp; Calculations'!$M$5:$N$9,2,FALSE)),VLOOKUP("Wet Pavement",'Crash Types &amp; Calculations'!$D$5:$K$25,8,FALSE),FALSE))</f>
        <v>-</v>
      </c>
      <c r="AJ82" s="312" t="str">
        <f ca="1">IF(OR(ISBLANK('Worksheet 2b'!$D$13),ISBLANK($D82),ISBLANK($E82),$G82="N",ISBLANK($G82)),"-",VLOOKUP('Worksheet 2b'!$D$13,INDIRECT(VLOOKUP('Crash Summary Worksheet'!$D82,'Crash Types &amp; Calculations'!$M$5:$N$9,2,FALSE)),VLOOKUP("Night",'Crash Types &amp; Calculations'!$D$5:$K$25,8,FALSE),FALSE))</f>
        <v>-</v>
      </c>
      <c r="AK82" s="309">
        <f>IF(ISBLANK('Worksheet 2b'!$D$13),1,IF(MIN(AG82,AH82,AI82,AJ82)=MAX(AG82,AH82,AI82,AJ82),MIN(AG82,AH82,AI82,AJ82),MIN(AG82,AH82,AI82,AJ82)*MAX(AG82,AH82,AI82,AJ82)))</f>
        <v>1</v>
      </c>
      <c r="AL82" s="314">
        <f t="shared" si="13"/>
        <v>0</v>
      </c>
      <c r="AM82" s="310" t="str">
        <f ca="1">IF(OR(ISBLANK('Worksheet 2b'!$D$27),ISBLANK($D82),ISBLANK($E82),ISERROR(VLOOKUP('Worksheet 2b'!$D$27,INDIRECT(VLOOKUP('Crash Summary Worksheet'!$D82,'Crash Types &amp; Calculations'!$M$5:$N$9,2,FALSE)),VLOOKUP('Crash Summary Worksheet'!$E82,'Crash Types &amp; Calculations'!$D$5:$K$25,8,FALSE),FALSE))),"-",VLOOKUP('Worksheet 2b'!$D$27,INDIRECT(VLOOKUP('Crash Summary Worksheet'!$D82,'Crash Types &amp; Calculations'!$M$5:$N$9,2,FALSE)),VLOOKUP('Crash Summary Worksheet'!$E82,'Crash Types &amp; Calculations'!$D$5:$K$25,8,FALSE),FALSE))</f>
        <v>-</v>
      </c>
      <c r="AN82" s="311" t="str">
        <f ca="1">IF(OR(ISBLANK('Worksheet 2b'!$D$27),ISBLANK($D82),ISBLANK($E82)),"-",VLOOKUP('Worksheet 2b'!$D$27,INDIRECT(VLOOKUP('Crash Summary Worksheet'!$D82,'Crash Types &amp; Calculations'!$M$5:$N$9,2,FALSE)),MATCH("All",'CMFs Fatal'!$A$1:$T$1,0),FALSE))</f>
        <v>-</v>
      </c>
      <c r="AO82" s="311" t="str">
        <f ca="1">IF(OR(ISBLANK('Worksheet 2b'!$D$27),ISBLANK($D82),ISBLANK($E82),$H82="N",ISBLANK($H82)),"-",VLOOKUP('Worksheet 2b'!$D$27,INDIRECT(VLOOKUP('Crash Summary Worksheet'!$D82,'Crash Types &amp; Calculations'!$M$5:$N$9,2,FALSE)),VLOOKUP("Wet Pavement",'Crash Types &amp; Calculations'!$D$5:$K$25,8,FALSE),FALSE))</f>
        <v>-</v>
      </c>
      <c r="AP82" s="312" t="str">
        <f ca="1">IF(OR(ISBLANK('Worksheet 2b'!$D$27),ISBLANK($D82),ISBLANK($E82),$G82="N",ISBLANK($G82)),"-",VLOOKUP('Worksheet 2b'!$D$27,INDIRECT(VLOOKUP('Crash Summary Worksheet'!$D82,'Crash Types &amp; Calculations'!$M$5:$N$9,2,FALSE)),VLOOKUP("Night",'Crash Types &amp; Calculations'!$D$5:$K$25,8,FALSE),FALSE))</f>
        <v>-</v>
      </c>
      <c r="AQ82" s="309">
        <f>IF(ISBLANK('Worksheet 2b'!$D$27),1,IF(MIN(AM82,AN82,AO82,AP82)=MAX(AM82,AN82,AO82,AP82),MIN(AM82,AN82,AO82,AP82),MIN(AM82,AN82,AO82,AP82)*MAX(AM82,AN82,AO82,AP82)))</f>
        <v>1</v>
      </c>
      <c r="AR82" s="314">
        <f t="shared" si="14"/>
        <v>0</v>
      </c>
      <c r="AS82" s="310" t="str">
        <f ca="1">IF(OR(ISBLANK('Worksheet 2b'!$D$41),ISBLANK($D82),ISBLANK($E82),ISERROR(VLOOKUP('Worksheet 2b'!$D$41,INDIRECT(VLOOKUP('Crash Summary Worksheet'!$D82,'Crash Types &amp; Calculations'!$M$5:$N$9,2,FALSE)),VLOOKUP('Crash Summary Worksheet'!$E82,'Crash Types &amp; Calculations'!$D$5:$K$25,8,FALSE),FALSE))),"-",VLOOKUP('Worksheet 2b'!$D$41,INDIRECT(VLOOKUP('Crash Summary Worksheet'!$D82,'Crash Types &amp; Calculations'!$M$5:$N$9,2,FALSE)),VLOOKUP('Crash Summary Worksheet'!$E82,'Crash Types &amp; Calculations'!$D$5:$K$25,8,FALSE),FALSE))</f>
        <v>-</v>
      </c>
      <c r="AT82" s="311" t="str">
        <f ca="1">IF(OR(ISBLANK('Worksheet 2b'!$D$41),ISBLANK($D82),ISBLANK($E82)),"-",VLOOKUP('Worksheet 2b'!$D$41,INDIRECT(VLOOKUP('Crash Summary Worksheet'!$D82,'Crash Types &amp; Calculations'!$M$5:$N$9,2,FALSE)),MATCH("All",'CMFs Fatal'!$A$1:$T$1,0),FALSE))</f>
        <v>-</v>
      </c>
      <c r="AU82" s="311" t="str">
        <f ca="1">IF(OR(ISBLANK('Worksheet 2b'!$D$41),ISBLANK($D82),ISBLANK($E82),$H82="N",ISBLANK($H82)),"-",VLOOKUP('Worksheet 2b'!$D$41,INDIRECT(VLOOKUP('Crash Summary Worksheet'!$D82,'Crash Types &amp; Calculations'!$M$5:$N$9,2,FALSE)),VLOOKUP("Wet Pavement",'Crash Types &amp; Calculations'!$D$5:$K$25,8,FALSE),FALSE))</f>
        <v>-</v>
      </c>
      <c r="AV82" s="313" t="str">
        <f ca="1">IF(OR(ISBLANK('Worksheet 2b'!$D$41),ISBLANK($D82),ISBLANK($E82),$G82="N",ISBLANK($G82)),"-",VLOOKUP('Worksheet 2b'!$D$41,INDIRECT(VLOOKUP('Crash Summary Worksheet'!$D82,'Crash Types &amp; Calculations'!$M$5:$N$9,2,FALSE)),VLOOKUP("Night",'Crash Types &amp; Calculations'!$D$5:$K$25,8,FALSE),FALSE))</f>
        <v>-</v>
      </c>
      <c r="AW82" s="309">
        <f>IF(ISBLANK('Worksheet 2b'!$D$41),1,IF(MIN(AS82,AT82,AU82,AV82)=MAX(AS82,AT82,AU82,AV82),MIN(AS82,AT82,AU82,AV82),MIN(AS82,AT82,AU82,AV82)*MAX(AS82,AT82,AU82,AV82)))</f>
        <v>1</v>
      </c>
      <c r="AX82" s="314">
        <f t="shared" si="15"/>
        <v>0</v>
      </c>
    </row>
    <row r="83" spans="1:50" ht="12.75" customHeight="1" x14ac:dyDescent="0.2">
      <c r="A83" s="684">
        <v>78</v>
      </c>
      <c r="B83" s="139"/>
      <c r="C83" s="140"/>
      <c r="D83" s="138"/>
      <c r="E83" s="138"/>
      <c r="F83" s="138"/>
      <c r="G83" s="139"/>
      <c r="H83" s="139"/>
      <c r="I83" s="139"/>
      <c r="J83" s="139"/>
      <c r="K83" s="138"/>
      <c r="L83" s="141"/>
      <c r="M83" s="315">
        <f t="shared" si="8"/>
        <v>0</v>
      </c>
      <c r="N83" s="316">
        <f t="shared" si="9"/>
        <v>1</v>
      </c>
      <c r="O83" s="310" t="str">
        <f ca="1">IF(OR(ISBLANK('Worksheet 2a'!$D$13),ISBLANK($D83),ISBLANK($E83),ISERROR(VLOOKUP('Worksheet 2a'!$D$13,INDIRECT(VLOOKUP('Crash Summary Worksheet'!$D83,'Crash Types &amp; Calculations'!$M$5:$N$9,2,FALSE)),VLOOKUP('Crash Summary Worksheet'!$E83,'Crash Types &amp; Calculations'!$D$5:$K$25,8,FALSE),FALSE))),"-",VLOOKUP('Worksheet 2a'!$D$13,INDIRECT(VLOOKUP('Crash Summary Worksheet'!$D83,'Crash Types &amp; Calculations'!$M$5:$N$9,2,FALSE)),VLOOKUP('Crash Summary Worksheet'!$E83,'Crash Types &amp; Calculations'!$D$5:$K$25,8,FALSE),FALSE))</f>
        <v>-</v>
      </c>
      <c r="P83" s="311" t="str">
        <f ca="1">IF(OR(ISBLANK('Worksheet 2a'!$D$13),ISBLANK($D83),ISBLANK($E83)),"-",VLOOKUP('Worksheet 2a'!$D$13,INDIRECT(VLOOKUP('Crash Summary Worksheet'!$D83,'Crash Types &amp; Calculations'!$M$5:$N$9,2,FALSE)),MATCH("All",'CMFs Fatal'!$A$1:$T$1,0),FALSE))</f>
        <v>-</v>
      </c>
      <c r="Q83" s="311" t="str">
        <f ca="1">IF(OR(ISBLANK('Worksheet 2a'!$D$13),ISBLANK($D83),ISBLANK($E83),$H83="N",ISBLANK($H83)),"-",VLOOKUP('Worksheet 2a'!$D$13,INDIRECT(VLOOKUP('Crash Summary Worksheet'!$D83,'Crash Types &amp; Calculations'!$M$5:$N$9,2,FALSE)),VLOOKUP("Wet Pavement",'Crash Types &amp; Calculations'!$D$5:$K$25,8,FALSE),FALSE))</f>
        <v>-</v>
      </c>
      <c r="R83" s="312" t="str">
        <f ca="1">IF(OR(ISBLANK('Worksheet 2a'!$D$13),ISBLANK($D83),ISBLANK($E83),$G83="N",ISBLANK($G83)),"-",VLOOKUP('Worksheet 2a'!$D$13,INDIRECT(VLOOKUP('Crash Summary Worksheet'!$D83,'Crash Types &amp; Calculations'!$M$5:$N$9,2,FALSE)),VLOOKUP("Night",'Crash Types &amp; Calculations'!$D$5:$K$25,8,FALSE),FALSE))</f>
        <v>-</v>
      </c>
      <c r="S83" s="309">
        <f>IF(ISBLANK('Worksheet 2a'!$D$13),1,IF(MIN(O83,P83,Q83,R83)=MAX(O83,P83,Q83,R83),MIN(O83,P83,Q83,R83),MIN(O83,P83,Q83,R83)*MAX(O83,P83,Q83,R83)))</f>
        <v>1</v>
      </c>
      <c r="T83" s="314">
        <f t="shared" si="10"/>
        <v>0</v>
      </c>
      <c r="U83" s="310" t="str">
        <f ca="1">IF(OR(ISBLANK('Worksheet 2a'!$D$27),ISBLANK($D83),ISBLANK($E83),ISERROR(VLOOKUP('Worksheet 2a'!$D$27,INDIRECT(VLOOKUP('Crash Summary Worksheet'!$D83,'Crash Types &amp; Calculations'!$M$5:$N$9,2,FALSE)),VLOOKUP('Crash Summary Worksheet'!$E83,'Crash Types &amp; Calculations'!$D$5:$K$25,8,FALSE),FALSE))),"-",VLOOKUP('Worksheet 2a'!$D$27,INDIRECT(VLOOKUP('Crash Summary Worksheet'!$D83,'Crash Types &amp; Calculations'!$M$5:$N$9,2,FALSE)),VLOOKUP('Crash Summary Worksheet'!$E83,'Crash Types &amp; Calculations'!$D$5:$K$25,8,FALSE),FALSE))</f>
        <v>-</v>
      </c>
      <c r="V83" s="311" t="str">
        <f ca="1">IF(OR(ISBLANK('Worksheet 2a'!$D$27),ISBLANK($D83),ISBLANK($E83)),"-",VLOOKUP('Worksheet 2a'!$D$27,INDIRECT(VLOOKUP('Crash Summary Worksheet'!$D83,'Crash Types &amp; Calculations'!$M$5:$N$9,2,FALSE)),MATCH("All",'CMFs Fatal'!$A$1:$T$1,0),FALSE))</f>
        <v>-</v>
      </c>
      <c r="W83" s="311" t="str">
        <f ca="1">IF(OR(ISBLANK('Worksheet 2a'!$D$27),ISBLANK($D83),ISBLANK($E83),$H83="N",ISBLANK($H83)),"-",VLOOKUP('Worksheet 2a'!$D$27,INDIRECT(VLOOKUP('Crash Summary Worksheet'!$D83,'Crash Types &amp; Calculations'!$M$5:$N$9,2,FALSE)),VLOOKUP("Wet Pavement",'Crash Types &amp; Calculations'!$D$5:$K$25,8,FALSE),FALSE))</f>
        <v>-</v>
      </c>
      <c r="X83" s="312" t="str">
        <f ca="1">IF(OR(ISBLANK('Worksheet 2a'!$D$27),ISBLANK($D83),ISBLANK($E83),$G83="N",ISBLANK($G83)),"-",VLOOKUP('Worksheet 2a'!$D$27,INDIRECT(VLOOKUP('Crash Summary Worksheet'!$D83,'Crash Types &amp; Calculations'!$M$5:$N$9,2,FALSE)),VLOOKUP("Night",'Crash Types &amp; Calculations'!$D$5:$K$25,8,FALSE),FALSE))</f>
        <v>-</v>
      </c>
      <c r="Y83" s="309">
        <f>IF(ISBLANK('Worksheet 2a'!$D$27),1,IF(MIN(U83,V83,W83,X83)=MAX(U83,V83,W83,X83),MIN(U83,V83,W83,X83),MIN(U83,V83,W83,X83)*MAX(U83,V83,W83,X83)))</f>
        <v>1</v>
      </c>
      <c r="Z83" s="314">
        <f t="shared" si="11"/>
        <v>0</v>
      </c>
      <c r="AA83" s="310" t="str">
        <f ca="1">IF(OR(ISBLANK('Worksheet 2a'!$D$41),ISBLANK($D83),ISBLANK($E83),ISERROR(VLOOKUP('Worksheet 2a'!$D$41,INDIRECT(VLOOKUP('Crash Summary Worksheet'!$D83,'Crash Types &amp; Calculations'!$M$5:$N$9,2,FALSE)),VLOOKUP('Crash Summary Worksheet'!$E83,'Crash Types &amp; Calculations'!$D$5:$K$25,8,FALSE),FALSE))),"-",VLOOKUP('Worksheet 2a'!$D$41,INDIRECT(VLOOKUP('Crash Summary Worksheet'!$D83,'Crash Types &amp; Calculations'!$M$5:$N$9,2,FALSE)),VLOOKUP('Crash Summary Worksheet'!$E83,'Crash Types &amp; Calculations'!$D$5:$K$25,8,FALSE),FALSE))</f>
        <v>-</v>
      </c>
      <c r="AB83" s="311" t="str">
        <f ca="1">IF(OR(ISBLANK('Worksheet 2a'!$D$41),ISBLANK($D83),ISBLANK($E83)),"-",VLOOKUP('Worksheet 2a'!$D$41,INDIRECT(VLOOKUP('Crash Summary Worksheet'!$D83,'Crash Types &amp; Calculations'!$M$5:$N$9,2,FALSE)),MATCH("All",'CMFs Fatal'!$A$1:$T$1,0),FALSE))</f>
        <v>-</v>
      </c>
      <c r="AC83" s="311" t="str">
        <f ca="1">IF(OR(ISBLANK('Worksheet 2a'!$D$41),ISBLANK($D83),ISBLANK($E83),$H83="N",ISBLANK($H83)),"-",VLOOKUP('Worksheet 2a'!$D$41,INDIRECT(VLOOKUP('Crash Summary Worksheet'!$D83,'Crash Types &amp; Calculations'!$M$5:$N$9,2,FALSE)),VLOOKUP("Wet Pavement",'Crash Types &amp; Calculations'!$D$5:$K$25,8,FALSE),FALSE))</f>
        <v>-</v>
      </c>
      <c r="AD83" s="313" t="str">
        <f ca="1">IF(OR(ISBLANK('Worksheet 2a'!$D$41),ISBLANK($D83),ISBLANK($E83),$G83="N",ISBLANK($G83)),"-",VLOOKUP('Worksheet 2a'!$D$41,INDIRECT(VLOOKUP('Crash Summary Worksheet'!$D83,'Crash Types &amp; Calculations'!$M$5:$N$9,2,FALSE)),VLOOKUP("Night",'Crash Types &amp; Calculations'!$D$5:$K$25,8,FALSE),FALSE))</f>
        <v>-</v>
      </c>
      <c r="AE83" s="309">
        <f>IF(ISBLANK('Worksheet 2a'!$D$41),1,IF(MIN(AA83,AB83,AC83,AD83)=MAX(AA83,AB83,AC83,AD83),MIN(AA83,AB83,AC83,AD83),MIN(AA83,AB83,AC83,AD83)*MAX(AA83,AB83,AC83,AD83)))</f>
        <v>1</v>
      </c>
      <c r="AF83" s="314">
        <f t="shared" si="12"/>
        <v>0</v>
      </c>
      <c r="AG83" s="310" t="str">
        <f ca="1">IF(OR(ISBLANK('Worksheet 2b'!$D$13),ISBLANK($D83),ISBLANK($E83),ISERROR(VLOOKUP('Worksheet 2b'!$D$13,INDIRECT(VLOOKUP('Crash Summary Worksheet'!$D83,'Crash Types &amp; Calculations'!$M$5:$N$9,2,FALSE)),VLOOKUP('Crash Summary Worksheet'!$E83,'Crash Types &amp; Calculations'!$D$5:$K$25,8,FALSE),FALSE))),"-",VLOOKUP('Worksheet 2b'!$D$13,INDIRECT(VLOOKUP('Crash Summary Worksheet'!$D83,'Crash Types &amp; Calculations'!$M$5:$N$9,2,FALSE)),VLOOKUP('Crash Summary Worksheet'!$E83,'Crash Types &amp; Calculations'!$D$5:$K$25,8,FALSE),FALSE))</f>
        <v>-</v>
      </c>
      <c r="AH83" s="311" t="str">
        <f ca="1">IF(OR(ISBLANK('Worksheet 2b'!$D$13),ISBLANK($D83),ISBLANK($E83)),"-",VLOOKUP('Worksheet 2b'!$D$13,INDIRECT(VLOOKUP('Crash Summary Worksheet'!$D83,'Crash Types &amp; Calculations'!$M$5:$N$9,2,FALSE)),MATCH("All",'CMFs Fatal'!$A$1:$T$1,0),FALSE))</f>
        <v>-</v>
      </c>
      <c r="AI83" s="311" t="str">
        <f ca="1">IF(OR(ISBLANK('Worksheet 2b'!$D$13),ISBLANK($D83),ISBLANK($E83),$H83="N",ISBLANK($H83)),"-",VLOOKUP('Worksheet 2b'!$D$13,INDIRECT(VLOOKUP('Crash Summary Worksheet'!$D83,'Crash Types &amp; Calculations'!$M$5:$N$9,2,FALSE)),VLOOKUP("Wet Pavement",'Crash Types &amp; Calculations'!$D$5:$K$25,8,FALSE),FALSE))</f>
        <v>-</v>
      </c>
      <c r="AJ83" s="312" t="str">
        <f ca="1">IF(OR(ISBLANK('Worksheet 2b'!$D$13),ISBLANK($D83),ISBLANK($E83),$G83="N",ISBLANK($G83)),"-",VLOOKUP('Worksheet 2b'!$D$13,INDIRECT(VLOOKUP('Crash Summary Worksheet'!$D83,'Crash Types &amp; Calculations'!$M$5:$N$9,2,FALSE)),VLOOKUP("Night",'Crash Types &amp; Calculations'!$D$5:$K$25,8,FALSE),FALSE))</f>
        <v>-</v>
      </c>
      <c r="AK83" s="309">
        <f>IF(ISBLANK('Worksheet 2b'!$D$13),1,IF(MIN(AG83,AH83,AI83,AJ83)=MAX(AG83,AH83,AI83,AJ83),MIN(AG83,AH83,AI83,AJ83),MIN(AG83,AH83,AI83,AJ83)*MAX(AG83,AH83,AI83,AJ83)))</f>
        <v>1</v>
      </c>
      <c r="AL83" s="314">
        <f t="shared" si="13"/>
        <v>0</v>
      </c>
      <c r="AM83" s="310" t="str">
        <f ca="1">IF(OR(ISBLANK('Worksheet 2b'!$D$27),ISBLANK($D83),ISBLANK($E83),ISERROR(VLOOKUP('Worksheet 2b'!$D$27,INDIRECT(VLOOKUP('Crash Summary Worksheet'!$D83,'Crash Types &amp; Calculations'!$M$5:$N$9,2,FALSE)),VLOOKUP('Crash Summary Worksheet'!$E83,'Crash Types &amp; Calculations'!$D$5:$K$25,8,FALSE),FALSE))),"-",VLOOKUP('Worksheet 2b'!$D$27,INDIRECT(VLOOKUP('Crash Summary Worksheet'!$D83,'Crash Types &amp; Calculations'!$M$5:$N$9,2,FALSE)),VLOOKUP('Crash Summary Worksheet'!$E83,'Crash Types &amp; Calculations'!$D$5:$K$25,8,FALSE),FALSE))</f>
        <v>-</v>
      </c>
      <c r="AN83" s="311" t="str">
        <f ca="1">IF(OR(ISBLANK('Worksheet 2b'!$D$27),ISBLANK($D83),ISBLANK($E83)),"-",VLOOKUP('Worksheet 2b'!$D$27,INDIRECT(VLOOKUP('Crash Summary Worksheet'!$D83,'Crash Types &amp; Calculations'!$M$5:$N$9,2,FALSE)),MATCH("All",'CMFs Fatal'!$A$1:$T$1,0),FALSE))</f>
        <v>-</v>
      </c>
      <c r="AO83" s="311" t="str">
        <f ca="1">IF(OR(ISBLANK('Worksheet 2b'!$D$27),ISBLANK($D83),ISBLANK($E83),$H83="N",ISBLANK($H83)),"-",VLOOKUP('Worksheet 2b'!$D$27,INDIRECT(VLOOKUP('Crash Summary Worksheet'!$D83,'Crash Types &amp; Calculations'!$M$5:$N$9,2,FALSE)),VLOOKUP("Wet Pavement",'Crash Types &amp; Calculations'!$D$5:$K$25,8,FALSE),FALSE))</f>
        <v>-</v>
      </c>
      <c r="AP83" s="312" t="str">
        <f ca="1">IF(OR(ISBLANK('Worksheet 2b'!$D$27),ISBLANK($D83),ISBLANK($E83),$G83="N",ISBLANK($G83)),"-",VLOOKUP('Worksheet 2b'!$D$27,INDIRECT(VLOOKUP('Crash Summary Worksheet'!$D83,'Crash Types &amp; Calculations'!$M$5:$N$9,2,FALSE)),VLOOKUP("Night",'Crash Types &amp; Calculations'!$D$5:$K$25,8,FALSE),FALSE))</f>
        <v>-</v>
      </c>
      <c r="AQ83" s="309">
        <f>IF(ISBLANK('Worksheet 2b'!$D$27),1,IF(MIN(AM83,AN83,AO83,AP83)=MAX(AM83,AN83,AO83,AP83),MIN(AM83,AN83,AO83,AP83),MIN(AM83,AN83,AO83,AP83)*MAX(AM83,AN83,AO83,AP83)))</f>
        <v>1</v>
      </c>
      <c r="AR83" s="314">
        <f t="shared" si="14"/>
        <v>0</v>
      </c>
      <c r="AS83" s="310" t="str">
        <f ca="1">IF(OR(ISBLANK('Worksheet 2b'!$D$41),ISBLANK($D83),ISBLANK($E83),ISERROR(VLOOKUP('Worksheet 2b'!$D$41,INDIRECT(VLOOKUP('Crash Summary Worksheet'!$D83,'Crash Types &amp; Calculations'!$M$5:$N$9,2,FALSE)),VLOOKUP('Crash Summary Worksheet'!$E83,'Crash Types &amp; Calculations'!$D$5:$K$25,8,FALSE),FALSE))),"-",VLOOKUP('Worksheet 2b'!$D$41,INDIRECT(VLOOKUP('Crash Summary Worksheet'!$D83,'Crash Types &amp; Calculations'!$M$5:$N$9,2,FALSE)),VLOOKUP('Crash Summary Worksheet'!$E83,'Crash Types &amp; Calculations'!$D$5:$K$25,8,FALSE),FALSE))</f>
        <v>-</v>
      </c>
      <c r="AT83" s="311" t="str">
        <f ca="1">IF(OR(ISBLANK('Worksheet 2b'!$D$41),ISBLANK($D83),ISBLANK($E83)),"-",VLOOKUP('Worksheet 2b'!$D$41,INDIRECT(VLOOKUP('Crash Summary Worksheet'!$D83,'Crash Types &amp; Calculations'!$M$5:$N$9,2,FALSE)),MATCH("All",'CMFs Fatal'!$A$1:$T$1,0),FALSE))</f>
        <v>-</v>
      </c>
      <c r="AU83" s="311" t="str">
        <f ca="1">IF(OR(ISBLANK('Worksheet 2b'!$D$41),ISBLANK($D83),ISBLANK($E83),$H83="N",ISBLANK($H83)),"-",VLOOKUP('Worksheet 2b'!$D$41,INDIRECT(VLOOKUP('Crash Summary Worksheet'!$D83,'Crash Types &amp; Calculations'!$M$5:$N$9,2,FALSE)),VLOOKUP("Wet Pavement",'Crash Types &amp; Calculations'!$D$5:$K$25,8,FALSE),FALSE))</f>
        <v>-</v>
      </c>
      <c r="AV83" s="313" t="str">
        <f ca="1">IF(OR(ISBLANK('Worksheet 2b'!$D$41),ISBLANK($D83),ISBLANK($E83),$G83="N",ISBLANK($G83)),"-",VLOOKUP('Worksheet 2b'!$D$41,INDIRECT(VLOOKUP('Crash Summary Worksheet'!$D83,'Crash Types &amp; Calculations'!$M$5:$N$9,2,FALSE)),VLOOKUP("Night",'Crash Types &amp; Calculations'!$D$5:$K$25,8,FALSE),FALSE))</f>
        <v>-</v>
      </c>
      <c r="AW83" s="309">
        <f>IF(ISBLANK('Worksheet 2b'!$D$41),1,IF(MIN(AS83,AT83,AU83,AV83)=MAX(AS83,AT83,AU83,AV83),MIN(AS83,AT83,AU83,AV83),MIN(AS83,AT83,AU83,AV83)*MAX(AS83,AT83,AU83,AV83)))</f>
        <v>1</v>
      </c>
      <c r="AX83" s="314">
        <f t="shared" si="15"/>
        <v>0</v>
      </c>
    </row>
    <row r="84" spans="1:50" ht="12.75" customHeight="1" x14ac:dyDescent="0.2">
      <c r="A84" s="684">
        <v>79</v>
      </c>
      <c r="B84" s="139"/>
      <c r="C84" s="140"/>
      <c r="D84" s="138"/>
      <c r="E84" s="138"/>
      <c r="F84" s="138"/>
      <c r="G84" s="139"/>
      <c r="H84" s="139"/>
      <c r="I84" s="139"/>
      <c r="J84" s="139"/>
      <c r="K84" s="138"/>
      <c r="L84" s="141"/>
      <c r="M84" s="315">
        <f t="shared" si="8"/>
        <v>0</v>
      </c>
      <c r="N84" s="316">
        <f t="shared" si="9"/>
        <v>1</v>
      </c>
      <c r="O84" s="310" t="str">
        <f ca="1">IF(OR(ISBLANK('Worksheet 2a'!$D$13),ISBLANK($D84),ISBLANK($E84),ISERROR(VLOOKUP('Worksheet 2a'!$D$13,INDIRECT(VLOOKUP('Crash Summary Worksheet'!$D84,'Crash Types &amp; Calculations'!$M$5:$N$9,2,FALSE)),VLOOKUP('Crash Summary Worksheet'!$E84,'Crash Types &amp; Calculations'!$D$5:$K$25,8,FALSE),FALSE))),"-",VLOOKUP('Worksheet 2a'!$D$13,INDIRECT(VLOOKUP('Crash Summary Worksheet'!$D84,'Crash Types &amp; Calculations'!$M$5:$N$9,2,FALSE)),VLOOKUP('Crash Summary Worksheet'!$E84,'Crash Types &amp; Calculations'!$D$5:$K$25,8,FALSE),FALSE))</f>
        <v>-</v>
      </c>
      <c r="P84" s="311" t="str">
        <f ca="1">IF(OR(ISBLANK('Worksheet 2a'!$D$13),ISBLANK($D84),ISBLANK($E84)),"-",VLOOKUP('Worksheet 2a'!$D$13,INDIRECT(VLOOKUP('Crash Summary Worksheet'!$D84,'Crash Types &amp; Calculations'!$M$5:$N$9,2,FALSE)),MATCH("All",'CMFs Fatal'!$A$1:$T$1,0),FALSE))</f>
        <v>-</v>
      </c>
      <c r="Q84" s="311" t="str">
        <f ca="1">IF(OR(ISBLANK('Worksheet 2a'!$D$13),ISBLANK($D84),ISBLANK($E84),$H84="N",ISBLANK($H84)),"-",VLOOKUP('Worksheet 2a'!$D$13,INDIRECT(VLOOKUP('Crash Summary Worksheet'!$D84,'Crash Types &amp; Calculations'!$M$5:$N$9,2,FALSE)),VLOOKUP("Wet Pavement",'Crash Types &amp; Calculations'!$D$5:$K$25,8,FALSE),FALSE))</f>
        <v>-</v>
      </c>
      <c r="R84" s="312" t="str">
        <f ca="1">IF(OR(ISBLANK('Worksheet 2a'!$D$13),ISBLANK($D84),ISBLANK($E84),$G84="N",ISBLANK($G84)),"-",VLOOKUP('Worksheet 2a'!$D$13,INDIRECT(VLOOKUP('Crash Summary Worksheet'!$D84,'Crash Types &amp; Calculations'!$M$5:$N$9,2,FALSE)),VLOOKUP("Night",'Crash Types &amp; Calculations'!$D$5:$K$25,8,FALSE),FALSE))</f>
        <v>-</v>
      </c>
      <c r="S84" s="309">
        <f>IF(ISBLANK('Worksheet 2a'!$D$13),1,IF(MIN(O84,P84,Q84,R84)=MAX(O84,P84,Q84,R84),MIN(O84,P84,Q84,R84),MIN(O84,P84,Q84,R84)*MAX(O84,P84,Q84,R84)))</f>
        <v>1</v>
      </c>
      <c r="T84" s="314">
        <f t="shared" si="10"/>
        <v>0</v>
      </c>
      <c r="U84" s="310" t="str">
        <f ca="1">IF(OR(ISBLANK('Worksheet 2a'!$D$27),ISBLANK($D84),ISBLANK($E84),ISERROR(VLOOKUP('Worksheet 2a'!$D$27,INDIRECT(VLOOKUP('Crash Summary Worksheet'!$D84,'Crash Types &amp; Calculations'!$M$5:$N$9,2,FALSE)),VLOOKUP('Crash Summary Worksheet'!$E84,'Crash Types &amp; Calculations'!$D$5:$K$25,8,FALSE),FALSE))),"-",VLOOKUP('Worksheet 2a'!$D$27,INDIRECT(VLOOKUP('Crash Summary Worksheet'!$D84,'Crash Types &amp; Calculations'!$M$5:$N$9,2,FALSE)),VLOOKUP('Crash Summary Worksheet'!$E84,'Crash Types &amp; Calculations'!$D$5:$K$25,8,FALSE),FALSE))</f>
        <v>-</v>
      </c>
      <c r="V84" s="311" t="str">
        <f ca="1">IF(OR(ISBLANK('Worksheet 2a'!$D$27),ISBLANK($D84),ISBLANK($E84)),"-",VLOOKUP('Worksheet 2a'!$D$27,INDIRECT(VLOOKUP('Crash Summary Worksheet'!$D84,'Crash Types &amp; Calculations'!$M$5:$N$9,2,FALSE)),MATCH("All",'CMFs Fatal'!$A$1:$T$1,0),FALSE))</f>
        <v>-</v>
      </c>
      <c r="W84" s="311" t="str">
        <f ca="1">IF(OR(ISBLANK('Worksheet 2a'!$D$27),ISBLANK($D84),ISBLANK($E84),$H84="N",ISBLANK($H84)),"-",VLOOKUP('Worksheet 2a'!$D$27,INDIRECT(VLOOKUP('Crash Summary Worksheet'!$D84,'Crash Types &amp; Calculations'!$M$5:$N$9,2,FALSE)),VLOOKUP("Wet Pavement",'Crash Types &amp; Calculations'!$D$5:$K$25,8,FALSE),FALSE))</f>
        <v>-</v>
      </c>
      <c r="X84" s="312" t="str">
        <f ca="1">IF(OR(ISBLANK('Worksheet 2a'!$D$27),ISBLANK($D84),ISBLANK($E84),$G84="N",ISBLANK($G84)),"-",VLOOKUP('Worksheet 2a'!$D$27,INDIRECT(VLOOKUP('Crash Summary Worksheet'!$D84,'Crash Types &amp; Calculations'!$M$5:$N$9,2,FALSE)),VLOOKUP("Night",'Crash Types &amp; Calculations'!$D$5:$K$25,8,FALSE),FALSE))</f>
        <v>-</v>
      </c>
      <c r="Y84" s="309">
        <f>IF(ISBLANK('Worksheet 2a'!$D$27),1,IF(MIN(U84,V84,W84,X84)=MAX(U84,V84,W84,X84),MIN(U84,V84,W84,X84),MIN(U84,V84,W84,X84)*MAX(U84,V84,W84,X84)))</f>
        <v>1</v>
      </c>
      <c r="Z84" s="314">
        <f t="shared" si="11"/>
        <v>0</v>
      </c>
      <c r="AA84" s="310" t="str">
        <f ca="1">IF(OR(ISBLANK('Worksheet 2a'!$D$41),ISBLANK($D84),ISBLANK($E84),ISERROR(VLOOKUP('Worksheet 2a'!$D$41,INDIRECT(VLOOKUP('Crash Summary Worksheet'!$D84,'Crash Types &amp; Calculations'!$M$5:$N$9,2,FALSE)),VLOOKUP('Crash Summary Worksheet'!$E84,'Crash Types &amp; Calculations'!$D$5:$K$25,8,FALSE),FALSE))),"-",VLOOKUP('Worksheet 2a'!$D$41,INDIRECT(VLOOKUP('Crash Summary Worksheet'!$D84,'Crash Types &amp; Calculations'!$M$5:$N$9,2,FALSE)),VLOOKUP('Crash Summary Worksheet'!$E84,'Crash Types &amp; Calculations'!$D$5:$K$25,8,FALSE),FALSE))</f>
        <v>-</v>
      </c>
      <c r="AB84" s="311" t="str">
        <f ca="1">IF(OR(ISBLANK('Worksheet 2a'!$D$41),ISBLANK($D84),ISBLANK($E84)),"-",VLOOKUP('Worksheet 2a'!$D$41,INDIRECT(VLOOKUP('Crash Summary Worksheet'!$D84,'Crash Types &amp; Calculations'!$M$5:$N$9,2,FALSE)),MATCH("All",'CMFs Fatal'!$A$1:$T$1,0),FALSE))</f>
        <v>-</v>
      </c>
      <c r="AC84" s="311" t="str">
        <f ca="1">IF(OR(ISBLANK('Worksheet 2a'!$D$41),ISBLANK($D84),ISBLANK($E84),$H84="N",ISBLANK($H84)),"-",VLOOKUP('Worksheet 2a'!$D$41,INDIRECT(VLOOKUP('Crash Summary Worksheet'!$D84,'Crash Types &amp; Calculations'!$M$5:$N$9,2,FALSE)),VLOOKUP("Wet Pavement",'Crash Types &amp; Calculations'!$D$5:$K$25,8,FALSE),FALSE))</f>
        <v>-</v>
      </c>
      <c r="AD84" s="313" t="str">
        <f ca="1">IF(OR(ISBLANK('Worksheet 2a'!$D$41),ISBLANK($D84),ISBLANK($E84),$G84="N",ISBLANK($G84)),"-",VLOOKUP('Worksheet 2a'!$D$41,INDIRECT(VLOOKUP('Crash Summary Worksheet'!$D84,'Crash Types &amp; Calculations'!$M$5:$N$9,2,FALSE)),VLOOKUP("Night",'Crash Types &amp; Calculations'!$D$5:$K$25,8,FALSE),FALSE))</f>
        <v>-</v>
      </c>
      <c r="AE84" s="309">
        <f>IF(ISBLANK('Worksheet 2a'!$D$41),1,IF(MIN(AA84,AB84,AC84,AD84)=MAX(AA84,AB84,AC84,AD84),MIN(AA84,AB84,AC84,AD84),MIN(AA84,AB84,AC84,AD84)*MAX(AA84,AB84,AC84,AD84)))</f>
        <v>1</v>
      </c>
      <c r="AF84" s="314">
        <f t="shared" si="12"/>
        <v>0</v>
      </c>
      <c r="AG84" s="310" t="str">
        <f ca="1">IF(OR(ISBLANK('Worksheet 2b'!$D$13),ISBLANK($D84),ISBLANK($E84),ISERROR(VLOOKUP('Worksheet 2b'!$D$13,INDIRECT(VLOOKUP('Crash Summary Worksheet'!$D84,'Crash Types &amp; Calculations'!$M$5:$N$9,2,FALSE)),VLOOKUP('Crash Summary Worksheet'!$E84,'Crash Types &amp; Calculations'!$D$5:$K$25,8,FALSE),FALSE))),"-",VLOOKUP('Worksheet 2b'!$D$13,INDIRECT(VLOOKUP('Crash Summary Worksheet'!$D84,'Crash Types &amp; Calculations'!$M$5:$N$9,2,FALSE)),VLOOKUP('Crash Summary Worksheet'!$E84,'Crash Types &amp; Calculations'!$D$5:$K$25,8,FALSE),FALSE))</f>
        <v>-</v>
      </c>
      <c r="AH84" s="311" t="str">
        <f ca="1">IF(OR(ISBLANK('Worksheet 2b'!$D$13),ISBLANK($D84),ISBLANK($E84)),"-",VLOOKUP('Worksheet 2b'!$D$13,INDIRECT(VLOOKUP('Crash Summary Worksheet'!$D84,'Crash Types &amp; Calculations'!$M$5:$N$9,2,FALSE)),MATCH("All",'CMFs Fatal'!$A$1:$T$1,0),FALSE))</f>
        <v>-</v>
      </c>
      <c r="AI84" s="311" t="str">
        <f ca="1">IF(OR(ISBLANK('Worksheet 2b'!$D$13),ISBLANK($D84),ISBLANK($E84),$H84="N",ISBLANK($H84)),"-",VLOOKUP('Worksheet 2b'!$D$13,INDIRECT(VLOOKUP('Crash Summary Worksheet'!$D84,'Crash Types &amp; Calculations'!$M$5:$N$9,2,FALSE)),VLOOKUP("Wet Pavement",'Crash Types &amp; Calculations'!$D$5:$K$25,8,FALSE),FALSE))</f>
        <v>-</v>
      </c>
      <c r="AJ84" s="312" t="str">
        <f ca="1">IF(OR(ISBLANK('Worksheet 2b'!$D$13),ISBLANK($D84),ISBLANK($E84),$G84="N",ISBLANK($G84)),"-",VLOOKUP('Worksheet 2b'!$D$13,INDIRECT(VLOOKUP('Crash Summary Worksheet'!$D84,'Crash Types &amp; Calculations'!$M$5:$N$9,2,FALSE)),VLOOKUP("Night",'Crash Types &amp; Calculations'!$D$5:$K$25,8,FALSE),FALSE))</f>
        <v>-</v>
      </c>
      <c r="AK84" s="309">
        <f>IF(ISBLANK('Worksheet 2b'!$D$13),1,IF(MIN(AG84,AH84,AI84,AJ84)=MAX(AG84,AH84,AI84,AJ84),MIN(AG84,AH84,AI84,AJ84),MIN(AG84,AH84,AI84,AJ84)*MAX(AG84,AH84,AI84,AJ84)))</f>
        <v>1</v>
      </c>
      <c r="AL84" s="314">
        <f t="shared" si="13"/>
        <v>0</v>
      </c>
      <c r="AM84" s="310" t="str">
        <f ca="1">IF(OR(ISBLANK('Worksheet 2b'!$D$27),ISBLANK($D84),ISBLANK($E84),ISERROR(VLOOKUP('Worksheet 2b'!$D$27,INDIRECT(VLOOKUP('Crash Summary Worksheet'!$D84,'Crash Types &amp; Calculations'!$M$5:$N$9,2,FALSE)),VLOOKUP('Crash Summary Worksheet'!$E84,'Crash Types &amp; Calculations'!$D$5:$K$25,8,FALSE),FALSE))),"-",VLOOKUP('Worksheet 2b'!$D$27,INDIRECT(VLOOKUP('Crash Summary Worksheet'!$D84,'Crash Types &amp; Calculations'!$M$5:$N$9,2,FALSE)),VLOOKUP('Crash Summary Worksheet'!$E84,'Crash Types &amp; Calculations'!$D$5:$K$25,8,FALSE),FALSE))</f>
        <v>-</v>
      </c>
      <c r="AN84" s="311" t="str">
        <f ca="1">IF(OR(ISBLANK('Worksheet 2b'!$D$27),ISBLANK($D84),ISBLANK($E84)),"-",VLOOKUP('Worksheet 2b'!$D$27,INDIRECT(VLOOKUP('Crash Summary Worksheet'!$D84,'Crash Types &amp; Calculations'!$M$5:$N$9,2,FALSE)),MATCH("All",'CMFs Fatal'!$A$1:$T$1,0),FALSE))</f>
        <v>-</v>
      </c>
      <c r="AO84" s="311" t="str">
        <f ca="1">IF(OR(ISBLANK('Worksheet 2b'!$D$27),ISBLANK($D84),ISBLANK($E84),$H84="N",ISBLANK($H84)),"-",VLOOKUP('Worksheet 2b'!$D$27,INDIRECT(VLOOKUP('Crash Summary Worksheet'!$D84,'Crash Types &amp; Calculations'!$M$5:$N$9,2,FALSE)),VLOOKUP("Wet Pavement",'Crash Types &amp; Calculations'!$D$5:$K$25,8,FALSE),FALSE))</f>
        <v>-</v>
      </c>
      <c r="AP84" s="312" t="str">
        <f ca="1">IF(OR(ISBLANK('Worksheet 2b'!$D$27),ISBLANK($D84),ISBLANK($E84),$G84="N",ISBLANK($G84)),"-",VLOOKUP('Worksheet 2b'!$D$27,INDIRECT(VLOOKUP('Crash Summary Worksheet'!$D84,'Crash Types &amp; Calculations'!$M$5:$N$9,2,FALSE)),VLOOKUP("Night",'Crash Types &amp; Calculations'!$D$5:$K$25,8,FALSE),FALSE))</f>
        <v>-</v>
      </c>
      <c r="AQ84" s="309">
        <f>IF(ISBLANK('Worksheet 2b'!$D$27),1,IF(MIN(AM84,AN84,AO84,AP84)=MAX(AM84,AN84,AO84,AP84),MIN(AM84,AN84,AO84,AP84),MIN(AM84,AN84,AO84,AP84)*MAX(AM84,AN84,AO84,AP84)))</f>
        <v>1</v>
      </c>
      <c r="AR84" s="314">
        <f t="shared" si="14"/>
        <v>0</v>
      </c>
      <c r="AS84" s="310" t="str">
        <f ca="1">IF(OR(ISBLANK('Worksheet 2b'!$D$41),ISBLANK($D84),ISBLANK($E84),ISERROR(VLOOKUP('Worksheet 2b'!$D$41,INDIRECT(VLOOKUP('Crash Summary Worksheet'!$D84,'Crash Types &amp; Calculations'!$M$5:$N$9,2,FALSE)),VLOOKUP('Crash Summary Worksheet'!$E84,'Crash Types &amp; Calculations'!$D$5:$K$25,8,FALSE),FALSE))),"-",VLOOKUP('Worksheet 2b'!$D$41,INDIRECT(VLOOKUP('Crash Summary Worksheet'!$D84,'Crash Types &amp; Calculations'!$M$5:$N$9,2,FALSE)),VLOOKUP('Crash Summary Worksheet'!$E84,'Crash Types &amp; Calculations'!$D$5:$K$25,8,FALSE),FALSE))</f>
        <v>-</v>
      </c>
      <c r="AT84" s="311" t="str">
        <f ca="1">IF(OR(ISBLANK('Worksheet 2b'!$D$41),ISBLANK($D84),ISBLANK($E84)),"-",VLOOKUP('Worksheet 2b'!$D$41,INDIRECT(VLOOKUP('Crash Summary Worksheet'!$D84,'Crash Types &amp; Calculations'!$M$5:$N$9,2,FALSE)),MATCH("All",'CMFs Fatal'!$A$1:$T$1,0),FALSE))</f>
        <v>-</v>
      </c>
      <c r="AU84" s="311" t="str">
        <f ca="1">IF(OR(ISBLANK('Worksheet 2b'!$D$41),ISBLANK($D84),ISBLANK($E84),$H84="N",ISBLANK($H84)),"-",VLOOKUP('Worksheet 2b'!$D$41,INDIRECT(VLOOKUP('Crash Summary Worksheet'!$D84,'Crash Types &amp; Calculations'!$M$5:$N$9,2,FALSE)),VLOOKUP("Wet Pavement",'Crash Types &amp; Calculations'!$D$5:$K$25,8,FALSE),FALSE))</f>
        <v>-</v>
      </c>
      <c r="AV84" s="313" t="str">
        <f ca="1">IF(OR(ISBLANK('Worksheet 2b'!$D$41),ISBLANK($D84),ISBLANK($E84),$G84="N",ISBLANK($G84)),"-",VLOOKUP('Worksheet 2b'!$D$41,INDIRECT(VLOOKUP('Crash Summary Worksheet'!$D84,'Crash Types &amp; Calculations'!$M$5:$N$9,2,FALSE)),VLOOKUP("Night",'Crash Types &amp; Calculations'!$D$5:$K$25,8,FALSE),FALSE))</f>
        <v>-</v>
      </c>
      <c r="AW84" s="309">
        <f>IF(ISBLANK('Worksheet 2b'!$D$41),1,IF(MIN(AS84,AT84,AU84,AV84)=MAX(AS84,AT84,AU84,AV84),MIN(AS84,AT84,AU84,AV84),MIN(AS84,AT84,AU84,AV84)*MAX(AS84,AT84,AU84,AV84)))</f>
        <v>1</v>
      </c>
      <c r="AX84" s="314">
        <f t="shared" si="15"/>
        <v>0</v>
      </c>
    </row>
    <row r="85" spans="1:50" ht="12.75" customHeight="1" x14ac:dyDescent="0.2">
      <c r="A85" s="684">
        <v>80</v>
      </c>
      <c r="B85" s="139"/>
      <c r="C85" s="140"/>
      <c r="D85" s="138"/>
      <c r="E85" s="138"/>
      <c r="F85" s="138"/>
      <c r="G85" s="139"/>
      <c r="H85" s="139"/>
      <c r="I85" s="139"/>
      <c r="J85" s="139"/>
      <c r="K85" s="138"/>
      <c r="L85" s="141"/>
      <c r="M85" s="315">
        <f t="shared" si="8"/>
        <v>0</v>
      </c>
      <c r="N85" s="316">
        <f t="shared" si="9"/>
        <v>1</v>
      </c>
      <c r="O85" s="310" t="str">
        <f ca="1">IF(OR(ISBLANK('Worksheet 2a'!$D$13),ISBLANK($D85),ISBLANK($E85),ISERROR(VLOOKUP('Worksheet 2a'!$D$13,INDIRECT(VLOOKUP('Crash Summary Worksheet'!$D85,'Crash Types &amp; Calculations'!$M$5:$N$9,2,FALSE)),VLOOKUP('Crash Summary Worksheet'!$E85,'Crash Types &amp; Calculations'!$D$5:$K$25,8,FALSE),FALSE))),"-",VLOOKUP('Worksheet 2a'!$D$13,INDIRECT(VLOOKUP('Crash Summary Worksheet'!$D85,'Crash Types &amp; Calculations'!$M$5:$N$9,2,FALSE)),VLOOKUP('Crash Summary Worksheet'!$E85,'Crash Types &amp; Calculations'!$D$5:$K$25,8,FALSE),FALSE))</f>
        <v>-</v>
      </c>
      <c r="P85" s="311" t="str">
        <f ca="1">IF(OR(ISBLANK('Worksheet 2a'!$D$13),ISBLANK($D85),ISBLANK($E85)),"-",VLOOKUP('Worksheet 2a'!$D$13,INDIRECT(VLOOKUP('Crash Summary Worksheet'!$D85,'Crash Types &amp; Calculations'!$M$5:$N$9,2,FALSE)),MATCH("All",'CMFs Fatal'!$A$1:$T$1,0),FALSE))</f>
        <v>-</v>
      </c>
      <c r="Q85" s="311" t="str">
        <f ca="1">IF(OR(ISBLANK('Worksheet 2a'!$D$13),ISBLANK($D85),ISBLANK($E85),$H85="N",ISBLANK($H85)),"-",VLOOKUP('Worksheet 2a'!$D$13,INDIRECT(VLOOKUP('Crash Summary Worksheet'!$D85,'Crash Types &amp; Calculations'!$M$5:$N$9,2,FALSE)),VLOOKUP("Wet Pavement",'Crash Types &amp; Calculations'!$D$5:$K$25,8,FALSE),FALSE))</f>
        <v>-</v>
      </c>
      <c r="R85" s="312" t="str">
        <f ca="1">IF(OR(ISBLANK('Worksheet 2a'!$D$13),ISBLANK($D85),ISBLANK($E85),$G85="N",ISBLANK($G85)),"-",VLOOKUP('Worksheet 2a'!$D$13,INDIRECT(VLOOKUP('Crash Summary Worksheet'!$D85,'Crash Types &amp; Calculations'!$M$5:$N$9,2,FALSE)),VLOOKUP("Night",'Crash Types &amp; Calculations'!$D$5:$K$25,8,FALSE),FALSE))</f>
        <v>-</v>
      </c>
      <c r="S85" s="309">
        <f>IF(ISBLANK('Worksheet 2a'!$D$13),1,IF(MIN(O85,P85,Q85,R85)=MAX(O85,P85,Q85,R85),MIN(O85,P85,Q85,R85),MIN(O85,P85,Q85,R85)*MAX(O85,P85,Q85,R85)))</f>
        <v>1</v>
      </c>
      <c r="T85" s="314">
        <f t="shared" si="10"/>
        <v>0</v>
      </c>
      <c r="U85" s="310" t="str">
        <f ca="1">IF(OR(ISBLANK('Worksheet 2a'!$D$27),ISBLANK($D85),ISBLANK($E85),ISERROR(VLOOKUP('Worksheet 2a'!$D$27,INDIRECT(VLOOKUP('Crash Summary Worksheet'!$D85,'Crash Types &amp; Calculations'!$M$5:$N$9,2,FALSE)),VLOOKUP('Crash Summary Worksheet'!$E85,'Crash Types &amp; Calculations'!$D$5:$K$25,8,FALSE),FALSE))),"-",VLOOKUP('Worksheet 2a'!$D$27,INDIRECT(VLOOKUP('Crash Summary Worksheet'!$D85,'Crash Types &amp; Calculations'!$M$5:$N$9,2,FALSE)),VLOOKUP('Crash Summary Worksheet'!$E85,'Crash Types &amp; Calculations'!$D$5:$K$25,8,FALSE),FALSE))</f>
        <v>-</v>
      </c>
      <c r="V85" s="311" t="str">
        <f ca="1">IF(OR(ISBLANK('Worksheet 2a'!$D$27),ISBLANK($D85),ISBLANK($E85)),"-",VLOOKUP('Worksheet 2a'!$D$27,INDIRECT(VLOOKUP('Crash Summary Worksheet'!$D85,'Crash Types &amp; Calculations'!$M$5:$N$9,2,FALSE)),MATCH("All",'CMFs Fatal'!$A$1:$T$1,0),FALSE))</f>
        <v>-</v>
      </c>
      <c r="W85" s="311" t="str">
        <f ca="1">IF(OR(ISBLANK('Worksheet 2a'!$D$27),ISBLANK($D85),ISBLANK($E85),$H85="N",ISBLANK($H85)),"-",VLOOKUP('Worksheet 2a'!$D$27,INDIRECT(VLOOKUP('Crash Summary Worksheet'!$D85,'Crash Types &amp; Calculations'!$M$5:$N$9,2,FALSE)),VLOOKUP("Wet Pavement",'Crash Types &amp; Calculations'!$D$5:$K$25,8,FALSE),FALSE))</f>
        <v>-</v>
      </c>
      <c r="X85" s="312" t="str">
        <f ca="1">IF(OR(ISBLANK('Worksheet 2a'!$D$27),ISBLANK($D85),ISBLANK($E85),$G85="N",ISBLANK($G85)),"-",VLOOKUP('Worksheet 2a'!$D$27,INDIRECT(VLOOKUP('Crash Summary Worksheet'!$D85,'Crash Types &amp; Calculations'!$M$5:$N$9,2,FALSE)),VLOOKUP("Night",'Crash Types &amp; Calculations'!$D$5:$K$25,8,FALSE),FALSE))</f>
        <v>-</v>
      </c>
      <c r="Y85" s="309">
        <f>IF(ISBLANK('Worksheet 2a'!$D$27),1,IF(MIN(U85,V85,W85,X85)=MAX(U85,V85,W85,X85),MIN(U85,V85,W85,X85),MIN(U85,V85,W85,X85)*MAX(U85,V85,W85,X85)))</f>
        <v>1</v>
      </c>
      <c r="Z85" s="314">
        <f t="shared" si="11"/>
        <v>0</v>
      </c>
      <c r="AA85" s="310" t="str">
        <f ca="1">IF(OR(ISBLANK('Worksheet 2a'!$D$41),ISBLANK($D85),ISBLANK($E85),ISERROR(VLOOKUP('Worksheet 2a'!$D$41,INDIRECT(VLOOKUP('Crash Summary Worksheet'!$D85,'Crash Types &amp; Calculations'!$M$5:$N$9,2,FALSE)),VLOOKUP('Crash Summary Worksheet'!$E85,'Crash Types &amp; Calculations'!$D$5:$K$25,8,FALSE),FALSE))),"-",VLOOKUP('Worksheet 2a'!$D$41,INDIRECT(VLOOKUP('Crash Summary Worksheet'!$D85,'Crash Types &amp; Calculations'!$M$5:$N$9,2,FALSE)),VLOOKUP('Crash Summary Worksheet'!$E85,'Crash Types &amp; Calculations'!$D$5:$K$25,8,FALSE),FALSE))</f>
        <v>-</v>
      </c>
      <c r="AB85" s="311" t="str">
        <f ca="1">IF(OR(ISBLANK('Worksheet 2a'!$D$41),ISBLANK($D85),ISBLANK($E85)),"-",VLOOKUP('Worksheet 2a'!$D$41,INDIRECT(VLOOKUP('Crash Summary Worksheet'!$D85,'Crash Types &amp; Calculations'!$M$5:$N$9,2,FALSE)),MATCH("All",'CMFs Fatal'!$A$1:$T$1,0),FALSE))</f>
        <v>-</v>
      </c>
      <c r="AC85" s="311" t="str">
        <f ca="1">IF(OR(ISBLANK('Worksheet 2a'!$D$41),ISBLANK($D85),ISBLANK($E85),$H85="N",ISBLANK($H85)),"-",VLOOKUP('Worksheet 2a'!$D$41,INDIRECT(VLOOKUP('Crash Summary Worksheet'!$D85,'Crash Types &amp; Calculations'!$M$5:$N$9,2,FALSE)),VLOOKUP("Wet Pavement",'Crash Types &amp; Calculations'!$D$5:$K$25,8,FALSE),FALSE))</f>
        <v>-</v>
      </c>
      <c r="AD85" s="313" t="str">
        <f ca="1">IF(OR(ISBLANK('Worksheet 2a'!$D$41),ISBLANK($D85),ISBLANK($E85),$G85="N",ISBLANK($G85)),"-",VLOOKUP('Worksheet 2a'!$D$41,INDIRECT(VLOOKUP('Crash Summary Worksheet'!$D85,'Crash Types &amp; Calculations'!$M$5:$N$9,2,FALSE)),VLOOKUP("Night",'Crash Types &amp; Calculations'!$D$5:$K$25,8,FALSE),FALSE))</f>
        <v>-</v>
      </c>
      <c r="AE85" s="309">
        <f>IF(ISBLANK('Worksheet 2a'!$D$41),1,IF(MIN(AA85,AB85,AC85,AD85)=MAX(AA85,AB85,AC85,AD85),MIN(AA85,AB85,AC85,AD85),MIN(AA85,AB85,AC85,AD85)*MAX(AA85,AB85,AC85,AD85)))</f>
        <v>1</v>
      </c>
      <c r="AF85" s="314">
        <f t="shared" si="12"/>
        <v>0</v>
      </c>
      <c r="AG85" s="310" t="str">
        <f ca="1">IF(OR(ISBLANK('Worksheet 2b'!$D$13),ISBLANK($D85),ISBLANK($E85),ISERROR(VLOOKUP('Worksheet 2b'!$D$13,INDIRECT(VLOOKUP('Crash Summary Worksheet'!$D85,'Crash Types &amp; Calculations'!$M$5:$N$9,2,FALSE)),VLOOKUP('Crash Summary Worksheet'!$E85,'Crash Types &amp; Calculations'!$D$5:$K$25,8,FALSE),FALSE))),"-",VLOOKUP('Worksheet 2b'!$D$13,INDIRECT(VLOOKUP('Crash Summary Worksheet'!$D85,'Crash Types &amp; Calculations'!$M$5:$N$9,2,FALSE)),VLOOKUP('Crash Summary Worksheet'!$E85,'Crash Types &amp; Calculations'!$D$5:$K$25,8,FALSE),FALSE))</f>
        <v>-</v>
      </c>
      <c r="AH85" s="311" t="str">
        <f ca="1">IF(OR(ISBLANK('Worksheet 2b'!$D$13),ISBLANK($D85),ISBLANK($E85)),"-",VLOOKUP('Worksheet 2b'!$D$13,INDIRECT(VLOOKUP('Crash Summary Worksheet'!$D85,'Crash Types &amp; Calculations'!$M$5:$N$9,2,FALSE)),MATCH("All",'CMFs Fatal'!$A$1:$T$1,0),FALSE))</f>
        <v>-</v>
      </c>
      <c r="AI85" s="311" t="str">
        <f ca="1">IF(OR(ISBLANK('Worksheet 2b'!$D$13),ISBLANK($D85),ISBLANK($E85),$H85="N",ISBLANK($H85)),"-",VLOOKUP('Worksheet 2b'!$D$13,INDIRECT(VLOOKUP('Crash Summary Worksheet'!$D85,'Crash Types &amp; Calculations'!$M$5:$N$9,2,FALSE)),VLOOKUP("Wet Pavement",'Crash Types &amp; Calculations'!$D$5:$K$25,8,FALSE),FALSE))</f>
        <v>-</v>
      </c>
      <c r="AJ85" s="312" t="str">
        <f ca="1">IF(OR(ISBLANK('Worksheet 2b'!$D$13),ISBLANK($D85),ISBLANK($E85),$G85="N",ISBLANK($G85)),"-",VLOOKUP('Worksheet 2b'!$D$13,INDIRECT(VLOOKUP('Crash Summary Worksheet'!$D85,'Crash Types &amp; Calculations'!$M$5:$N$9,2,FALSE)),VLOOKUP("Night",'Crash Types &amp; Calculations'!$D$5:$K$25,8,FALSE),FALSE))</f>
        <v>-</v>
      </c>
      <c r="AK85" s="309">
        <f>IF(ISBLANK('Worksheet 2b'!$D$13),1,IF(MIN(AG85,AH85,AI85,AJ85)=MAX(AG85,AH85,AI85,AJ85),MIN(AG85,AH85,AI85,AJ85),MIN(AG85,AH85,AI85,AJ85)*MAX(AG85,AH85,AI85,AJ85)))</f>
        <v>1</v>
      </c>
      <c r="AL85" s="314">
        <f t="shared" si="13"/>
        <v>0</v>
      </c>
      <c r="AM85" s="310" t="str">
        <f ca="1">IF(OR(ISBLANK('Worksheet 2b'!$D$27),ISBLANK($D85),ISBLANK($E85),ISERROR(VLOOKUP('Worksheet 2b'!$D$27,INDIRECT(VLOOKUP('Crash Summary Worksheet'!$D85,'Crash Types &amp; Calculations'!$M$5:$N$9,2,FALSE)),VLOOKUP('Crash Summary Worksheet'!$E85,'Crash Types &amp; Calculations'!$D$5:$K$25,8,FALSE),FALSE))),"-",VLOOKUP('Worksheet 2b'!$D$27,INDIRECT(VLOOKUP('Crash Summary Worksheet'!$D85,'Crash Types &amp; Calculations'!$M$5:$N$9,2,FALSE)),VLOOKUP('Crash Summary Worksheet'!$E85,'Crash Types &amp; Calculations'!$D$5:$K$25,8,FALSE),FALSE))</f>
        <v>-</v>
      </c>
      <c r="AN85" s="311" t="str">
        <f ca="1">IF(OR(ISBLANK('Worksheet 2b'!$D$27),ISBLANK($D85),ISBLANK($E85)),"-",VLOOKUP('Worksheet 2b'!$D$27,INDIRECT(VLOOKUP('Crash Summary Worksheet'!$D85,'Crash Types &amp; Calculations'!$M$5:$N$9,2,FALSE)),MATCH("All",'CMFs Fatal'!$A$1:$T$1,0),FALSE))</f>
        <v>-</v>
      </c>
      <c r="AO85" s="311" t="str">
        <f ca="1">IF(OR(ISBLANK('Worksheet 2b'!$D$27),ISBLANK($D85),ISBLANK($E85),$H85="N",ISBLANK($H85)),"-",VLOOKUP('Worksheet 2b'!$D$27,INDIRECT(VLOOKUP('Crash Summary Worksheet'!$D85,'Crash Types &amp; Calculations'!$M$5:$N$9,2,FALSE)),VLOOKUP("Wet Pavement",'Crash Types &amp; Calculations'!$D$5:$K$25,8,FALSE),FALSE))</f>
        <v>-</v>
      </c>
      <c r="AP85" s="312" t="str">
        <f ca="1">IF(OR(ISBLANK('Worksheet 2b'!$D$27),ISBLANK($D85),ISBLANK($E85),$G85="N",ISBLANK($G85)),"-",VLOOKUP('Worksheet 2b'!$D$27,INDIRECT(VLOOKUP('Crash Summary Worksheet'!$D85,'Crash Types &amp; Calculations'!$M$5:$N$9,2,FALSE)),VLOOKUP("Night",'Crash Types &amp; Calculations'!$D$5:$K$25,8,FALSE),FALSE))</f>
        <v>-</v>
      </c>
      <c r="AQ85" s="309">
        <f>IF(ISBLANK('Worksheet 2b'!$D$27),1,IF(MIN(AM85,AN85,AO85,AP85)=MAX(AM85,AN85,AO85,AP85),MIN(AM85,AN85,AO85,AP85),MIN(AM85,AN85,AO85,AP85)*MAX(AM85,AN85,AO85,AP85)))</f>
        <v>1</v>
      </c>
      <c r="AR85" s="314">
        <f t="shared" si="14"/>
        <v>0</v>
      </c>
      <c r="AS85" s="310" t="str">
        <f ca="1">IF(OR(ISBLANK('Worksheet 2b'!$D$41),ISBLANK($D85),ISBLANK($E85),ISERROR(VLOOKUP('Worksheet 2b'!$D$41,INDIRECT(VLOOKUP('Crash Summary Worksheet'!$D85,'Crash Types &amp; Calculations'!$M$5:$N$9,2,FALSE)),VLOOKUP('Crash Summary Worksheet'!$E85,'Crash Types &amp; Calculations'!$D$5:$K$25,8,FALSE),FALSE))),"-",VLOOKUP('Worksheet 2b'!$D$41,INDIRECT(VLOOKUP('Crash Summary Worksheet'!$D85,'Crash Types &amp; Calculations'!$M$5:$N$9,2,FALSE)),VLOOKUP('Crash Summary Worksheet'!$E85,'Crash Types &amp; Calculations'!$D$5:$K$25,8,FALSE),FALSE))</f>
        <v>-</v>
      </c>
      <c r="AT85" s="311" t="str">
        <f ca="1">IF(OR(ISBLANK('Worksheet 2b'!$D$41),ISBLANK($D85),ISBLANK($E85)),"-",VLOOKUP('Worksheet 2b'!$D$41,INDIRECT(VLOOKUP('Crash Summary Worksheet'!$D85,'Crash Types &amp; Calculations'!$M$5:$N$9,2,FALSE)),MATCH("All",'CMFs Fatal'!$A$1:$T$1,0),FALSE))</f>
        <v>-</v>
      </c>
      <c r="AU85" s="311" t="str">
        <f ca="1">IF(OR(ISBLANK('Worksheet 2b'!$D$41),ISBLANK($D85),ISBLANK($E85),$H85="N",ISBLANK($H85)),"-",VLOOKUP('Worksheet 2b'!$D$41,INDIRECT(VLOOKUP('Crash Summary Worksheet'!$D85,'Crash Types &amp; Calculations'!$M$5:$N$9,2,FALSE)),VLOOKUP("Wet Pavement",'Crash Types &amp; Calculations'!$D$5:$K$25,8,FALSE),FALSE))</f>
        <v>-</v>
      </c>
      <c r="AV85" s="313" t="str">
        <f ca="1">IF(OR(ISBLANK('Worksheet 2b'!$D$41),ISBLANK($D85),ISBLANK($E85),$G85="N",ISBLANK($G85)),"-",VLOOKUP('Worksheet 2b'!$D$41,INDIRECT(VLOOKUP('Crash Summary Worksheet'!$D85,'Crash Types &amp; Calculations'!$M$5:$N$9,2,FALSE)),VLOOKUP("Night",'Crash Types &amp; Calculations'!$D$5:$K$25,8,FALSE),FALSE))</f>
        <v>-</v>
      </c>
      <c r="AW85" s="309">
        <f>IF(ISBLANK('Worksheet 2b'!$D$41),1,IF(MIN(AS85,AT85,AU85,AV85)=MAX(AS85,AT85,AU85,AV85),MIN(AS85,AT85,AU85,AV85),MIN(AS85,AT85,AU85,AV85)*MAX(AS85,AT85,AU85,AV85)))</f>
        <v>1</v>
      </c>
      <c r="AX85" s="314">
        <f t="shared" si="15"/>
        <v>0</v>
      </c>
    </row>
    <row r="86" spans="1:50" ht="12.75" customHeight="1" x14ac:dyDescent="0.2">
      <c r="A86" s="684">
        <v>81</v>
      </c>
      <c r="B86" s="139"/>
      <c r="C86" s="140"/>
      <c r="D86" s="138"/>
      <c r="E86" s="138"/>
      <c r="F86" s="138"/>
      <c r="G86" s="139"/>
      <c r="H86" s="139"/>
      <c r="I86" s="139"/>
      <c r="J86" s="139"/>
      <c r="K86" s="138"/>
      <c r="L86" s="141"/>
      <c r="M86" s="315">
        <f t="shared" si="8"/>
        <v>0</v>
      </c>
      <c r="N86" s="316">
        <f t="shared" si="9"/>
        <v>1</v>
      </c>
      <c r="O86" s="310" t="str">
        <f ca="1">IF(OR(ISBLANK('Worksheet 2a'!$D$13),ISBLANK($D86),ISBLANK($E86),ISERROR(VLOOKUP('Worksheet 2a'!$D$13,INDIRECT(VLOOKUP('Crash Summary Worksheet'!$D86,'Crash Types &amp; Calculations'!$M$5:$N$9,2,FALSE)),VLOOKUP('Crash Summary Worksheet'!$E86,'Crash Types &amp; Calculations'!$D$5:$K$25,8,FALSE),FALSE))),"-",VLOOKUP('Worksheet 2a'!$D$13,INDIRECT(VLOOKUP('Crash Summary Worksheet'!$D86,'Crash Types &amp; Calculations'!$M$5:$N$9,2,FALSE)),VLOOKUP('Crash Summary Worksheet'!$E86,'Crash Types &amp; Calculations'!$D$5:$K$25,8,FALSE),FALSE))</f>
        <v>-</v>
      </c>
      <c r="P86" s="311" t="str">
        <f ca="1">IF(OR(ISBLANK('Worksheet 2a'!$D$13),ISBLANK($D86),ISBLANK($E86)),"-",VLOOKUP('Worksheet 2a'!$D$13,INDIRECT(VLOOKUP('Crash Summary Worksheet'!$D86,'Crash Types &amp; Calculations'!$M$5:$N$9,2,FALSE)),MATCH("All",'CMFs Fatal'!$A$1:$T$1,0),FALSE))</f>
        <v>-</v>
      </c>
      <c r="Q86" s="311" t="str">
        <f ca="1">IF(OR(ISBLANK('Worksheet 2a'!$D$13),ISBLANK($D86),ISBLANK($E86),$H86="N",ISBLANK($H86)),"-",VLOOKUP('Worksheet 2a'!$D$13,INDIRECT(VLOOKUP('Crash Summary Worksheet'!$D86,'Crash Types &amp; Calculations'!$M$5:$N$9,2,FALSE)),VLOOKUP("Wet Pavement",'Crash Types &amp; Calculations'!$D$5:$K$25,8,FALSE),FALSE))</f>
        <v>-</v>
      </c>
      <c r="R86" s="312" t="str">
        <f ca="1">IF(OR(ISBLANK('Worksheet 2a'!$D$13),ISBLANK($D86),ISBLANK($E86),$G86="N",ISBLANK($G86)),"-",VLOOKUP('Worksheet 2a'!$D$13,INDIRECT(VLOOKUP('Crash Summary Worksheet'!$D86,'Crash Types &amp; Calculations'!$M$5:$N$9,2,FALSE)),VLOOKUP("Night",'Crash Types &amp; Calculations'!$D$5:$K$25,8,FALSE),FALSE))</f>
        <v>-</v>
      </c>
      <c r="S86" s="309">
        <f>IF(ISBLANK('Worksheet 2a'!$D$13),1,IF(MIN(O86,P86,Q86,R86)=MAX(O86,P86,Q86,R86),MIN(O86,P86,Q86,R86),MIN(O86,P86,Q86,R86)*MAX(O86,P86,Q86,R86)))</f>
        <v>1</v>
      </c>
      <c r="T86" s="314">
        <f t="shared" si="10"/>
        <v>0</v>
      </c>
      <c r="U86" s="310" t="str">
        <f ca="1">IF(OR(ISBLANK('Worksheet 2a'!$D$27),ISBLANK($D86),ISBLANK($E86),ISERROR(VLOOKUP('Worksheet 2a'!$D$27,INDIRECT(VLOOKUP('Crash Summary Worksheet'!$D86,'Crash Types &amp; Calculations'!$M$5:$N$9,2,FALSE)),VLOOKUP('Crash Summary Worksheet'!$E86,'Crash Types &amp; Calculations'!$D$5:$K$25,8,FALSE),FALSE))),"-",VLOOKUP('Worksheet 2a'!$D$27,INDIRECT(VLOOKUP('Crash Summary Worksheet'!$D86,'Crash Types &amp; Calculations'!$M$5:$N$9,2,FALSE)),VLOOKUP('Crash Summary Worksheet'!$E86,'Crash Types &amp; Calculations'!$D$5:$K$25,8,FALSE),FALSE))</f>
        <v>-</v>
      </c>
      <c r="V86" s="311" t="str">
        <f ca="1">IF(OR(ISBLANK('Worksheet 2a'!$D$27),ISBLANK($D86),ISBLANK($E86)),"-",VLOOKUP('Worksheet 2a'!$D$27,INDIRECT(VLOOKUP('Crash Summary Worksheet'!$D86,'Crash Types &amp; Calculations'!$M$5:$N$9,2,FALSE)),MATCH("All",'CMFs Fatal'!$A$1:$T$1,0),FALSE))</f>
        <v>-</v>
      </c>
      <c r="W86" s="311" t="str">
        <f ca="1">IF(OR(ISBLANK('Worksheet 2a'!$D$27),ISBLANK($D86),ISBLANK($E86),$H86="N",ISBLANK($H86)),"-",VLOOKUP('Worksheet 2a'!$D$27,INDIRECT(VLOOKUP('Crash Summary Worksheet'!$D86,'Crash Types &amp; Calculations'!$M$5:$N$9,2,FALSE)),VLOOKUP("Wet Pavement",'Crash Types &amp; Calculations'!$D$5:$K$25,8,FALSE),FALSE))</f>
        <v>-</v>
      </c>
      <c r="X86" s="312" t="str">
        <f ca="1">IF(OR(ISBLANK('Worksheet 2a'!$D$27),ISBLANK($D86),ISBLANK($E86),$G86="N",ISBLANK($G86)),"-",VLOOKUP('Worksheet 2a'!$D$27,INDIRECT(VLOOKUP('Crash Summary Worksheet'!$D86,'Crash Types &amp; Calculations'!$M$5:$N$9,2,FALSE)),VLOOKUP("Night",'Crash Types &amp; Calculations'!$D$5:$K$25,8,FALSE),FALSE))</f>
        <v>-</v>
      </c>
      <c r="Y86" s="309">
        <f>IF(ISBLANK('Worksheet 2a'!$D$27),1,IF(MIN(U86,V86,W86,X86)=MAX(U86,V86,W86,X86),MIN(U86,V86,W86,X86),MIN(U86,V86,W86,X86)*MAX(U86,V86,W86,X86)))</f>
        <v>1</v>
      </c>
      <c r="Z86" s="314">
        <f t="shared" si="11"/>
        <v>0</v>
      </c>
      <c r="AA86" s="310" t="str">
        <f ca="1">IF(OR(ISBLANK('Worksheet 2a'!$D$41),ISBLANK($D86),ISBLANK($E86),ISERROR(VLOOKUP('Worksheet 2a'!$D$41,INDIRECT(VLOOKUP('Crash Summary Worksheet'!$D86,'Crash Types &amp; Calculations'!$M$5:$N$9,2,FALSE)),VLOOKUP('Crash Summary Worksheet'!$E86,'Crash Types &amp; Calculations'!$D$5:$K$25,8,FALSE),FALSE))),"-",VLOOKUP('Worksheet 2a'!$D$41,INDIRECT(VLOOKUP('Crash Summary Worksheet'!$D86,'Crash Types &amp; Calculations'!$M$5:$N$9,2,FALSE)),VLOOKUP('Crash Summary Worksheet'!$E86,'Crash Types &amp; Calculations'!$D$5:$K$25,8,FALSE),FALSE))</f>
        <v>-</v>
      </c>
      <c r="AB86" s="311" t="str">
        <f ca="1">IF(OR(ISBLANK('Worksheet 2a'!$D$41),ISBLANK($D86),ISBLANK($E86)),"-",VLOOKUP('Worksheet 2a'!$D$41,INDIRECT(VLOOKUP('Crash Summary Worksheet'!$D86,'Crash Types &amp; Calculations'!$M$5:$N$9,2,FALSE)),MATCH("All",'CMFs Fatal'!$A$1:$T$1,0),FALSE))</f>
        <v>-</v>
      </c>
      <c r="AC86" s="311" t="str">
        <f ca="1">IF(OR(ISBLANK('Worksheet 2a'!$D$41),ISBLANK($D86),ISBLANK($E86),$H86="N",ISBLANK($H86)),"-",VLOOKUP('Worksheet 2a'!$D$41,INDIRECT(VLOOKUP('Crash Summary Worksheet'!$D86,'Crash Types &amp; Calculations'!$M$5:$N$9,2,FALSE)),VLOOKUP("Wet Pavement",'Crash Types &amp; Calculations'!$D$5:$K$25,8,FALSE),FALSE))</f>
        <v>-</v>
      </c>
      <c r="AD86" s="313" t="str">
        <f ca="1">IF(OR(ISBLANK('Worksheet 2a'!$D$41),ISBLANK($D86),ISBLANK($E86),$G86="N",ISBLANK($G86)),"-",VLOOKUP('Worksheet 2a'!$D$41,INDIRECT(VLOOKUP('Crash Summary Worksheet'!$D86,'Crash Types &amp; Calculations'!$M$5:$N$9,2,FALSE)),VLOOKUP("Night",'Crash Types &amp; Calculations'!$D$5:$K$25,8,FALSE),FALSE))</f>
        <v>-</v>
      </c>
      <c r="AE86" s="309">
        <f>IF(ISBLANK('Worksheet 2a'!$D$41),1,IF(MIN(AA86,AB86,AC86,AD86)=MAX(AA86,AB86,AC86,AD86),MIN(AA86,AB86,AC86,AD86),MIN(AA86,AB86,AC86,AD86)*MAX(AA86,AB86,AC86,AD86)))</f>
        <v>1</v>
      </c>
      <c r="AF86" s="314">
        <f t="shared" si="12"/>
        <v>0</v>
      </c>
      <c r="AG86" s="310" t="str">
        <f ca="1">IF(OR(ISBLANK('Worksheet 2b'!$D$13),ISBLANK($D86),ISBLANK($E86),ISERROR(VLOOKUP('Worksheet 2b'!$D$13,INDIRECT(VLOOKUP('Crash Summary Worksheet'!$D86,'Crash Types &amp; Calculations'!$M$5:$N$9,2,FALSE)),VLOOKUP('Crash Summary Worksheet'!$E86,'Crash Types &amp; Calculations'!$D$5:$K$25,8,FALSE),FALSE))),"-",VLOOKUP('Worksheet 2b'!$D$13,INDIRECT(VLOOKUP('Crash Summary Worksheet'!$D86,'Crash Types &amp; Calculations'!$M$5:$N$9,2,FALSE)),VLOOKUP('Crash Summary Worksheet'!$E86,'Crash Types &amp; Calculations'!$D$5:$K$25,8,FALSE),FALSE))</f>
        <v>-</v>
      </c>
      <c r="AH86" s="311" t="str">
        <f ca="1">IF(OR(ISBLANK('Worksheet 2b'!$D$13),ISBLANK($D86),ISBLANK($E86)),"-",VLOOKUP('Worksheet 2b'!$D$13,INDIRECT(VLOOKUP('Crash Summary Worksheet'!$D86,'Crash Types &amp; Calculations'!$M$5:$N$9,2,FALSE)),MATCH("All",'CMFs Fatal'!$A$1:$T$1,0),FALSE))</f>
        <v>-</v>
      </c>
      <c r="AI86" s="311" t="str">
        <f ca="1">IF(OR(ISBLANK('Worksheet 2b'!$D$13),ISBLANK($D86),ISBLANK($E86),$H86="N",ISBLANK($H86)),"-",VLOOKUP('Worksheet 2b'!$D$13,INDIRECT(VLOOKUP('Crash Summary Worksheet'!$D86,'Crash Types &amp; Calculations'!$M$5:$N$9,2,FALSE)),VLOOKUP("Wet Pavement",'Crash Types &amp; Calculations'!$D$5:$K$25,8,FALSE),FALSE))</f>
        <v>-</v>
      </c>
      <c r="AJ86" s="312" t="str">
        <f ca="1">IF(OR(ISBLANK('Worksheet 2b'!$D$13),ISBLANK($D86),ISBLANK($E86),$G86="N",ISBLANK($G86)),"-",VLOOKUP('Worksheet 2b'!$D$13,INDIRECT(VLOOKUP('Crash Summary Worksheet'!$D86,'Crash Types &amp; Calculations'!$M$5:$N$9,2,FALSE)),VLOOKUP("Night",'Crash Types &amp; Calculations'!$D$5:$K$25,8,FALSE),FALSE))</f>
        <v>-</v>
      </c>
      <c r="AK86" s="309">
        <f>IF(ISBLANK('Worksheet 2b'!$D$13),1,IF(MIN(AG86,AH86,AI86,AJ86)=MAX(AG86,AH86,AI86,AJ86),MIN(AG86,AH86,AI86,AJ86),MIN(AG86,AH86,AI86,AJ86)*MAX(AG86,AH86,AI86,AJ86)))</f>
        <v>1</v>
      </c>
      <c r="AL86" s="314">
        <f t="shared" si="13"/>
        <v>0</v>
      </c>
      <c r="AM86" s="310" t="str">
        <f ca="1">IF(OR(ISBLANK('Worksheet 2b'!$D$27),ISBLANK($D86),ISBLANK($E86),ISERROR(VLOOKUP('Worksheet 2b'!$D$27,INDIRECT(VLOOKUP('Crash Summary Worksheet'!$D86,'Crash Types &amp; Calculations'!$M$5:$N$9,2,FALSE)),VLOOKUP('Crash Summary Worksheet'!$E86,'Crash Types &amp; Calculations'!$D$5:$K$25,8,FALSE),FALSE))),"-",VLOOKUP('Worksheet 2b'!$D$27,INDIRECT(VLOOKUP('Crash Summary Worksheet'!$D86,'Crash Types &amp; Calculations'!$M$5:$N$9,2,FALSE)),VLOOKUP('Crash Summary Worksheet'!$E86,'Crash Types &amp; Calculations'!$D$5:$K$25,8,FALSE),FALSE))</f>
        <v>-</v>
      </c>
      <c r="AN86" s="311" t="str">
        <f ca="1">IF(OR(ISBLANK('Worksheet 2b'!$D$27),ISBLANK($D86),ISBLANK($E86)),"-",VLOOKUP('Worksheet 2b'!$D$27,INDIRECT(VLOOKUP('Crash Summary Worksheet'!$D86,'Crash Types &amp; Calculations'!$M$5:$N$9,2,FALSE)),MATCH("All",'CMFs Fatal'!$A$1:$T$1,0),FALSE))</f>
        <v>-</v>
      </c>
      <c r="AO86" s="311" t="str">
        <f ca="1">IF(OR(ISBLANK('Worksheet 2b'!$D$27),ISBLANK($D86),ISBLANK($E86),$H86="N",ISBLANK($H86)),"-",VLOOKUP('Worksheet 2b'!$D$27,INDIRECT(VLOOKUP('Crash Summary Worksheet'!$D86,'Crash Types &amp; Calculations'!$M$5:$N$9,2,FALSE)),VLOOKUP("Wet Pavement",'Crash Types &amp; Calculations'!$D$5:$K$25,8,FALSE),FALSE))</f>
        <v>-</v>
      </c>
      <c r="AP86" s="312" t="str">
        <f ca="1">IF(OR(ISBLANK('Worksheet 2b'!$D$27),ISBLANK($D86),ISBLANK($E86),$G86="N",ISBLANK($G86)),"-",VLOOKUP('Worksheet 2b'!$D$27,INDIRECT(VLOOKUP('Crash Summary Worksheet'!$D86,'Crash Types &amp; Calculations'!$M$5:$N$9,2,FALSE)),VLOOKUP("Night",'Crash Types &amp; Calculations'!$D$5:$K$25,8,FALSE),FALSE))</f>
        <v>-</v>
      </c>
      <c r="AQ86" s="309">
        <f>IF(ISBLANK('Worksheet 2b'!$D$27),1,IF(MIN(AM86,AN86,AO86,AP86)=MAX(AM86,AN86,AO86,AP86),MIN(AM86,AN86,AO86,AP86),MIN(AM86,AN86,AO86,AP86)*MAX(AM86,AN86,AO86,AP86)))</f>
        <v>1</v>
      </c>
      <c r="AR86" s="314">
        <f t="shared" si="14"/>
        <v>0</v>
      </c>
      <c r="AS86" s="310" t="str">
        <f ca="1">IF(OR(ISBLANK('Worksheet 2b'!$D$41),ISBLANK($D86),ISBLANK($E86),ISERROR(VLOOKUP('Worksheet 2b'!$D$41,INDIRECT(VLOOKUP('Crash Summary Worksheet'!$D86,'Crash Types &amp; Calculations'!$M$5:$N$9,2,FALSE)),VLOOKUP('Crash Summary Worksheet'!$E86,'Crash Types &amp; Calculations'!$D$5:$K$25,8,FALSE),FALSE))),"-",VLOOKUP('Worksheet 2b'!$D$41,INDIRECT(VLOOKUP('Crash Summary Worksheet'!$D86,'Crash Types &amp; Calculations'!$M$5:$N$9,2,FALSE)),VLOOKUP('Crash Summary Worksheet'!$E86,'Crash Types &amp; Calculations'!$D$5:$K$25,8,FALSE),FALSE))</f>
        <v>-</v>
      </c>
      <c r="AT86" s="311" t="str">
        <f ca="1">IF(OR(ISBLANK('Worksheet 2b'!$D$41),ISBLANK($D86),ISBLANK($E86)),"-",VLOOKUP('Worksheet 2b'!$D$41,INDIRECT(VLOOKUP('Crash Summary Worksheet'!$D86,'Crash Types &amp; Calculations'!$M$5:$N$9,2,FALSE)),MATCH("All",'CMFs Fatal'!$A$1:$T$1,0),FALSE))</f>
        <v>-</v>
      </c>
      <c r="AU86" s="311" t="str">
        <f ca="1">IF(OR(ISBLANK('Worksheet 2b'!$D$41),ISBLANK($D86),ISBLANK($E86),$H86="N",ISBLANK($H86)),"-",VLOOKUP('Worksheet 2b'!$D$41,INDIRECT(VLOOKUP('Crash Summary Worksheet'!$D86,'Crash Types &amp; Calculations'!$M$5:$N$9,2,FALSE)),VLOOKUP("Wet Pavement",'Crash Types &amp; Calculations'!$D$5:$K$25,8,FALSE),FALSE))</f>
        <v>-</v>
      </c>
      <c r="AV86" s="313" t="str">
        <f ca="1">IF(OR(ISBLANK('Worksheet 2b'!$D$41),ISBLANK($D86),ISBLANK($E86),$G86="N",ISBLANK($G86)),"-",VLOOKUP('Worksheet 2b'!$D$41,INDIRECT(VLOOKUP('Crash Summary Worksheet'!$D86,'Crash Types &amp; Calculations'!$M$5:$N$9,2,FALSE)),VLOOKUP("Night",'Crash Types &amp; Calculations'!$D$5:$K$25,8,FALSE),FALSE))</f>
        <v>-</v>
      </c>
      <c r="AW86" s="309">
        <f>IF(ISBLANK('Worksheet 2b'!$D$41),1,IF(MIN(AS86,AT86,AU86,AV86)=MAX(AS86,AT86,AU86,AV86),MIN(AS86,AT86,AU86,AV86),MIN(AS86,AT86,AU86,AV86)*MAX(AS86,AT86,AU86,AV86)))</f>
        <v>1</v>
      </c>
      <c r="AX86" s="314">
        <f t="shared" si="15"/>
        <v>0</v>
      </c>
    </row>
    <row r="87" spans="1:50" ht="12.75" customHeight="1" x14ac:dyDescent="0.2">
      <c r="A87" s="684">
        <v>82</v>
      </c>
      <c r="B87" s="139"/>
      <c r="C87" s="140"/>
      <c r="D87" s="138"/>
      <c r="E87" s="138"/>
      <c r="F87" s="138"/>
      <c r="G87" s="139"/>
      <c r="H87" s="139"/>
      <c r="I87" s="139"/>
      <c r="J87" s="139"/>
      <c r="K87" s="138"/>
      <c r="L87" s="141"/>
      <c r="M87" s="315">
        <f t="shared" si="8"/>
        <v>0</v>
      </c>
      <c r="N87" s="316">
        <f t="shared" si="9"/>
        <v>1</v>
      </c>
      <c r="O87" s="310" t="str">
        <f ca="1">IF(OR(ISBLANK('Worksheet 2a'!$D$13),ISBLANK($D87),ISBLANK($E87),ISERROR(VLOOKUP('Worksheet 2a'!$D$13,INDIRECT(VLOOKUP('Crash Summary Worksheet'!$D87,'Crash Types &amp; Calculations'!$M$5:$N$9,2,FALSE)),VLOOKUP('Crash Summary Worksheet'!$E87,'Crash Types &amp; Calculations'!$D$5:$K$25,8,FALSE),FALSE))),"-",VLOOKUP('Worksheet 2a'!$D$13,INDIRECT(VLOOKUP('Crash Summary Worksheet'!$D87,'Crash Types &amp; Calculations'!$M$5:$N$9,2,FALSE)),VLOOKUP('Crash Summary Worksheet'!$E87,'Crash Types &amp; Calculations'!$D$5:$K$25,8,FALSE),FALSE))</f>
        <v>-</v>
      </c>
      <c r="P87" s="311" t="str">
        <f ca="1">IF(OR(ISBLANK('Worksheet 2a'!$D$13),ISBLANK($D87),ISBLANK($E87)),"-",VLOOKUP('Worksheet 2a'!$D$13,INDIRECT(VLOOKUP('Crash Summary Worksheet'!$D87,'Crash Types &amp; Calculations'!$M$5:$N$9,2,FALSE)),MATCH("All",'CMFs Fatal'!$A$1:$T$1,0),FALSE))</f>
        <v>-</v>
      </c>
      <c r="Q87" s="311" t="str">
        <f ca="1">IF(OR(ISBLANK('Worksheet 2a'!$D$13),ISBLANK($D87),ISBLANK($E87),$H87="N",ISBLANK($H87)),"-",VLOOKUP('Worksheet 2a'!$D$13,INDIRECT(VLOOKUP('Crash Summary Worksheet'!$D87,'Crash Types &amp; Calculations'!$M$5:$N$9,2,FALSE)),VLOOKUP("Wet Pavement",'Crash Types &amp; Calculations'!$D$5:$K$25,8,FALSE),FALSE))</f>
        <v>-</v>
      </c>
      <c r="R87" s="312" t="str">
        <f ca="1">IF(OR(ISBLANK('Worksheet 2a'!$D$13),ISBLANK($D87),ISBLANK($E87),$G87="N",ISBLANK($G87)),"-",VLOOKUP('Worksheet 2a'!$D$13,INDIRECT(VLOOKUP('Crash Summary Worksheet'!$D87,'Crash Types &amp; Calculations'!$M$5:$N$9,2,FALSE)),VLOOKUP("Night",'Crash Types &amp; Calculations'!$D$5:$K$25,8,FALSE),FALSE))</f>
        <v>-</v>
      </c>
      <c r="S87" s="309">
        <f>IF(ISBLANK('Worksheet 2a'!$D$13),1,IF(MIN(O87,P87,Q87,R87)=MAX(O87,P87,Q87,R87),MIN(O87,P87,Q87,R87),MIN(O87,P87,Q87,R87)*MAX(O87,P87,Q87,R87)))</f>
        <v>1</v>
      </c>
      <c r="T87" s="314">
        <f t="shared" si="10"/>
        <v>0</v>
      </c>
      <c r="U87" s="310" t="str">
        <f ca="1">IF(OR(ISBLANK('Worksheet 2a'!$D$27),ISBLANK($D87),ISBLANK($E87),ISERROR(VLOOKUP('Worksheet 2a'!$D$27,INDIRECT(VLOOKUP('Crash Summary Worksheet'!$D87,'Crash Types &amp; Calculations'!$M$5:$N$9,2,FALSE)),VLOOKUP('Crash Summary Worksheet'!$E87,'Crash Types &amp; Calculations'!$D$5:$K$25,8,FALSE),FALSE))),"-",VLOOKUP('Worksheet 2a'!$D$27,INDIRECT(VLOOKUP('Crash Summary Worksheet'!$D87,'Crash Types &amp; Calculations'!$M$5:$N$9,2,FALSE)),VLOOKUP('Crash Summary Worksheet'!$E87,'Crash Types &amp; Calculations'!$D$5:$K$25,8,FALSE),FALSE))</f>
        <v>-</v>
      </c>
      <c r="V87" s="311" t="str">
        <f ca="1">IF(OR(ISBLANK('Worksheet 2a'!$D$27),ISBLANK($D87),ISBLANK($E87)),"-",VLOOKUP('Worksheet 2a'!$D$27,INDIRECT(VLOOKUP('Crash Summary Worksheet'!$D87,'Crash Types &amp; Calculations'!$M$5:$N$9,2,FALSE)),MATCH("All",'CMFs Fatal'!$A$1:$T$1,0),FALSE))</f>
        <v>-</v>
      </c>
      <c r="W87" s="311" t="str">
        <f ca="1">IF(OR(ISBLANK('Worksheet 2a'!$D$27),ISBLANK($D87),ISBLANK($E87),$H87="N",ISBLANK($H87)),"-",VLOOKUP('Worksheet 2a'!$D$27,INDIRECT(VLOOKUP('Crash Summary Worksheet'!$D87,'Crash Types &amp; Calculations'!$M$5:$N$9,2,FALSE)),VLOOKUP("Wet Pavement",'Crash Types &amp; Calculations'!$D$5:$K$25,8,FALSE),FALSE))</f>
        <v>-</v>
      </c>
      <c r="X87" s="312" t="str">
        <f ca="1">IF(OR(ISBLANK('Worksheet 2a'!$D$27),ISBLANK($D87),ISBLANK($E87),$G87="N",ISBLANK($G87)),"-",VLOOKUP('Worksheet 2a'!$D$27,INDIRECT(VLOOKUP('Crash Summary Worksheet'!$D87,'Crash Types &amp; Calculations'!$M$5:$N$9,2,FALSE)),VLOOKUP("Night",'Crash Types &amp; Calculations'!$D$5:$K$25,8,FALSE),FALSE))</f>
        <v>-</v>
      </c>
      <c r="Y87" s="309">
        <f>IF(ISBLANK('Worksheet 2a'!$D$27),1,IF(MIN(U87,V87,W87,X87)=MAX(U87,V87,W87,X87),MIN(U87,V87,W87,X87),MIN(U87,V87,W87,X87)*MAX(U87,V87,W87,X87)))</f>
        <v>1</v>
      </c>
      <c r="Z87" s="314">
        <f t="shared" si="11"/>
        <v>0</v>
      </c>
      <c r="AA87" s="310" t="str">
        <f ca="1">IF(OR(ISBLANK('Worksheet 2a'!$D$41),ISBLANK($D87),ISBLANK($E87),ISERROR(VLOOKUP('Worksheet 2a'!$D$41,INDIRECT(VLOOKUP('Crash Summary Worksheet'!$D87,'Crash Types &amp; Calculations'!$M$5:$N$9,2,FALSE)),VLOOKUP('Crash Summary Worksheet'!$E87,'Crash Types &amp; Calculations'!$D$5:$K$25,8,FALSE),FALSE))),"-",VLOOKUP('Worksheet 2a'!$D$41,INDIRECT(VLOOKUP('Crash Summary Worksheet'!$D87,'Crash Types &amp; Calculations'!$M$5:$N$9,2,FALSE)),VLOOKUP('Crash Summary Worksheet'!$E87,'Crash Types &amp; Calculations'!$D$5:$K$25,8,FALSE),FALSE))</f>
        <v>-</v>
      </c>
      <c r="AB87" s="311" t="str">
        <f ca="1">IF(OR(ISBLANK('Worksheet 2a'!$D$41),ISBLANK($D87),ISBLANK($E87)),"-",VLOOKUP('Worksheet 2a'!$D$41,INDIRECT(VLOOKUP('Crash Summary Worksheet'!$D87,'Crash Types &amp; Calculations'!$M$5:$N$9,2,FALSE)),MATCH("All",'CMFs Fatal'!$A$1:$T$1,0),FALSE))</f>
        <v>-</v>
      </c>
      <c r="AC87" s="311" t="str">
        <f ca="1">IF(OR(ISBLANK('Worksheet 2a'!$D$41),ISBLANK($D87),ISBLANK($E87),$H87="N",ISBLANK($H87)),"-",VLOOKUP('Worksheet 2a'!$D$41,INDIRECT(VLOOKUP('Crash Summary Worksheet'!$D87,'Crash Types &amp; Calculations'!$M$5:$N$9,2,FALSE)),VLOOKUP("Wet Pavement",'Crash Types &amp; Calculations'!$D$5:$K$25,8,FALSE),FALSE))</f>
        <v>-</v>
      </c>
      <c r="AD87" s="313" t="str">
        <f ca="1">IF(OR(ISBLANK('Worksheet 2a'!$D$41),ISBLANK($D87),ISBLANK($E87),$G87="N",ISBLANK($G87)),"-",VLOOKUP('Worksheet 2a'!$D$41,INDIRECT(VLOOKUP('Crash Summary Worksheet'!$D87,'Crash Types &amp; Calculations'!$M$5:$N$9,2,FALSE)),VLOOKUP("Night",'Crash Types &amp; Calculations'!$D$5:$K$25,8,FALSE),FALSE))</f>
        <v>-</v>
      </c>
      <c r="AE87" s="309">
        <f>IF(ISBLANK('Worksheet 2a'!$D$41),1,IF(MIN(AA87,AB87,AC87,AD87)=MAX(AA87,AB87,AC87,AD87),MIN(AA87,AB87,AC87,AD87),MIN(AA87,AB87,AC87,AD87)*MAX(AA87,AB87,AC87,AD87)))</f>
        <v>1</v>
      </c>
      <c r="AF87" s="314">
        <f t="shared" si="12"/>
        <v>0</v>
      </c>
      <c r="AG87" s="310" t="str">
        <f ca="1">IF(OR(ISBLANK('Worksheet 2b'!$D$13),ISBLANK($D87),ISBLANK($E87),ISERROR(VLOOKUP('Worksheet 2b'!$D$13,INDIRECT(VLOOKUP('Crash Summary Worksheet'!$D87,'Crash Types &amp; Calculations'!$M$5:$N$9,2,FALSE)),VLOOKUP('Crash Summary Worksheet'!$E87,'Crash Types &amp; Calculations'!$D$5:$K$25,8,FALSE),FALSE))),"-",VLOOKUP('Worksheet 2b'!$D$13,INDIRECT(VLOOKUP('Crash Summary Worksheet'!$D87,'Crash Types &amp; Calculations'!$M$5:$N$9,2,FALSE)),VLOOKUP('Crash Summary Worksheet'!$E87,'Crash Types &amp; Calculations'!$D$5:$K$25,8,FALSE),FALSE))</f>
        <v>-</v>
      </c>
      <c r="AH87" s="311" t="str">
        <f ca="1">IF(OR(ISBLANK('Worksheet 2b'!$D$13),ISBLANK($D87),ISBLANK($E87)),"-",VLOOKUP('Worksheet 2b'!$D$13,INDIRECT(VLOOKUP('Crash Summary Worksheet'!$D87,'Crash Types &amp; Calculations'!$M$5:$N$9,2,FALSE)),MATCH("All",'CMFs Fatal'!$A$1:$T$1,0),FALSE))</f>
        <v>-</v>
      </c>
      <c r="AI87" s="311" t="str">
        <f ca="1">IF(OR(ISBLANK('Worksheet 2b'!$D$13),ISBLANK($D87),ISBLANK($E87),$H87="N",ISBLANK($H87)),"-",VLOOKUP('Worksheet 2b'!$D$13,INDIRECT(VLOOKUP('Crash Summary Worksheet'!$D87,'Crash Types &amp; Calculations'!$M$5:$N$9,2,FALSE)),VLOOKUP("Wet Pavement",'Crash Types &amp; Calculations'!$D$5:$K$25,8,FALSE),FALSE))</f>
        <v>-</v>
      </c>
      <c r="AJ87" s="312" t="str">
        <f ca="1">IF(OR(ISBLANK('Worksheet 2b'!$D$13),ISBLANK($D87),ISBLANK($E87),$G87="N",ISBLANK($G87)),"-",VLOOKUP('Worksheet 2b'!$D$13,INDIRECT(VLOOKUP('Crash Summary Worksheet'!$D87,'Crash Types &amp; Calculations'!$M$5:$N$9,2,FALSE)),VLOOKUP("Night",'Crash Types &amp; Calculations'!$D$5:$K$25,8,FALSE),FALSE))</f>
        <v>-</v>
      </c>
      <c r="AK87" s="309">
        <f>IF(ISBLANK('Worksheet 2b'!$D$13),1,IF(MIN(AG87,AH87,AI87,AJ87)=MAX(AG87,AH87,AI87,AJ87),MIN(AG87,AH87,AI87,AJ87),MIN(AG87,AH87,AI87,AJ87)*MAX(AG87,AH87,AI87,AJ87)))</f>
        <v>1</v>
      </c>
      <c r="AL87" s="314">
        <f t="shared" si="13"/>
        <v>0</v>
      </c>
      <c r="AM87" s="310" t="str">
        <f ca="1">IF(OR(ISBLANK('Worksheet 2b'!$D$27),ISBLANK($D87),ISBLANK($E87),ISERROR(VLOOKUP('Worksheet 2b'!$D$27,INDIRECT(VLOOKUP('Crash Summary Worksheet'!$D87,'Crash Types &amp; Calculations'!$M$5:$N$9,2,FALSE)),VLOOKUP('Crash Summary Worksheet'!$E87,'Crash Types &amp; Calculations'!$D$5:$K$25,8,FALSE),FALSE))),"-",VLOOKUP('Worksheet 2b'!$D$27,INDIRECT(VLOOKUP('Crash Summary Worksheet'!$D87,'Crash Types &amp; Calculations'!$M$5:$N$9,2,FALSE)),VLOOKUP('Crash Summary Worksheet'!$E87,'Crash Types &amp; Calculations'!$D$5:$K$25,8,FALSE),FALSE))</f>
        <v>-</v>
      </c>
      <c r="AN87" s="311" t="str">
        <f ca="1">IF(OR(ISBLANK('Worksheet 2b'!$D$27),ISBLANK($D87),ISBLANK($E87)),"-",VLOOKUP('Worksheet 2b'!$D$27,INDIRECT(VLOOKUP('Crash Summary Worksheet'!$D87,'Crash Types &amp; Calculations'!$M$5:$N$9,2,FALSE)),MATCH("All",'CMFs Fatal'!$A$1:$T$1,0),FALSE))</f>
        <v>-</v>
      </c>
      <c r="AO87" s="311" t="str">
        <f ca="1">IF(OR(ISBLANK('Worksheet 2b'!$D$27),ISBLANK($D87),ISBLANK($E87),$H87="N",ISBLANK($H87)),"-",VLOOKUP('Worksheet 2b'!$D$27,INDIRECT(VLOOKUP('Crash Summary Worksheet'!$D87,'Crash Types &amp; Calculations'!$M$5:$N$9,2,FALSE)),VLOOKUP("Wet Pavement",'Crash Types &amp; Calculations'!$D$5:$K$25,8,FALSE),FALSE))</f>
        <v>-</v>
      </c>
      <c r="AP87" s="312" t="str">
        <f ca="1">IF(OR(ISBLANK('Worksheet 2b'!$D$27),ISBLANK($D87),ISBLANK($E87),$G87="N",ISBLANK($G87)),"-",VLOOKUP('Worksheet 2b'!$D$27,INDIRECT(VLOOKUP('Crash Summary Worksheet'!$D87,'Crash Types &amp; Calculations'!$M$5:$N$9,2,FALSE)),VLOOKUP("Night",'Crash Types &amp; Calculations'!$D$5:$K$25,8,FALSE),FALSE))</f>
        <v>-</v>
      </c>
      <c r="AQ87" s="309">
        <f>IF(ISBLANK('Worksheet 2b'!$D$27),1,IF(MIN(AM87,AN87,AO87,AP87)=MAX(AM87,AN87,AO87,AP87),MIN(AM87,AN87,AO87,AP87),MIN(AM87,AN87,AO87,AP87)*MAX(AM87,AN87,AO87,AP87)))</f>
        <v>1</v>
      </c>
      <c r="AR87" s="314">
        <f t="shared" si="14"/>
        <v>0</v>
      </c>
      <c r="AS87" s="310" t="str">
        <f ca="1">IF(OR(ISBLANK('Worksheet 2b'!$D$41),ISBLANK($D87),ISBLANK($E87),ISERROR(VLOOKUP('Worksheet 2b'!$D$41,INDIRECT(VLOOKUP('Crash Summary Worksheet'!$D87,'Crash Types &amp; Calculations'!$M$5:$N$9,2,FALSE)),VLOOKUP('Crash Summary Worksheet'!$E87,'Crash Types &amp; Calculations'!$D$5:$K$25,8,FALSE),FALSE))),"-",VLOOKUP('Worksheet 2b'!$D$41,INDIRECT(VLOOKUP('Crash Summary Worksheet'!$D87,'Crash Types &amp; Calculations'!$M$5:$N$9,2,FALSE)),VLOOKUP('Crash Summary Worksheet'!$E87,'Crash Types &amp; Calculations'!$D$5:$K$25,8,FALSE),FALSE))</f>
        <v>-</v>
      </c>
      <c r="AT87" s="311" t="str">
        <f ca="1">IF(OR(ISBLANK('Worksheet 2b'!$D$41),ISBLANK($D87),ISBLANK($E87)),"-",VLOOKUP('Worksheet 2b'!$D$41,INDIRECT(VLOOKUP('Crash Summary Worksheet'!$D87,'Crash Types &amp; Calculations'!$M$5:$N$9,2,FALSE)),MATCH("All",'CMFs Fatal'!$A$1:$T$1,0),FALSE))</f>
        <v>-</v>
      </c>
      <c r="AU87" s="311" t="str">
        <f ca="1">IF(OR(ISBLANK('Worksheet 2b'!$D$41),ISBLANK($D87),ISBLANK($E87),$H87="N",ISBLANK($H87)),"-",VLOOKUP('Worksheet 2b'!$D$41,INDIRECT(VLOOKUP('Crash Summary Worksheet'!$D87,'Crash Types &amp; Calculations'!$M$5:$N$9,2,FALSE)),VLOOKUP("Wet Pavement",'Crash Types &amp; Calculations'!$D$5:$K$25,8,FALSE),FALSE))</f>
        <v>-</v>
      </c>
      <c r="AV87" s="313" t="str">
        <f ca="1">IF(OR(ISBLANK('Worksheet 2b'!$D$41),ISBLANK($D87),ISBLANK($E87),$G87="N",ISBLANK($G87)),"-",VLOOKUP('Worksheet 2b'!$D$41,INDIRECT(VLOOKUP('Crash Summary Worksheet'!$D87,'Crash Types &amp; Calculations'!$M$5:$N$9,2,FALSE)),VLOOKUP("Night",'Crash Types &amp; Calculations'!$D$5:$K$25,8,FALSE),FALSE))</f>
        <v>-</v>
      </c>
      <c r="AW87" s="309">
        <f>IF(ISBLANK('Worksheet 2b'!$D$41),1,IF(MIN(AS87,AT87,AU87,AV87)=MAX(AS87,AT87,AU87,AV87),MIN(AS87,AT87,AU87,AV87),MIN(AS87,AT87,AU87,AV87)*MAX(AS87,AT87,AU87,AV87)))</f>
        <v>1</v>
      </c>
      <c r="AX87" s="314">
        <f t="shared" si="15"/>
        <v>0</v>
      </c>
    </row>
    <row r="88" spans="1:50" ht="12.75" customHeight="1" x14ac:dyDescent="0.2">
      <c r="A88" s="684">
        <v>83</v>
      </c>
      <c r="B88" s="139"/>
      <c r="C88" s="140"/>
      <c r="D88" s="138"/>
      <c r="E88" s="138"/>
      <c r="F88" s="138"/>
      <c r="G88" s="139"/>
      <c r="H88" s="139"/>
      <c r="I88" s="139"/>
      <c r="J88" s="139"/>
      <c r="K88" s="138"/>
      <c r="L88" s="141"/>
      <c r="M88" s="315">
        <f t="shared" si="8"/>
        <v>0</v>
      </c>
      <c r="N88" s="316">
        <f t="shared" si="9"/>
        <v>1</v>
      </c>
      <c r="O88" s="310" t="str">
        <f ca="1">IF(OR(ISBLANK('Worksheet 2a'!$D$13),ISBLANK($D88),ISBLANK($E88),ISERROR(VLOOKUP('Worksheet 2a'!$D$13,INDIRECT(VLOOKUP('Crash Summary Worksheet'!$D88,'Crash Types &amp; Calculations'!$M$5:$N$9,2,FALSE)),VLOOKUP('Crash Summary Worksheet'!$E88,'Crash Types &amp; Calculations'!$D$5:$K$25,8,FALSE),FALSE))),"-",VLOOKUP('Worksheet 2a'!$D$13,INDIRECT(VLOOKUP('Crash Summary Worksheet'!$D88,'Crash Types &amp; Calculations'!$M$5:$N$9,2,FALSE)),VLOOKUP('Crash Summary Worksheet'!$E88,'Crash Types &amp; Calculations'!$D$5:$K$25,8,FALSE),FALSE))</f>
        <v>-</v>
      </c>
      <c r="P88" s="311" t="str">
        <f ca="1">IF(OR(ISBLANK('Worksheet 2a'!$D$13),ISBLANK($D88),ISBLANK($E88)),"-",VLOOKUP('Worksheet 2a'!$D$13,INDIRECT(VLOOKUP('Crash Summary Worksheet'!$D88,'Crash Types &amp; Calculations'!$M$5:$N$9,2,FALSE)),MATCH("All",'CMFs Fatal'!$A$1:$T$1,0),FALSE))</f>
        <v>-</v>
      </c>
      <c r="Q88" s="311" t="str">
        <f ca="1">IF(OR(ISBLANK('Worksheet 2a'!$D$13),ISBLANK($D88),ISBLANK($E88),$H88="N",ISBLANK($H88)),"-",VLOOKUP('Worksheet 2a'!$D$13,INDIRECT(VLOOKUP('Crash Summary Worksheet'!$D88,'Crash Types &amp; Calculations'!$M$5:$N$9,2,FALSE)),VLOOKUP("Wet Pavement",'Crash Types &amp; Calculations'!$D$5:$K$25,8,FALSE),FALSE))</f>
        <v>-</v>
      </c>
      <c r="R88" s="312" t="str">
        <f ca="1">IF(OR(ISBLANK('Worksheet 2a'!$D$13),ISBLANK($D88),ISBLANK($E88),$G88="N",ISBLANK($G88)),"-",VLOOKUP('Worksheet 2a'!$D$13,INDIRECT(VLOOKUP('Crash Summary Worksheet'!$D88,'Crash Types &amp; Calculations'!$M$5:$N$9,2,FALSE)),VLOOKUP("Night",'Crash Types &amp; Calculations'!$D$5:$K$25,8,FALSE),FALSE))</f>
        <v>-</v>
      </c>
      <c r="S88" s="309">
        <f>IF(ISBLANK('Worksheet 2a'!$D$13),1,IF(MIN(O88,P88,Q88,R88)=MAX(O88,P88,Q88,R88),MIN(O88,P88,Q88,R88),MIN(O88,P88,Q88,R88)*MAX(O88,P88,Q88,R88)))</f>
        <v>1</v>
      </c>
      <c r="T88" s="314">
        <f t="shared" si="10"/>
        <v>0</v>
      </c>
      <c r="U88" s="310" t="str">
        <f ca="1">IF(OR(ISBLANK('Worksheet 2a'!$D$27),ISBLANK($D88),ISBLANK($E88),ISERROR(VLOOKUP('Worksheet 2a'!$D$27,INDIRECT(VLOOKUP('Crash Summary Worksheet'!$D88,'Crash Types &amp; Calculations'!$M$5:$N$9,2,FALSE)),VLOOKUP('Crash Summary Worksheet'!$E88,'Crash Types &amp; Calculations'!$D$5:$K$25,8,FALSE),FALSE))),"-",VLOOKUP('Worksheet 2a'!$D$27,INDIRECT(VLOOKUP('Crash Summary Worksheet'!$D88,'Crash Types &amp; Calculations'!$M$5:$N$9,2,FALSE)),VLOOKUP('Crash Summary Worksheet'!$E88,'Crash Types &amp; Calculations'!$D$5:$K$25,8,FALSE),FALSE))</f>
        <v>-</v>
      </c>
      <c r="V88" s="311" t="str">
        <f ca="1">IF(OR(ISBLANK('Worksheet 2a'!$D$27),ISBLANK($D88),ISBLANK($E88)),"-",VLOOKUP('Worksheet 2a'!$D$27,INDIRECT(VLOOKUP('Crash Summary Worksheet'!$D88,'Crash Types &amp; Calculations'!$M$5:$N$9,2,FALSE)),MATCH("All",'CMFs Fatal'!$A$1:$T$1,0),FALSE))</f>
        <v>-</v>
      </c>
      <c r="W88" s="311" t="str">
        <f ca="1">IF(OR(ISBLANK('Worksheet 2a'!$D$27),ISBLANK($D88),ISBLANK($E88),$H88="N",ISBLANK($H88)),"-",VLOOKUP('Worksheet 2a'!$D$27,INDIRECT(VLOOKUP('Crash Summary Worksheet'!$D88,'Crash Types &amp; Calculations'!$M$5:$N$9,2,FALSE)),VLOOKUP("Wet Pavement",'Crash Types &amp; Calculations'!$D$5:$K$25,8,FALSE),FALSE))</f>
        <v>-</v>
      </c>
      <c r="X88" s="312" t="str">
        <f ca="1">IF(OR(ISBLANK('Worksheet 2a'!$D$27),ISBLANK($D88),ISBLANK($E88),$G88="N",ISBLANK($G88)),"-",VLOOKUP('Worksheet 2a'!$D$27,INDIRECT(VLOOKUP('Crash Summary Worksheet'!$D88,'Crash Types &amp; Calculations'!$M$5:$N$9,2,FALSE)),VLOOKUP("Night",'Crash Types &amp; Calculations'!$D$5:$K$25,8,FALSE),FALSE))</f>
        <v>-</v>
      </c>
      <c r="Y88" s="309">
        <f>IF(ISBLANK('Worksheet 2a'!$D$27),1,IF(MIN(U88,V88,W88,X88)=MAX(U88,V88,W88,X88),MIN(U88,V88,W88,X88),MIN(U88,V88,W88,X88)*MAX(U88,V88,W88,X88)))</f>
        <v>1</v>
      </c>
      <c r="Z88" s="314">
        <f t="shared" si="11"/>
        <v>0</v>
      </c>
      <c r="AA88" s="310" t="str">
        <f ca="1">IF(OR(ISBLANK('Worksheet 2a'!$D$41),ISBLANK($D88),ISBLANK($E88),ISERROR(VLOOKUP('Worksheet 2a'!$D$41,INDIRECT(VLOOKUP('Crash Summary Worksheet'!$D88,'Crash Types &amp; Calculations'!$M$5:$N$9,2,FALSE)),VLOOKUP('Crash Summary Worksheet'!$E88,'Crash Types &amp; Calculations'!$D$5:$K$25,8,FALSE),FALSE))),"-",VLOOKUP('Worksheet 2a'!$D$41,INDIRECT(VLOOKUP('Crash Summary Worksheet'!$D88,'Crash Types &amp; Calculations'!$M$5:$N$9,2,FALSE)),VLOOKUP('Crash Summary Worksheet'!$E88,'Crash Types &amp; Calculations'!$D$5:$K$25,8,FALSE),FALSE))</f>
        <v>-</v>
      </c>
      <c r="AB88" s="311" t="str">
        <f ca="1">IF(OR(ISBLANK('Worksheet 2a'!$D$41),ISBLANK($D88),ISBLANK($E88)),"-",VLOOKUP('Worksheet 2a'!$D$41,INDIRECT(VLOOKUP('Crash Summary Worksheet'!$D88,'Crash Types &amp; Calculations'!$M$5:$N$9,2,FALSE)),MATCH("All",'CMFs Fatal'!$A$1:$T$1,0),FALSE))</f>
        <v>-</v>
      </c>
      <c r="AC88" s="311" t="str">
        <f ca="1">IF(OR(ISBLANK('Worksheet 2a'!$D$41),ISBLANK($D88),ISBLANK($E88),$H88="N",ISBLANK($H88)),"-",VLOOKUP('Worksheet 2a'!$D$41,INDIRECT(VLOOKUP('Crash Summary Worksheet'!$D88,'Crash Types &amp; Calculations'!$M$5:$N$9,2,FALSE)),VLOOKUP("Wet Pavement",'Crash Types &amp; Calculations'!$D$5:$K$25,8,FALSE),FALSE))</f>
        <v>-</v>
      </c>
      <c r="AD88" s="313" t="str">
        <f ca="1">IF(OR(ISBLANK('Worksheet 2a'!$D$41),ISBLANK($D88),ISBLANK($E88),$G88="N",ISBLANK($G88)),"-",VLOOKUP('Worksheet 2a'!$D$41,INDIRECT(VLOOKUP('Crash Summary Worksheet'!$D88,'Crash Types &amp; Calculations'!$M$5:$N$9,2,FALSE)),VLOOKUP("Night",'Crash Types &amp; Calculations'!$D$5:$K$25,8,FALSE),FALSE))</f>
        <v>-</v>
      </c>
      <c r="AE88" s="309">
        <f>IF(ISBLANK('Worksheet 2a'!$D$41),1,IF(MIN(AA88,AB88,AC88,AD88)=MAX(AA88,AB88,AC88,AD88),MIN(AA88,AB88,AC88,AD88),MIN(AA88,AB88,AC88,AD88)*MAX(AA88,AB88,AC88,AD88)))</f>
        <v>1</v>
      </c>
      <c r="AF88" s="314">
        <f t="shared" si="12"/>
        <v>0</v>
      </c>
      <c r="AG88" s="310" t="str">
        <f ca="1">IF(OR(ISBLANK('Worksheet 2b'!$D$13),ISBLANK($D88),ISBLANK($E88),ISERROR(VLOOKUP('Worksheet 2b'!$D$13,INDIRECT(VLOOKUP('Crash Summary Worksheet'!$D88,'Crash Types &amp; Calculations'!$M$5:$N$9,2,FALSE)),VLOOKUP('Crash Summary Worksheet'!$E88,'Crash Types &amp; Calculations'!$D$5:$K$25,8,FALSE),FALSE))),"-",VLOOKUP('Worksheet 2b'!$D$13,INDIRECT(VLOOKUP('Crash Summary Worksheet'!$D88,'Crash Types &amp; Calculations'!$M$5:$N$9,2,FALSE)),VLOOKUP('Crash Summary Worksheet'!$E88,'Crash Types &amp; Calculations'!$D$5:$K$25,8,FALSE),FALSE))</f>
        <v>-</v>
      </c>
      <c r="AH88" s="311" t="str">
        <f ca="1">IF(OR(ISBLANK('Worksheet 2b'!$D$13),ISBLANK($D88),ISBLANK($E88)),"-",VLOOKUP('Worksheet 2b'!$D$13,INDIRECT(VLOOKUP('Crash Summary Worksheet'!$D88,'Crash Types &amp; Calculations'!$M$5:$N$9,2,FALSE)),MATCH("All",'CMFs Fatal'!$A$1:$T$1,0),FALSE))</f>
        <v>-</v>
      </c>
      <c r="AI88" s="311" t="str">
        <f ca="1">IF(OR(ISBLANK('Worksheet 2b'!$D$13),ISBLANK($D88),ISBLANK($E88),$H88="N",ISBLANK($H88)),"-",VLOOKUP('Worksheet 2b'!$D$13,INDIRECT(VLOOKUP('Crash Summary Worksheet'!$D88,'Crash Types &amp; Calculations'!$M$5:$N$9,2,FALSE)),VLOOKUP("Wet Pavement",'Crash Types &amp; Calculations'!$D$5:$K$25,8,FALSE),FALSE))</f>
        <v>-</v>
      </c>
      <c r="AJ88" s="312" t="str">
        <f ca="1">IF(OR(ISBLANK('Worksheet 2b'!$D$13),ISBLANK($D88),ISBLANK($E88),$G88="N",ISBLANK($G88)),"-",VLOOKUP('Worksheet 2b'!$D$13,INDIRECT(VLOOKUP('Crash Summary Worksheet'!$D88,'Crash Types &amp; Calculations'!$M$5:$N$9,2,FALSE)),VLOOKUP("Night",'Crash Types &amp; Calculations'!$D$5:$K$25,8,FALSE),FALSE))</f>
        <v>-</v>
      </c>
      <c r="AK88" s="309">
        <f>IF(ISBLANK('Worksheet 2b'!$D$13),1,IF(MIN(AG88,AH88,AI88,AJ88)=MAX(AG88,AH88,AI88,AJ88),MIN(AG88,AH88,AI88,AJ88),MIN(AG88,AH88,AI88,AJ88)*MAX(AG88,AH88,AI88,AJ88)))</f>
        <v>1</v>
      </c>
      <c r="AL88" s="314">
        <f t="shared" si="13"/>
        <v>0</v>
      </c>
      <c r="AM88" s="310" t="str">
        <f ca="1">IF(OR(ISBLANK('Worksheet 2b'!$D$27),ISBLANK($D88),ISBLANK($E88),ISERROR(VLOOKUP('Worksheet 2b'!$D$27,INDIRECT(VLOOKUP('Crash Summary Worksheet'!$D88,'Crash Types &amp; Calculations'!$M$5:$N$9,2,FALSE)),VLOOKUP('Crash Summary Worksheet'!$E88,'Crash Types &amp; Calculations'!$D$5:$K$25,8,FALSE),FALSE))),"-",VLOOKUP('Worksheet 2b'!$D$27,INDIRECT(VLOOKUP('Crash Summary Worksheet'!$D88,'Crash Types &amp; Calculations'!$M$5:$N$9,2,FALSE)),VLOOKUP('Crash Summary Worksheet'!$E88,'Crash Types &amp; Calculations'!$D$5:$K$25,8,FALSE),FALSE))</f>
        <v>-</v>
      </c>
      <c r="AN88" s="311" t="str">
        <f ca="1">IF(OR(ISBLANK('Worksheet 2b'!$D$27),ISBLANK($D88),ISBLANK($E88)),"-",VLOOKUP('Worksheet 2b'!$D$27,INDIRECT(VLOOKUP('Crash Summary Worksheet'!$D88,'Crash Types &amp; Calculations'!$M$5:$N$9,2,FALSE)),MATCH("All",'CMFs Fatal'!$A$1:$T$1,0),FALSE))</f>
        <v>-</v>
      </c>
      <c r="AO88" s="311" t="str">
        <f ca="1">IF(OR(ISBLANK('Worksheet 2b'!$D$27),ISBLANK($D88),ISBLANK($E88),$H88="N",ISBLANK($H88)),"-",VLOOKUP('Worksheet 2b'!$D$27,INDIRECT(VLOOKUP('Crash Summary Worksheet'!$D88,'Crash Types &amp; Calculations'!$M$5:$N$9,2,FALSE)),VLOOKUP("Wet Pavement",'Crash Types &amp; Calculations'!$D$5:$K$25,8,FALSE),FALSE))</f>
        <v>-</v>
      </c>
      <c r="AP88" s="312" t="str">
        <f ca="1">IF(OR(ISBLANK('Worksheet 2b'!$D$27),ISBLANK($D88),ISBLANK($E88),$G88="N",ISBLANK($G88)),"-",VLOOKUP('Worksheet 2b'!$D$27,INDIRECT(VLOOKUP('Crash Summary Worksheet'!$D88,'Crash Types &amp; Calculations'!$M$5:$N$9,2,FALSE)),VLOOKUP("Night",'Crash Types &amp; Calculations'!$D$5:$K$25,8,FALSE),FALSE))</f>
        <v>-</v>
      </c>
      <c r="AQ88" s="309">
        <f>IF(ISBLANK('Worksheet 2b'!$D$27),1,IF(MIN(AM88,AN88,AO88,AP88)=MAX(AM88,AN88,AO88,AP88),MIN(AM88,AN88,AO88,AP88),MIN(AM88,AN88,AO88,AP88)*MAX(AM88,AN88,AO88,AP88)))</f>
        <v>1</v>
      </c>
      <c r="AR88" s="314">
        <f t="shared" si="14"/>
        <v>0</v>
      </c>
      <c r="AS88" s="310" t="str">
        <f ca="1">IF(OR(ISBLANK('Worksheet 2b'!$D$41),ISBLANK($D88),ISBLANK($E88),ISERROR(VLOOKUP('Worksheet 2b'!$D$41,INDIRECT(VLOOKUP('Crash Summary Worksheet'!$D88,'Crash Types &amp; Calculations'!$M$5:$N$9,2,FALSE)),VLOOKUP('Crash Summary Worksheet'!$E88,'Crash Types &amp; Calculations'!$D$5:$K$25,8,FALSE),FALSE))),"-",VLOOKUP('Worksheet 2b'!$D$41,INDIRECT(VLOOKUP('Crash Summary Worksheet'!$D88,'Crash Types &amp; Calculations'!$M$5:$N$9,2,FALSE)),VLOOKUP('Crash Summary Worksheet'!$E88,'Crash Types &amp; Calculations'!$D$5:$K$25,8,FALSE),FALSE))</f>
        <v>-</v>
      </c>
      <c r="AT88" s="311" t="str">
        <f ca="1">IF(OR(ISBLANK('Worksheet 2b'!$D$41),ISBLANK($D88),ISBLANK($E88)),"-",VLOOKUP('Worksheet 2b'!$D$41,INDIRECT(VLOOKUP('Crash Summary Worksheet'!$D88,'Crash Types &amp; Calculations'!$M$5:$N$9,2,FALSE)),MATCH("All",'CMFs Fatal'!$A$1:$T$1,0),FALSE))</f>
        <v>-</v>
      </c>
      <c r="AU88" s="311" t="str">
        <f ca="1">IF(OR(ISBLANK('Worksheet 2b'!$D$41),ISBLANK($D88),ISBLANK($E88),$H88="N",ISBLANK($H88)),"-",VLOOKUP('Worksheet 2b'!$D$41,INDIRECT(VLOOKUP('Crash Summary Worksheet'!$D88,'Crash Types &amp; Calculations'!$M$5:$N$9,2,FALSE)),VLOOKUP("Wet Pavement",'Crash Types &amp; Calculations'!$D$5:$K$25,8,FALSE),FALSE))</f>
        <v>-</v>
      </c>
      <c r="AV88" s="313" t="str">
        <f ca="1">IF(OR(ISBLANK('Worksheet 2b'!$D$41),ISBLANK($D88),ISBLANK($E88),$G88="N",ISBLANK($G88)),"-",VLOOKUP('Worksheet 2b'!$D$41,INDIRECT(VLOOKUP('Crash Summary Worksheet'!$D88,'Crash Types &amp; Calculations'!$M$5:$N$9,2,FALSE)),VLOOKUP("Night",'Crash Types &amp; Calculations'!$D$5:$K$25,8,FALSE),FALSE))</f>
        <v>-</v>
      </c>
      <c r="AW88" s="309">
        <f>IF(ISBLANK('Worksheet 2b'!$D$41),1,IF(MIN(AS88,AT88,AU88,AV88)=MAX(AS88,AT88,AU88,AV88),MIN(AS88,AT88,AU88,AV88),MIN(AS88,AT88,AU88,AV88)*MAX(AS88,AT88,AU88,AV88)))</f>
        <v>1</v>
      </c>
      <c r="AX88" s="314">
        <f t="shared" si="15"/>
        <v>0</v>
      </c>
    </row>
    <row r="89" spans="1:50" ht="12.75" customHeight="1" x14ac:dyDescent="0.2">
      <c r="A89" s="684">
        <v>84</v>
      </c>
      <c r="B89" s="139"/>
      <c r="C89" s="140"/>
      <c r="D89" s="138"/>
      <c r="E89" s="138"/>
      <c r="F89" s="138"/>
      <c r="G89" s="139"/>
      <c r="H89" s="139"/>
      <c r="I89" s="139"/>
      <c r="J89" s="139"/>
      <c r="K89" s="138"/>
      <c r="L89" s="141"/>
      <c r="M89" s="315">
        <f t="shared" si="8"/>
        <v>0</v>
      </c>
      <c r="N89" s="316">
        <f t="shared" si="9"/>
        <v>1</v>
      </c>
      <c r="O89" s="310" t="str">
        <f ca="1">IF(OR(ISBLANK('Worksheet 2a'!$D$13),ISBLANK($D89),ISBLANK($E89),ISERROR(VLOOKUP('Worksheet 2a'!$D$13,INDIRECT(VLOOKUP('Crash Summary Worksheet'!$D89,'Crash Types &amp; Calculations'!$M$5:$N$9,2,FALSE)),VLOOKUP('Crash Summary Worksheet'!$E89,'Crash Types &amp; Calculations'!$D$5:$K$25,8,FALSE),FALSE))),"-",VLOOKUP('Worksheet 2a'!$D$13,INDIRECT(VLOOKUP('Crash Summary Worksheet'!$D89,'Crash Types &amp; Calculations'!$M$5:$N$9,2,FALSE)),VLOOKUP('Crash Summary Worksheet'!$E89,'Crash Types &amp; Calculations'!$D$5:$K$25,8,FALSE),FALSE))</f>
        <v>-</v>
      </c>
      <c r="P89" s="311" t="str">
        <f ca="1">IF(OR(ISBLANK('Worksheet 2a'!$D$13),ISBLANK($D89),ISBLANK($E89)),"-",VLOOKUP('Worksheet 2a'!$D$13,INDIRECT(VLOOKUP('Crash Summary Worksheet'!$D89,'Crash Types &amp; Calculations'!$M$5:$N$9,2,FALSE)),MATCH("All",'CMFs Fatal'!$A$1:$T$1,0),FALSE))</f>
        <v>-</v>
      </c>
      <c r="Q89" s="311" t="str">
        <f ca="1">IF(OR(ISBLANK('Worksheet 2a'!$D$13),ISBLANK($D89),ISBLANK($E89),$H89="N",ISBLANK($H89)),"-",VLOOKUP('Worksheet 2a'!$D$13,INDIRECT(VLOOKUP('Crash Summary Worksheet'!$D89,'Crash Types &amp; Calculations'!$M$5:$N$9,2,FALSE)),VLOOKUP("Wet Pavement",'Crash Types &amp; Calculations'!$D$5:$K$25,8,FALSE),FALSE))</f>
        <v>-</v>
      </c>
      <c r="R89" s="312" t="str">
        <f ca="1">IF(OR(ISBLANK('Worksheet 2a'!$D$13),ISBLANK($D89),ISBLANK($E89),$G89="N",ISBLANK($G89)),"-",VLOOKUP('Worksheet 2a'!$D$13,INDIRECT(VLOOKUP('Crash Summary Worksheet'!$D89,'Crash Types &amp; Calculations'!$M$5:$N$9,2,FALSE)),VLOOKUP("Night",'Crash Types &amp; Calculations'!$D$5:$K$25,8,FALSE),FALSE))</f>
        <v>-</v>
      </c>
      <c r="S89" s="309">
        <f>IF(ISBLANK('Worksheet 2a'!$D$13),1,IF(MIN(O89,P89,Q89,R89)=MAX(O89,P89,Q89,R89),MIN(O89,P89,Q89,R89),MIN(O89,P89,Q89,R89)*MAX(O89,P89,Q89,R89)))</f>
        <v>1</v>
      </c>
      <c r="T89" s="314">
        <f t="shared" si="10"/>
        <v>0</v>
      </c>
      <c r="U89" s="310" t="str">
        <f ca="1">IF(OR(ISBLANK('Worksheet 2a'!$D$27),ISBLANK($D89),ISBLANK($E89),ISERROR(VLOOKUP('Worksheet 2a'!$D$27,INDIRECT(VLOOKUP('Crash Summary Worksheet'!$D89,'Crash Types &amp; Calculations'!$M$5:$N$9,2,FALSE)),VLOOKUP('Crash Summary Worksheet'!$E89,'Crash Types &amp; Calculations'!$D$5:$K$25,8,FALSE),FALSE))),"-",VLOOKUP('Worksheet 2a'!$D$27,INDIRECT(VLOOKUP('Crash Summary Worksheet'!$D89,'Crash Types &amp; Calculations'!$M$5:$N$9,2,FALSE)),VLOOKUP('Crash Summary Worksheet'!$E89,'Crash Types &amp; Calculations'!$D$5:$K$25,8,FALSE),FALSE))</f>
        <v>-</v>
      </c>
      <c r="V89" s="311" t="str">
        <f ca="1">IF(OR(ISBLANK('Worksheet 2a'!$D$27),ISBLANK($D89),ISBLANK($E89)),"-",VLOOKUP('Worksheet 2a'!$D$27,INDIRECT(VLOOKUP('Crash Summary Worksheet'!$D89,'Crash Types &amp; Calculations'!$M$5:$N$9,2,FALSE)),MATCH("All",'CMFs Fatal'!$A$1:$T$1,0),FALSE))</f>
        <v>-</v>
      </c>
      <c r="W89" s="311" t="str">
        <f ca="1">IF(OR(ISBLANK('Worksheet 2a'!$D$27),ISBLANK($D89),ISBLANK($E89),$H89="N",ISBLANK($H89)),"-",VLOOKUP('Worksheet 2a'!$D$27,INDIRECT(VLOOKUP('Crash Summary Worksheet'!$D89,'Crash Types &amp; Calculations'!$M$5:$N$9,2,FALSE)),VLOOKUP("Wet Pavement",'Crash Types &amp; Calculations'!$D$5:$K$25,8,FALSE),FALSE))</f>
        <v>-</v>
      </c>
      <c r="X89" s="312" t="str">
        <f ca="1">IF(OR(ISBLANK('Worksheet 2a'!$D$27),ISBLANK($D89),ISBLANK($E89),$G89="N",ISBLANK($G89)),"-",VLOOKUP('Worksheet 2a'!$D$27,INDIRECT(VLOOKUP('Crash Summary Worksheet'!$D89,'Crash Types &amp; Calculations'!$M$5:$N$9,2,FALSE)),VLOOKUP("Night",'Crash Types &amp; Calculations'!$D$5:$K$25,8,FALSE),FALSE))</f>
        <v>-</v>
      </c>
      <c r="Y89" s="309">
        <f>IF(ISBLANK('Worksheet 2a'!$D$27),1,IF(MIN(U89,V89,W89,X89)=MAX(U89,V89,W89,X89),MIN(U89,V89,W89,X89),MIN(U89,V89,W89,X89)*MAX(U89,V89,W89,X89)))</f>
        <v>1</v>
      </c>
      <c r="Z89" s="314">
        <f t="shared" si="11"/>
        <v>0</v>
      </c>
      <c r="AA89" s="310" t="str">
        <f ca="1">IF(OR(ISBLANK('Worksheet 2a'!$D$41),ISBLANK($D89),ISBLANK($E89),ISERROR(VLOOKUP('Worksheet 2a'!$D$41,INDIRECT(VLOOKUP('Crash Summary Worksheet'!$D89,'Crash Types &amp; Calculations'!$M$5:$N$9,2,FALSE)),VLOOKUP('Crash Summary Worksheet'!$E89,'Crash Types &amp; Calculations'!$D$5:$K$25,8,FALSE),FALSE))),"-",VLOOKUP('Worksheet 2a'!$D$41,INDIRECT(VLOOKUP('Crash Summary Worksheet'!$D89,'Crash Types &amp; Calculations'!$M$5:$N$9,2,FALSE)),VLOOKUP('Crash Summary Worksheet'!$E89,'Crash Types &amp; Calculations'!$D$5:$K$25,8,FALSE),FALSE))</f>
        <v>-</v>
      </c>
      <c r="AB89" s="311" t="str">
        <f ca="1">IF(OR(ISBLANK('Worksheet 2a'!$D$41),ISBLANK($D89),ISBLANK($E89)),"-",VLOOKUP('Worksheet 2a'!$D$41,INDIRECT(VLOOKUP('Crash Summary Worksheet'!$D89,'Crash Types &amp; Calculations'!$M$5:$N$9,2,FALSE)),MATCH("All",'CMFs Fatal'!$A$1:$T$1,0),FALSE))</f>
        <v>-</v>
      </c>
      <c r="AC89" s="311" t="str">
        <f ca="1">IF(OR(ISBLANK('Worksheet 2a'!$D$41),ISBLANK($D89),ISBLANK($E89),$H89="N",ISBLANK($H89)),"-",VLOOKUP('Worksheet 2a'!$D$41,INDIRECT(VLOOKUP('Crash Summary Worksheet'!$D89,'Crash Types &amp; Calculations'!$M$5:$N$9,2,FALSE)),VLOOKUP("Wet Pavement",'Crash Types &amp; Calculations'!$D$5:$K$25,8,FALSE),FALSE))</f>
        <v>-</v>
      </c>
      <c r="AD89" s="313" t="str">
        <f ca="1">IF(OR(ISBLANK('Worksheet 2a'!$D$41),ISBLANK($D89),ISBLANK($E89),$G89="N",ISBLANK($G89)),"-",VLOOKUP('Worksheet 2a'!$D$41,INDIRECT(VLOOKUP('Crash Summary Worksheet'!$D89,'Crash Types &amp; Calculations'!$M$5:$N$9,2,FALSE)),VLOOKUP("Night",'Crash Types &amp; Calculations'!$D$5:$K$25,8,FALSE),FALSE))</f>
        <v>-</v>
      </c>
      <c r="AE89" s="309">
        <f>IF(ISBLANK('Worksheet 2a'!$D$41),1,IF(MIN(AA89,AB89,AC89,AD89)=MAX(AA89,AB89,AC89,AD89),MIN(AA89,AB89,AC89,AD89),MIN(AA89,AB89,AC89,AD89)*MAX(AA89,AB89,AC89,AD89)))</f>
        <v>1</v>
      </c>
      <c r="AF89" s="314">
        <f t="shared" si="12"/>
        <v>0</v>
      </c>
      <c r="AG89" s="310" t="str">
        <f ca="1">IF(OR(ISBLANK('Worksheet 2b'!$D$13),ISBLANK($D89),ISBLANK($E89),ISERROR(VLOOKUP('Worksheet 2b'!$D$13,INDIRECT(VLOOKUP('Crash Summary Worksheet'!$D89,'Crash Types &amp; Calculations'!$M$5:$N$9,2,FALSE)),VLOOKUP('Crash Summary Worksheet'!$E89,'Crash Types &amp; Calculations'!$D$5:$K$25,8,FALSE),FALSE))),"-",VLOOKUP('Worksheet 2b'!$D$13,INDIRECT(VLOOKUP('Crash Summary Worksheet'!$D89,'Crash Types &amp; Calculations'!$M$5:$N$9,2,FALSE)),VLOOKUP('Crash Summary Worksheet'!$E89,'Crash Types &amp; Calculations'!$D$5:$K$25,8,FALSE),FALSE))</f>
        <v>-</v>
      </c>
      <c r="AH89" s="311" t="str">
        <f ca="1">IF(OR(ISBLANK('Worksheet 2b'!$D$13),ISBLANK($D89),ISBLANK($E89)),"-",VLOOKUP('Worksheet 2b'!$D$13,INDIRECT(VLOOKUP('Crash Summary Worksheet'!$D89,'Crash Types &amp; Calculations'!$M$5:$N$9,2,FALSE)),MATCH("All",'CMFs Fatal'!$A$1:$T$1,0),FALSE))</f>
        <v>-</v>
      </c>
      <c r="AI89" s="311" t="str">
        <f ca="1">IF(OR(ISBLANK('Worksheet 2b'!$D$13),ISBLANK($D89),ISBLANK($E89),$H89="N",ISBLANK($H89)),"-",VLOOKUP('Worksheet 2b'!$D$13,INDIRECT(VLOOKUP('Crash Summary Worksheet'!$D89,'Crash Types &amp; Calculations'!$M$5:$N$9,2,FALSE)),VLOOKUP("Wet Pavement",'Crash Types &amp; Calculations'!$D$5:$K$25,8,FALSE),FALSE))</f>
        <v>-</v>
      </c>
      <c r="AJ89" s="312" t="str">
        <f ca="1">IF(OR(ISBLANK('Worksheet 2b'!$D$13),ISBLANK($D89),ISBLANK($E89),$G89="N",ISBLANK($G89)),"-",VLOOKUP('Worksheet 2b'!$D$13,INDIRECT(VLOOKUP('Crash Summary Worksheet'!$D89,'Crash Types &amp; Calculations'!$M$5:$N$9,2,FALSE)),VLOOKUP("Night",'Crash Types &amp; Calculations'!$D$5:$K$25,8,FALSE),FALSE))</f>
        <v>-</v>
      </c>
      <c r="AK89" s="309">
        <f>IF(ISBLANK('Worksheet 2b'!$D$13),1,IF(MIN(AG89,AH89,AI89,AJ89)=MAX(AG89,AH89,AI89,AJ89),MIN(AG89,AH89,AI89,AJ89),MIN(AG89,AH89,AI89,AJ89)*MAX(AG89,AH89,AI89,AJ89)))</f>
        <v>1</v>
      </c>
      <c r="AL89" s="314">
        <f t="shared" si="13"/>
        <v>0</v>
      </c>
      <c r="AM89" s="310" t="str">
        <f ca="1">IF(OR(ISBLANK('Worksheet 2b'!$D$27),ISBLANK($D89),ISBLANK($E89),ISERROR(VLOOKUP('Worksheet 2b'!$D$27,INDIRECT(VLOOKUP('Crash Summary Worksheet'!$D89,'Crash Types &amp; Calculations'!$M$5:$N$9,2,FALSE)),VLOOKUP('Crash Summary Worksheet'!$E89,'Crash Types &amp; Calculations'!$D$5:$K$25,8,FALSE),FALSE))),"-",VLOOKUP('Worksheet 2b'!$D$27,INDIRECT(VLOOKUP('Crash Summary Worksheet'!$D89,'Crash Types &amp; Calculations'!$M$5:$N$9,2,FALSE)),VLOOKUP('Crash Summary Worksheet'!$E89,'Crash Types &amp; Calculations'!$D$5:$K$25,8,FALSE),FALSE))</f>
        <v>-</v>
      </c>
      <c r="AN89" s="311" t="str">
        <f ca="1">IF(OR(ISBLANK('Worksheet 2b'!$D$27),ISBLANK($D89),ISBLANK($E89)),"-",VLOOKUP('Worksheet 2b'!$D$27,INDIRECT(VLOOKUP('Crash Summary Worksheet'!$D89,'Crash Types &amp; Calculations'!$M$5:$N$9,2,FALSE)),MATCH("All",'CMFs Fatal'!$A$1:$T$1,0),FALSE))</f>
        <v>-</v>
      </c>
      <c r="AO89" s="311" t="str">
        <f ca="1">IF(OR(ISBLANK('Worksheet 2b'!$D$27),ISBLANK($D89),ISBLANK($E89),$H89="N",ISBLANK($H89)),"-",VLOOKUP('Worksheet 2b'!$D$27,INDIRECT(VLOOKUP('Crash Summary Worksheet'!$D89,'Crash Types &amp; Calculations'!$M$5:$N$9,2,FALSE)),VLOOKUP("Wet Pavement",'Crash Types &amp; Calculations'!$D$5:$K$25,8,FALSE),FALSE))</f>
        <v>-</v>
      </c>
      <c r="AP89" s="312" t="str">
        <f ca="1">IF(OR(ISBLANK('Worksheet 2b'!$D$27),ISBLANK($D89),ISBLANK($E89),$G89="N",ISBLANK($G89)),"-",VLOOKUP('Worksheet 2b'!$D$27,INDIRECT(VLOOKUP('Crash Summary Worksheet'!$D89,'Crash Types &amp; Calculations'!$M$5:$N$9,2,FALSE)),VLOOKUP("Night",'Crash Types &amp; Calculations'!$D$5:$K$25,8,FALSE),FALSE))</f>
        <v>-</v>
      </c>
      <c r="AQ89" s="309">
        <f>IF(ISBLANK('Worksheet 2b'!$D$27),1,IF(MIN(AM89,AN89,AO89,AP89)=MAX(AM89,AN89,AO89,AP89),MIN(AM89,AN89,AO89,AP89),MIN(AM89,AN89,AO89,AP89)*MAX(AM89,AN89,AO89,AP89)))</f>
        <v>1</v>
      </c>
      <c r="AR89" s="314">
        <f t="shared" si="14"/>
        <v>0</v>
      </c>
      <c r="AS89" s="310" t="str">
        <f ca="1">IF(OR(ISBLANK('Worksheet 2b'!$D$41),ISBLANK($D89),ISBLANK($E89),ISERROR(VLOOKUP('Worksheet 2b'!$D$41,INDIRECT(VLOOKUP('Crash Summary Worksheet'!$D89,'Crash Types &amp; Calculations'!$M$5:$N$9,2,FALSE)),VLOOKUP('Crash Summary Worksheet'!$E89,'Crash Types &amp; Calculations'!$D$5:$K$25,8,FALSE),FALSE))),"-",VLOOKUP('Worksheet 2b'!$D$41,INDIRECT(VLOOKUP('Crash Summary Worksheet'!$D89,'Crash Types &amp; Calculations'!$M$5:$N$9,2,FALSE)),VLOOKUP('Crash Summary Worksheet'!$E89,'Crash Types &amp; Calculations'!$D$5:$K$25,8,FALSE),FALSE))</f>
        <v>-</v>
      </c>
      <c r="AT89" s="311" t="str">
        <f ca="1">IF(OR(ISBLANK('Worksheet 2b'!$D$41),ISBLANK($D89),ISBLANK($E89)),"-",VLOOKUP('Worksheet 2b'!$D$41,INDIRECT(VLOOKUP('Crash Summary Worksheet'!$D89,'Crash Types &amp; Calculations'!$M$5:$N$9,2,FALSE)),MATCH("All",'CMFs Fatal'!$A$1:$T$1,0),FALSE))</f>
        <v>-</v>
      </c>
      <c r="AU89" s="311" t="str">
        <f ca="1">IF(OR(ISBLANK('Worksheet 2b'!$D$41),ISBLANK($D89),ISBLANK($E89),$H89="N",ISBLANK($H89)),"-",VLOOKUP('Worksheet 2b'!$D$41,INDIRECT(VLOOKUP('Crash Summary Worksheet'!$D89,'Crash Types &amp; Calculations'!$M$5:$N$9,2,FALSE)),VLOOKUP("Wet Pavement",'Crash Types &amp; Calculations'!$D$5:$K$25,8,FALSE),FALSE))</f>
        <v>-</v>
      </c>
      <c r="AV89" s="313" t="str">
        <f ca="1">IF(OR(ISBLANK('Worksheet 2b'!$D$41),ISBLANK($D89),ISBLANK($E89),$G89="N",ISBLANK($G89)),"-",VLOOKUP('Worksheet 2b'!$D$41,INDIRECT(VLOOKUP('Crash Summary Worksheet'!$D89,'Crash Types &amp; Calculations'!$M$5:$N$9,2,FALSE)),VLOOKUP("Night",'Crash Types &amp; Calculations'!$D$5:$K$25,8,FALSE),FALSE))</f>
        <v>-</v>
      </c>
      <c r="AW89" s="309">
        <f>IF(ISBLANK('Worksheet 2b'!$D$41),1,IF(MIN(AS89,AT89,AU89,AV89)=MAX(AS89,AT89,AU89,AV89),MIN(AS89,AT89,AU89,AV89),MIN(AS89,AT89,AU89,AV89)*MAX(AS89,AT89,AU89,AV89)))</f>
        <v>1</v>
      </c>
      <c r="AX89" s="314">
        <f t="shared" si="15"/>
        <v>0</v>
      </c>
    </row>
    <row r="90" spans="1:50" ht="12.75" customHeight="1" x14ac:dyDescent="0.2">
      <c r="A90" s="684">
        <v>85</v>
      </c>
      <c r="B90" s="139"/>
      <c r="C90" s="140"/>
      <c r="D90" s="138"/>
      <c r="E90" s="138"/>
      <c r="F90" s="138"/>
      <c r="G90" s="139"/>
      <c r="H90" s="139"/>
      <c r="I90" s="139"/>
      <c r="J90" s="139"/>
      <c r="K90" s="138"/>
      <c r="L90" s="141"/>
      <c r="M90" s="315">
        <f t="shared" si="8"/>
        <v>0</v>
      </c>
      <c r="N90" s="316">
        <f t="shared" si="9"/>
        <v>1</v>
      </c>
      <c r="O90" s="310" t="str">
        <f ca="1">IF(OR(ISBLANK('Worksheet 2a'!$D$13),ISBLANK($D90),ISBLANK($E90),ISERROR(VLOOKUP('Worksheet 2a'!$D$13,INDIRECT(VLOOKUP('Crash Summary Worksheet'!$D90,'Crash Types &amp; Calculations'!$M$5:$N$9,2,FALSE)),VLOOKUP('Crash Summary Worksheet'!$E90,'Crash Types &amp; Calculations'!$D$5:$K$25,8,FALSE),FALSE))),"-",VLOOKUP('Worksheet 2a'!$D$13,INDIRECT(VLOOKUP('Crash Summary Worksheet'!$D90,'Crash Types &amp; Calculations'!$M$5:$N$9,2,FALSE)),VLOOKUP('Crash Summary Worksheet'!$E90,'Crash Types &amp; Calculations'!$D$5:$K$25,8,FALSE),FALSE))</f>
        <v>-</v>
      </c>
      <c r="P90" s="311" t="str">
        <f ca="1">IF(OR(ISBLANK('Worksheet 2a'!$D$13),ISBLANK($D90),ISBLANK($E90)),"-",VLOOKUP('Worksheet 2a'!$D$13,INDIRECT(VLOOKUP('Crash Summary Worksheet'!$D90,'Crash Types &amp; Calculations'!$M$5:$N$9,2,FALSE)),MATCH("All",'CMFs Fatal'!$A$1:$T$1,0),FALSE))</f>
        <v>-</v>
      </c>
      <c r="Q90" s="311" t="str">
        <f ca="1">IF(OR(ISBLANK('Worksheet 2a'!$D$13),ISBLANK($D90),ISBLANK($E90),$H90="N",ISBLANK($H90)),"-",VLOOKUP('Worksheet 2a'!$D$13,INDIRECT(VLOOKUP('Crash Summary Worksheet'!$D90,'Crash Types &amp; Calculations'!$M$5:$N$9,2,FALSE)),VLOOKUP("Wet Pavement",'Crash Types &amp; Calculations'!$D$5:$K$25,8,FALSE),FALSE))</f>
        <v>-</v>
      </c>
      <c r="R90" s="312" t="str">
        <f ca="1">IF(OR(ISBLANK('Worksheet 2a'!$D$13),ISBLANK($D90),ISBLANK($E90),$G90="N",ISBLANK($G90)),"-",VLOOKUP('Worksheet 2a'!$D$13,INDIRECT(VLOOKUP('Crash Summary Worksheet'!$D90,'Crash Types &amp; Calculations'!$M$5:$N$9,2,FALSE)),VLOOKUP("Night",'Crash Types &amp; Calculations'!$D$5:$K$25,8,FALSE),FALSE))</f>
        <v>-</v>
      </c>
      <c r="S90" s="309">
        <f>IF(ISBLANK('Worksheet 2a'!$D$13),1,IF(MIN(O90,P90,Q90,R90)=MAX(O90,P90,Q90,R90),MIN(O90,P90,Q90,R90),MIN(O90,P90,Q90,R90)*MAX(O90,P90,Q90,R90)))</f>
        <v>1</v>
      </c>
      <c r="T90" s="314">
        <f t="shared" si="10"/>
        <v>0</v>
      </c>
      <c r="U90" s="310" t="str">
        <f ca="1">IF(OR(ISBLANK('Worksheet 2a'!$D$27),ISBLANK($D90),ISBLANK($E90),ISERROR(VLOOKUP('Worksheet 2a'!$D$27,INDIRECT(VLOOKUP('Crash Summary Worksheet'!$D90,'Crash Types &amp; Calculations'!$M$5:$N$9,2,FALSE)),VLOOKUP('Crash Summary Worksheet'!$E90,'Crash Types &amp; Calculations'!$D$5:$K$25,8,FALSE),FALSE))),"-",VLOOKUP('Worksheet 2a'!$D$27,INDIRECT(VLOOKUP('Crash Summary Worksheet'!$D90,'Crash Types &amp; Calculations'!$M$5:$N$9,2,FALSE)),VLOOKUP('Crash Summary Worksheet'!$E90,'Crash Types &amp; Calculations'!$D$5:$K$25,8,FALSE),FALSE))</f>
        <v>-</v>
      </c>
      <c r="V90" s="311" t="str">
        <f ca="1">IF(OR(ISBLANK('Worksheet 2a'!$D$27),ISBLANK($D90),ISBLANK($E90)),"-",VLOOKUP('Worksheet 2a'!$D$27,INDIRECT(VLOOKUP('Crash Summary Worksheet'!$D90,'Crash Types &amp; Calculations'!$M$5:$N$9,2,FALSE)),MATCH("All",'CMFs Fatal'!$A$1:$T$1,0),FALSE))</f>
        <v>-</v>
      </c>
      <c r="W90" s="311" t="str">
        <f ca="1">IF(OR(ISBLANK('Worksheet 2a'!$D$27),ISBLANK($D90),ISBLANK($E90),$H90="N",ISBLANK($H90)),"-",VLOOKUP('Worksheet 2a'!$D$27,INDIRECT(VLOOKUP('Crash Summary Worksheet'!$D90,'Crash Types &amp; Calculations'!$M$5:$N$9,2,FALSE)),VLOOKUP("Wet Pavement",'Crash Types &amp; Calculations'!$D$5:$K$25,8,FALSE),FALSE))</f>
        <v>-</v>
      </c>
      <c r="X90" s="312" t="str">
        <f ca="1">IF(OR(ISBLANK('Worksheet 2a'!$D$27),ISBLANK($D90),ISBLANK($E90),$G90="N",ISBLANK($G90)),"-",VLOOKUP('Worksheet 2a'!$D$27,INDIRECT(VLOOKUP('Crash Summary Worksheet'!$D90,'Crash Types &amp; Calculations'!$M$5:$N$9,2,FALSE)),VLOOKUP("Night",'Crash Types &amp; Calculations'!$D$5:$K$25,8,FALSE),FALSE))</f>
        <v>-</v>
      </c>
      <c r="Y90" s="309">
        <f>IF(ISBLANK('Worksheet 2a'!$D$27),1,IF(MIN(U90,V90,W90,X90)=MAX(U90,V90,W90,X90),MIN(U90,V90,W90,X90),MIN(U90,V90,W90,X90)*MAX(U90,V90,W90,X90)))</f>
        <v>1</v>
      </c>
      <c r="Z90" s="314">
        <f t="shared" si="11"/>
        <v>0</v>
      </c>
      <c r="AA90" s="310" t="str">
        <f ca="1">IF(OR(ISBLANK('Worksheet 2a'!$D$41),ISBLANK($D90),ISBLANK($E90),ISERROR(VLOOKUP('Worksheet 2a'!$D$41,INDIRECT(VLOOKUP('Crash Summary Worksheet'!$D90,'Crash Types &amp; Calculations'!$M$5:$N$9,2,FALSE)),VLOOKUP('Crash Summary Worksheet'!$E90,'Crash Types &amp; Calculations'!$D$5:$K$25,8,FALSE),FALSE))),"-",VLOOKUP('Worksheet 2a'!$D$41,INDIRECT(VLOOKUP('Crash Summary Worksheet'!$D90,'Crash Types &amp; Calculations'!$M$5:$N$9,2,FALSE)),VLOOKUP('Crash Summary Worksheet'!$E90,'Crash Types &amp; Calculations'!$D$5:$K$25,8,FALSE),FALSE))</f>
        <v>-</v>
      </c>
      <c r="AB90" s="311" t="str">
        <f ca="1">IF(OR(ISBLANK('Worksheet 2a'!$D$41),ISBLANK($D90),ISBLANK($E90)),"-",VLOOKUP('Worksheet 2a'!$D$41,INDIRECT(VLOOKUP('Crash Summary Worksheet'!$D90,'Crash Types &amp; Calculations'!$M$5:$N$9,2,FALSE)),MATCH("All",'CMFs Fatal'!$A$1:$T$1,0),FALSE))</f>
        <v>-</v>
      </c>
      <c r="AC90" s="311" t="str">
        <f ca="1">IF(OR(ISBLANK('Worksheet 2a'!$D$41),ISBLANK($D90),ISBLANK($E90),$H90="N",ISBLANK($H90)),"-",VLOOKUP('Worksheet 2a'!$D$41,INDIRECT(VLOOKUP('Crash Summary Worksheet'!$D90,'Crash Types &amp; Calculations'!$M$5:$N$9,2,FALSE)),VLOOKUP("Wet Pavement",'Crash Types &amp; Calculations'!$D$5:$K$25,8,FALSE),FALSE))</f>
        <v>-</v>
      </c>
      <c r="AD90" s="313" t="str">
        <f ca="1">IF(OR(ISBLANK('Worksheet 2a'!$D$41),ISBLANK($D90),ISBLANK($E90),$G90="N",ISBLANK($G90)),"-",VLOOKUP('Worksheet 2a'!$D$41,INDIRECT(VLOOKUP('Crash Summary Worksheet'!$D90,'Crash Types &amp; Calculations'!$M$5:$N$9,2,FALSE)),VLOOKUP("Night",'Crash Types &amp; Calculations'!$D$5:$K$25,8,FALSE),FALSE))</f>
        <v>-</v>
      </c>
      <c r="AE90" s="309">
        <f>IF(ISBLANK('Worksheet 2a'!$D$41),1,IF(MIN(AA90,AB90,AC90,AD90)=MAX(AA90,AB90,AC90,AD90),MIN(AA90,AB90,AC90,AD90),MIN(AA90,AB90,AC90,AD90)*MAX(AA90,AB90,AC90,AD90)))</f>
        <v>1</v>
      </c>
      <c r="AF90" s="314">
        <f t="shared" si="12"/>
        <v>0</v>
      </c>
      <c r="AG90" s="310" t="str">
        <f ca="1">IF(OR(ISBLANK('Worksheet 2b'!$D$13),ISBLANK($D90),ISBLANK($E90),ISERROR(VLOOKUP('Worksheet 2b'!$D$13,INDIRECT(VLOOKUP('Crash Summary Worksheet'!$D90,'Crash Types &amp; Calculations'!$M$5:$N$9,2,FALSE)),VLOOKUP('Crash Summary Worksheet'!$E90,'Crash Types &amp; Calculations'!$D$5:$K$25,8,FALSE),FALSE))),"-",VLOOKUP('Worksheet 2b'!$D$13,INDIRECT(VLOOKUP('Crash Summary Worksheet'!$D90,'Crash Types &amp; Calculations'!$M$5:$N$9,2,FALSE)),VLOOKUP('Crash Summary Worksheet'!$E90,'Crash Types &amp; Calculations'!$D$5:$K$25,8,FALSE),FALSE))</f>
        <v>-</v>
      </c>
      <c r="AH90" s="311" t="str">
        <f ca="1">IF(OR(ISBLANK('Worksheet 2b'!$D$13),ISBLANK($D90),ISBLANK($E90)),"-",VLOOKUP('Worksheet 2b'!$D$13,INDIRECT(VLOOKUP('Crash Summary Worksheet'!$D90,'Crash Types &amp; Calculations'!$M$5:$N$9,2,FALSE)),MATCH("All",'CMFs Fatal'!$A$1:$T$1,0),FALSE))</f>
        <v>-</v>
      </c>
      <c r="AI90" s="311" t="str">
        <f ca="1">IF(OR(ISBLANK('Worksheet 2b'!$D$13),ISBLANK($D90),ISBLANK($E90),$H90="N",ISBLANK($H90)),"-",VLOOKUP('Worksheet 2b'!$D$13,INDIRECT(VLOOKUP('Crash Summary Worksheet'!$D90,'Crash Types &amp; Calculations'!$M$5:$N$9,2,FALSE)),VLOOKUP("Wet Pavement",'Crash Types &amp; Calculations'!$D$5:$K$25,8,FALSE),FALSE))</f>
        <v>-</v>
      </c>
      <c r="AJ90" s="312" t="str">
        <f ca="1">IF(OR(ISBLANK('Worksheet 2b'!$D$13),ISBLANK($D90),ISBLANK($E90),$G90="N",ISBLANK($G90)),"-",VLOOKUP('Worksheet 2b'!$D$13,INDIRECT(VLOOKUP('Crash Summary Worksheet'!$D90,'Crash Types &amp; Calculations'!$M$5:$N$9,2,FALSE)),VLOOKUP("Night",'Crash Types &amp; Calculations'!$D$5:$K$25,8,FALSE),FALSE))</f>
        <v>-</v>
      </c>
      <c r="AK90" s="309">
        <f>IF(ISBLANK('Worksheet 2b'!$D$13),1,IF(MIN(AG90,AH90,AI90,AJ90)=MAX(AG90,AH90,AI90,AJ90),MIN(AG90,AH90,AI90,AJ90),MIN(AG90,AH90,AI90,AJ90)*MAX(AG90,AH90,AI90,AJ90)))</f>
        <v>1</v>
      </c>
      <c r="AL90" s="314">
        <f t="shared" si="13"/>
        <v>0</v>
      </c>
      <c r="AM90" s="310" t="str">
        <f ca="1">IF(OR(ISBLANK('Worksheet 2b'!$D$27),ISBLANK($D90),ISBLANK($E90),ISERROR(VLOOKUP('Worksheet 2b'!$D$27,INDIRECT(VLOOKUP('Crash Summary Worksheet'!$D90,'Crash Types &amp; Calculations'!$M$5:$N$9,2,FALSE)),VLOOKUP('Crash Summary Worksheet'!$E90,'Crash Types &amp; Calculations'!$D$5:$K$25,8,FALSE),FALSE))),"-",VLOOKUP('Worksheet 2b'!$D$27,INDIRECT(VLOOKUP('Crash Summary Worksheet'!$D90,'Crash Types &amp; Calculations'!$M$5:$N$9,2,FALSE)),VLOOKUP('Crash Summary Worksheet'!$E90,'Crash Types &amp; Calculations'!$D$5:$K$25,8,FALSE),FALSE))</f>
        <v>-</v>
      </c>
      <c r="AN90" s="311" t="str">
        <f ca="1">IF(OR(ISBLANK('Worksheet 2b'!$D$27),ISBLANK($D90),ISBLANK($E90)),"-",VLOOKUP('Worksheet 2b'!$D$27,INDIRECT(VLOOKUP('Crash Summary Worksheet'!$D90,'Crash Types &amp; Calculations'!$M$5:$N$9,2,FALSE)),MATCH("All",'CMFs Fatal'!$A$1:$T$1,0),FALSE))</f>
        <v>-</v>
      </c>
      <c r="AO90" s="311" t="str">
        <f ca="1">IF(OR(ISBLANK('Worksheet 2b'!$D$27),ISBLANK($D90),ISBLANK($E90),$H90="N",ISBLANK($H90)),"-",VLOOKUP('Worksheet 2b'!$D$27,INDIRECT(VLOOKUP('Crash Summary Worksheet'!$D90,'Crash Types &amp; Calculations'!$M$5:$N$9,2,FALSE)),VLOOKUP("Wet Pavement",'Crash Types &amp; Calculations'!$D$5:$K$25,8,FALSE),FALSE))</f>
        <v>-</v>
      </c>
      <c r="AP90" s="312" t="str">
        <f ca="1">IF(OR(ISBLANK('Worksheet 2b'!$D$27),ISBLANK($D90),ISBLANK($E90),$G90="N",ISBLANK($G90)),"-",VLOOKUP('Worksheet 2b'!$D$27,INDIRECT(VLOOKUP('Crash Summary Worksheet'!$D90,'Crash Types &amp; Calculations'!$M$5:$N$9,2,FALSE)),VLOOKUP("Night",'Crash Types &amp; Calculations'!$D$5:$K$25,8,FALSE),FALSE))</f>
        <v>-</v>
      </c>
      <c r="AQ90" s="309">
        <f>IF(ISBLANK('Worksheet 2b'!$D$27),1,IF(MIN(AM90,AN90,AO90,AP90)=MAX(AM90,AN90,AO90,AP90),MIN(AM90,AN90,AO90,AP90),MIN(AM90,AN90,AO90,AP90)*MAX(AM90,AN90,AO90,AP90)))</f>
        <v>1</v>
      </c>
      <c r="AR90" s="314">
        <f t="shared" si="14"/>
        <v>0</v>
      </c>
      <c r="AS90" s="310" t="str">
        <f ca="1">IF(OR(ISBLANK('Worksheet 2b'!$D$41),ISBLANK($D90),ISBLANK($E90),ISERROR(VLOOKUP('Worksheet 2b'!$D$41,INDIRECT(VLOOKUP('Crash Summary Worksheet'!$D90,'Crash Types &amp; Calculations'!$M$5:$N$9,2,FALSE)),VLOOKUP('Crash Summary Worksheet'!$E90,'Crash Types &amp; Calculations'!$D$5:$K$25,8,FALSE),FALSE))),"-",VLOOKUP('Worksheet 2b'!$D$41,INDIRECT(VLOOKUP('Crash Summary Worksheet'!$D90,'Crash Types &amp; Calculations'!$M$5:$N$9,2,FALSE)),VLOOKUP('Crash Summary Worksheet'!$E90,'Crash Types &amp; Calculations'!$D$5:$K$25,8,FALSE),FALSE))</f>
        <v>-</v>
      </c>
      <c r="AT90" s="311" t="str">
        <f ca="1">IF(OR(ISBLANK('Worksheet 2b'!$D$41),ISBLANK($D90),ISBLANK($E90)),"-",VLOOKUP('Worksheet 2b'!$D$41,INDIRECT(VLOOKUP('Crash Summary Worksheet'!$D90,'Crash Types &amp; Calculations'!$M$5:$N$9,2,FALSE)),MATCH("All",'CMFs Fatal'!$A$1:$T$1,0),FALSE))</f>
        <v>-</v>
      </c>
      <c r="AU90" s="311" t="str">
        <f ca="1">IF(OR(ISBLANK('Worksheet 2b'!$D$41),ISBLANK($D90),ISBLANK($E90),$H90="N",ISBLANK($H90)),"-",VLOOKUP('Worksheet 2b'!$D$41,INDIRECT(VLOOKUP('Crash Summary Worksheet'!$D90,'Crash Types &amp; Calculations'!$M$5:$N$9,2,FALSE)),VLOOKUP("Wet Pavement",'Crash Types &amp; Calculations'!$D$5:$K$25,8,FALSE),FALSE))</f>
        <v>-</v>
      </c>
      <c r="AV90" s="313" t="str">
        <f ca="1">IF(OR(ISBLANK('Worksheet 2b'!$D$41),ISBLANK($D90),ISBLANK($E90),$G90="N",ISBLANK($G90)),"-",VLOOKUP('Worksheet 2b'!$D$41,INDIRECT(VLOOKUP('Crash Summary Worksheet'!$D90,'Crash Types &amp; Calculations'!$M$5:$N$9,2,FALSE)),VLOOKUP("Night",'Crash Types &amp; Calculations'!$D$5:$K$25,8,FALSE),FALSE))</f>
        <v>-</v>
      </c>
      <c r="AW90" s="309">
        <f>IF(ISBLANK('Worksheet 2b'!$D$41),1,IF(MIN(AS90,AT90,AU90,AV90)=MAX(AS90,AT90,AU90,AV90),MIN(AS90,AT90,AU90,AV90),MIN(AS90,AT90,AU90,AV90)*MAX(AS90,AT90,AU90,AV90)))</f>
        <v>1</v>
      </c>
      <c r="AX90" s="314">
        <f t="shared" si="15"/>
        <v>0</v>
      </c>
    </row>
    <row r="91" spans="1:50" ht="12.75" customHeight="1" x14ac:dyDescent="0.2">
      <c r="A91" s="684">
        <v>86</v>
      </c>
      <c r="B91" s="139"/>
      <c r="C91" s="140"/>
      <c r="D91" s="138"/>
      <c r="E91" s="138"/>
      <c r="F91" s="138"/>
      <c r="G91" s="139"/>
      <c r="H91" s="139"/>
      <c r="I91" s="139"/>
      <c r="J91" s="139"/>
      <c r="K91" s="138"/>
      <c r="L91" s="141"/>
      <c r="M91" s="315">
        <f t="shared" si="8"/>
        <v>0</v>
      </c>
      <c r="N91" s="316">
        <f t="shared" si="9"/>
        <v>1</v>
      </c>
      <c r="O91" s="310" t="str">
        <f ca="1">IF(OR(ISBLANK('Worksheet 2a'!$D$13),ISBLANK($D91),ISBLANK($E91),ISERROR(VLOOKUP('Worksheet 2a'!$D$13,INDIRECT(VLOOKUP('Crash Summary Worksheet'!$D91,'Crash Types &amp; Calculations'!$M$5:$N$9,2,FALSE)),VLOOKUP('Crash Summary Worksheet'!$E91,'Crash Types &amp; Calculations'!$D$5:$K$25,8,FALSE),FALSE))),"-",VLOOKUP('Worksheet 2a'!$D$13,INDIRECT(VLOOKUP('Crash Summary Worksheet'!$D91,'Crash Types &amp; Calculations'!$M$5:$N$9,2,FALSE)),VLOOKUP('Crash Summary Worksheet'!$E91,'Crash Types &amp; Calculations'!$D$5:$K$25,8,FALSE),FALSE))</f>
        <v>-</v>
      </c>
      <c r="P91" s="311" t="str">
        <f ca="1">IF(OR(ISBLANK('Worksheet 2a'!$D$13),ISBLANK($D91),ISBLANK($E91)),"-",VLOOKUP('Worksheet 2a'!$D$13,INDIRECT(VLOOKUP('Crash Summary Worksheet'!$D91,'Crash Types &amp; Calculations'!$M$5:$N$9,2,FALSE)),MATCH("All",'CMFs Fatal'!$A$1:$T$1,0),FALSE))</f>
        <v>-</v>
      </c>
      <c r="Q91" s="311" t="str">
        <f ca="1">IF(OR(ISBLANK('Worksheet 2a'!$D$13),ISBLANK($D91),ISBLANK($E91),$H91="N",ISBLANK($H91)),"-",VLOOKUP('Worksheet 2a'!$D$13,INDIRECT(VLOOKUP('Crash Summary Worksheet'!$D91,'Crash Types &amp; Calculations'!$M$5:$N$9,2,FALSE)),VLOOKUP("Wet Pavement",'Crash Types &amp; Calculations'!$D$5:$K$25,8,FALSE),FALSE))</f>
        <v>-</v>
      </c>
      <c r="R91" s="312" t="str">
        <f ca="1">IF(OR(ISBLANK('Worksheet 2a'!$D$13),ISBLANK($D91),ISBLANK($E91),$G91="N",ISBLANK($G91)),"-",VLOOKUP('Worksheet 2a'!$D$13,INDIRECT(VLOOKUP('Crash Summary Worksheet'!$D91,'Crash Types &amp; Calculations'!$M$5:$N$9,2,FALSE)),VLOOKUP("Night",'Crash Types &amp; Calculations'!$D$5:$K$25,8,FALSE),FALSE))</f>
        <v>-</v>
      </c>
      <c r="S91" s="309">
        <f>IF(ISBLANK('Worksheet 2a'!$D$13),1,IF(MIN(O91,P91,Q91,R91)=MAX(O91,P91,Q91,R91),MIN(O91,P91,Q91,R91),MIN(O91,P91,Q91,R91)*MAX(O91,P91,Q91,R91)))</f>
        <v>1</v>
      </c>
      <c r="T91" s="314">
        <f t="shared" si="10"/>
        <v>0</v>
      </c>
      <c r="U91" s="310" t="str">
        <f ca="1">IF(OR(ISBLANK('Worksheet 2a'!$D$27),ISBLANK($D91),ISBLANK($E91),ISERROR(VLOOKUP('Worksheet 2a'!$D$27,INDIRECT(VLOOKUP('Crash Summary Worksheet'!$D91,'Crash Types &amp; Calculations'!$M$5:$N$9,2,FALSE)),VLOOKUP('Crash Summary Worksheet'!$E91,'Crash Types &amp; Calculations'!$D$5:$K$25,8,FALSE),FALSE))),"-",VLOOKUP('Worksheet 2a'!$D$27,INDIRECT(VLOOKUP('Crash Summary Worksheet'!$D91,'Crash Types &amp; Calculations'!$M$5:$N$9,2,FALSE)),VLOOKUP('Crash Summary Worksheet'!$E91,'Crash Types &amp; Calculations'!$D$5:$K$25,8,FALSE),FALSE))</f>
        <v>-</v>
      </c>
      <c r="V91" s="311" t="str">
        <f ca="1">IF(OR(ISBLANK('Worksheet 2a'!$D$27),ISBLANK($D91),ISBLANK($E91)),"-",VLOOKUP('Worksheet 2a'!$D$27,INDIRECT(VLOOKUP('Crash Summary Worksheet'!$D91,'Crash Types &amp; Calculations'!$M$5:$N$9,2,FALSE)),MATCH("All",'CMFs Fatal'!$A$1:$T$1,0),FALSE))</f>
        <v>-</v>
      </c>
      <c r="W91" s="311" t="str">
        <f ca="1">IF(OR(ISBLANK('Worksheet 2a'!$D$27),ISBLANK($D91),ISBLANK($E91),$H91="N",ISBLANK($H91)),"-",VLOOKUP('Worksheet 2a'!$D$27,INDIRECT(VLOOKUP('Crash Summary Worksheet'!$D91,'Crash Types &amp; Calculations'!$M$5:$N$9,2,FALSE)),VLOOKUP("Wet Pavement",'Crash Types &amp; Calculations'!$D$5:$K$25,8,FALSE),FALSE))</f>
        <v>-</v>
      </c>
      <c r="X91" s="312" t="str">
        <f ca="1">IF(OR(ISBLANK('Worksheet 2a'!$D$27),ISBLANK($D91),ISBLANK($E91),$G91="N",ISBLANK($G91)),"-",VLOOKUP('Worksheet 2a'!$D$27,INDIRECT(VLOOKUP('Crash Summary Worksheet'!$D91,'Crash Types &amp; Calculations'!$M$5:$N$9,2,FALSE)),VLOOKUP("Night",'Crash Types &amp; Calculations'!$D$5:$K$25,8,FALSE),FALSE))</f>
        <v>-</v>
      </c>
      <c r="Y91" s="309">
        <f>IF(ISBLANK('Worksheet 2a'!$D$27),1,IF(MIN(U91,V91,W91,X91)=MAX(U91,V91,W91,X91),MIN(U91,V91,W91,X91),MIN(U91,V91,W91,X91)*MAX(U91,V91,W91,X91)))</f>
        <v>1</v>
      </c>
      <c r="Z91" s="314">
        <f t="shared" si="11"/>
        <v>0</v>
      </c>
      <c r="AA91" s="310" t="str">
        <f ca="1">IF(OR(ISBLANK('Worksheet 2a'!$D$41),ISBLANK($D91),ISBLANK($E91),ISERROR(VLOOKUP('Worksheet 2a'!$D$41,INDIRECT(VLOOKUP('Crash Summary Worksheet'!$D91,'Crash Types &amp; Calculations'!$M$5:$N$9,2,FALSE)),VLOOKUP('Crash Summary Worksheet'!$E91,'Crash Types &amp; Calculations'!$D$5:$K$25,8,FALSE),FALSE))),"-",VLOOKUP('Worksheet 2a'!$D$41,INDIRECT(VLOOKUP('Crash Summary Worksheet'!$D91,'Crash Types &amp; Calculations'!$M$5:$N$9,2,FALSE)),VLOOKUP('Crash Summary Worksheet'!$E91,'Crash Types &amp; Calculations'!$D$5:$K$25,8,FALSE),FALSE))</f>
        <v>-</v>
      </c>
      <c r="AB91" s="311" t="str">
        <f ca="1">IF(OR(ISBLANK('Worksheet 2a'!$D$41),ISBLANK($D91),ISBLANK($E91)),"-",VLOOKUP('Worksheet 2a'!$D$41,INDIRECT(VLOOKUP('Crash Summary Worksheet'!$D91,'Crash Types &amp; Calculations'!$M$5:$N$9,2,FALSE)),MATCH("All",'CMFs Fatal'!$A$1:$T$1,0),FALSE))</f>
        <v>-</v>
      </c>
      <c r="AC91" s="311" t="str">
        <f ca="1">IF(OR(ISBLANK('Worksheet 2a'!$D$41),ISBLANK($D91),ISBLANK($E91),$H91="N",ISBLANK($H91)),"-",VLOOKUP('Worksheet 2a'!$D$41,INDIRECT(VLOOKUP('Crash Summary Worksheet'!$D91,'Crash Types &amp; Calculations'!$M$5:$N$9,2,FALSE)),VLOOKUP("Wet Pavement",'Crash Types &amp; Calculations'!$D$5:$K$25,8,FALSE),FALSE))</f>
        <v>-</v>
      </c>
      <c r="AD91" s="313" t="str">
        <f ca="1">IF(OR(ISBLANK('Worksheet 2a'!$D$41),ISBLANK($D91),ISBLANK($E91),$G91="N",ISBLANK($G91)),"-",VLOOKUP('Worksheet 2a'!$D$41,INDIRECT(VLOOKUP('Crash Summary Worksheet'!$D91,'Crash Types &amp; Calculations'!$M$5:$N$9,2,FALSE)),VLOOKUP("Night",'Crash Types &amp; Calculations'!$D$5:$K$25,8,FALSE),FALSE))</f>
        <v>-</v>
      </c>
      <c r="AE91" s="309">
        <f>IF(ISBLANK('Worksheet 2a'!$D$41),1,IF(MIN(AA91,AB91,AC91,AD91)=MAX(AA91,AB91,AC91,AD91),MIN(AA91,AB91,AC91,AD91),MIN(AA91,AB91,AC91,AD91)*MAX(AA91,AB91,AC91,AD91)))</f>
        <v>1</v>
      </c>
      <c r="AF91" s="314">
        <f t="shared" si="12"/>
        <v>0</v>
      </c>
      <c r="AG91" s="310" t="str">
        <f ca="1">IF(OR(ISBLANK('Worksheet 2b'!$D$13),ISBLANK($D91),ISBLANK($E91),ISERROR(VLOOKUP('Worksheet 2b'!$D$13,INDIRECT(VLOOKUP('Crash Summary Worksheet'!$D91,'Crash Types &amp; Calculations'!$M$5:$N$9,2,FALSE)),VLOOKUP('Crash Summary Worksheet'!$E91,'Crash Types &amp; Calculations'!$D$5:$K$25,8,FALSE),FALSE))),"-",VLOOKUP('Worksheet 2b'!$D$13,INDIRECT(VLOOKUP('Crash Summary Worksheet'!$D91,'Crash Types &amp; Calculations'!$M$5:$N$9,2,FALSE)),VLOOKUP('Crash Summary Worksheet'!$E91,'Crash Types &amp; Calculations'!$D$5:$K$25,8,FALSE),FALSE))</f>
        <v>-</v>
      </c>
      <c r="AH91" s="311" t="str">
        <f ca="1">IF(OR(ISBLANK('Worksheet 2b'!$D$13),ISBLANK($D91),ISBLANK($E91)),"-",VLOOKUP('Worksheet 2b'!$D$13,INDIRECT(VLOOKUP('Crash Summary Worksheet'!$D91,'Crash Types &amp; Calculations'!$M$5:$N$9,2,FALSE)),MATCH("All",'CMFs Fatal'!$A$1:$T$1,0),FALSE))</f>
        <v>-</v>
      </c>
      <c r="AI91" s="311" t="str">
        <f ca="1">IF(OR(ISBLANK('Worksheet 2b'!$D$13),ISBLANK($D91),ISBLANK($E91),$H91="N",ISBLANK($H91)),"-",VLOOKUP('Worksheet 2b'!$D$13,INDIRECT(VLOOKUP('Crash Summary Worksheet'!$D91,'Crash Types &amp; Calculations'!$M$5:$N$9,2,FALSE)),VLOOKUP("Wet Pavement",'Crash Types &amp; Calculations'!$D$5:$K$25,8,FALSE),FALSE))</f>
        <v>-</v>
      </c>
      <c r="AJ91" s="312" t="str">
        <f ca="1">IF(OR(ISBLANK('Worksheet 2b'!$D$13),ISBLANK($D91),ISBLANK($E91),$G91="N",ISBLANK($G91)),"-",VLOOKUP('Worksheet 2b'!$D$13,INDIRECT(VLOOKUP('Crash Summary Worksheet'!$D91,'Crash Types &amp; Calculations'!$M$5:$N$9,2,FALSE)),VLOOKUP("Night",'Crash Types &amp; Calculations'!$D$5:$K$25,8,FALSE),FALSE))</f>
        <v>-</v>
      </c>
      <c r="AK91" s="309">
        <f>IF(ISBLANK('Worksheet 2b'!$D$13),1,IF(MIN(AG91,AH91,AI91,AJ91)=MAX(AG91,AH91,AI91,AJ91),MIN(AG91,AH91,AI91,AJ91),MIN(AG91,AH91,AI91,AJ91)*MAX(AG91,AH91,AI91,AJ91)))</f>
        <v>1</v>
      </c>
      <c r="AL91" s="314">
        <f t="shared" si="13"/>
        <v>0</v>
      </c>
      <c r="AM91" s="310" t="str">
        <f ca="1">IF(OR(ISBLANK('Worksheet 2b'!$D$27),ISBLANK($D91),ISBLANK($E91),ISERROR(VLOOKUP('Worksheet 2b'!$D$27,INDIRECT(VLOOKUP('Crash Summary Worksheet'!$D91,'Crash Types &amp; Calculations'!$M$5:$N$9,2,FALSE)),VLOOKUP('Crash Summary Worksheet'!$E91,'Crash Types &amp; Calculations'!$D$5:$K$25,8,FALSE),FALSE))),"-",VLOOKUP('Worksheet 2b'!$D$27,INDIRECT(VLOOKUP('Crash Summary Worksheet'!$D91,'Crash Types &amp; Calculations'!$M$5:$N$9,2,FALSE)),VLOOKUP('Crash Summary Worksheet'!$E91,'Crash Types &amp; Calculations'!$D$5:$K$25,8,FALSE),FALSE))</f>
        <v>-</v>
      </c>
      <c r="AN91" s="311" t="str">
        <f ca="1">IF(OR(ISBLANK('Worksheet 2b'!$D$27),ISBLANK($D91),ISBLANK($E91)),"-",VLOOKUP('Worksheet 2b'!$D$27,INDIRECT(VLOOKUP('Crash Summary Worksheet'!$D91,'Crash Types &amp; Calculations'!$M$5:$N$9,2,FALSE)),MATCH("All",'CMFs Fatal'!$A$1:$T$1,0),FALSE))</f>
        <v>-</v>
      </c>
      <c r="AO91" s="311" t="str">
        <f ca="1">IF(OR(ISBLANK('Worksheet 2b'!$D$27),ISBLANK($D91),ISBLANK($E91),$H91="N",ISBLANK($H91)),"-",VLOOKUP('Worksheet 2b'!$D$27,INDIRECT(VLOOKUP('Crash Summary Worksheet'!$D91,'Crash Types &amp; Calculations'!$M$5:$N$9,2,FALSE)),VLOOKUP("Wet Pavement",'Crash Types &amp; Calculations'!$D$5:$K$25,8,FALSE),FALSE))</f>
        <v>-</v>
      </c>
      <c r="AP91" s="312" t="str">
        <f ca="1">IF(OR(ISBLANK('Worksheet 2b'!$D$27),ISBLANK($D91),ISBLANK($E91),$G91="N",ISBLANK($G91)),"-",VLOOKUP('Worksheet 2b'!$D$27,INDIRECT(VLOOKUP('Crash Summary Worksheet'!$D91,'Crash Types &amp; Calculations'!$M$5:$N$9,2,FALSE)),VLOOKUP("Night",'Crash Types &amp; Calculations'!$D$5:$K$25,8,FALSE),FALSE))</f>
        <v>-</v>
      </c>
      <c r="AQ91" s="309">
        <f>IF(ISBLANK('Worksheet 2b'!$D$27),1,IF(MIN(AM91,AN91,AO91,AP91)=MAX(AM91,AN91,AO91,AP91),MIN(AM91,AN91,AO91,AP91),MIN(AM91,AN91,AO91,AP91)*MAX(AM91,AN91,AO91,AP91)))</f>
        <v>1</v>
      </c>
      <c r="AR91" s="314">
        <f t="shared" si="14"/>
        <v>0</v>
      </c>
      <c r="AS91" s="310" t="str">
        <f ca="1">IF(OR(ISBLANK('Worksheet 2b'!$D$41),ISBLANK($D91),ISBLANK($E91),ISERROR(VLOOKUP('Worksheet 2b'!$D$41,INDIRECT(VLOOKUP('Crash Summary Worksheet'!$D91,'Crash Types &amp; Calculations'!$M$5:$N$9,2,FALSE)),VLOOKUP('Crash Summary Worksheet'!$E91,'Crash Types &amp; Calculations'!$D$5:$K$25,8,FALSE),FALSE))),"-",VLOOKUP('Worksheet 2b'!$D$41,INDIRECT(VLOOKUP('Crash Summary Worksheet'!$D91,'Crash Types &amp; Calculations'!$M$5:$N$9,2,FALSE)),VLOOKUP('Crash Summary Worksheet'!$E91,'Crash Types &amp; Calculations'!$D$5:$K$25,8,FALSE),FALSE))</f>
        <v>-</v>
      </c>
      <c r="AT91" s="311" t="str">
        <f ca="1">IF(OR(ISBLANK('Worksheet 2b'!$D$41),ISBLANK($D91),ISBLANK($E91)),"-",VLOOKUP('Worksheet 2b'!$D$41,INDIRECT(VLOOKUP('Crash Summary Worksheet'!$D91,'Crash Types &amp; Calculations'!$M$5:$N$9,2,FALSE)),MATCH("All",'CMFs Fatal'!$A$1:$T$1,0),FALSE))</f>
        <v>-</v>
      </c>
      <c r="AU91" s="311" t="str">
        <f ca="1">IF(OR(ISBLANK('Worksheet 2b'!$D$41),ISBLANK($D91),ISBLANK($E91),$H91="N",ISBLANK($H91)),"-",VLOOKUP('Worksheet 2b'!$D$41,INDIRECT(VLOOKUP('Crash Summary Worksheet'!$D91,'Crash Types &amp; Calculations'!$M$5:$N$9,2,FALSE)),VLOOKUP("Wet Pavement",'Crash Types &amp; Calculations'!$D$5:$K$25,8,FALSE),FALSE))</f>
        <v>-</v>
      </c>
      <c r="AV91" s="313" t="str">
        <f ca="1">IF(OR(ISBLANK('Worksheet 2b'!$D$41),ISBLANK($D91),ISBLANK($E91),$G91="N",ISBLANK($G91)),"-",VLOOKUP('Worksheet 2b'!$D$41,INDIRECT(VLOOKUP('Crash Summary Worksheet'!$D91,'Crash Types &amp; Calculations'!$M$5:$N$9,2,FALSE)),VLOOKUP("Night",'Crash Types &amp; Calculations'!$D$5:$K$25,8,FALSE),FALSE))</f>
        <v>-</v>
      </c>
      <c r="AW91" s="309">
        <f>IF(ISBLANK('Worksheet 2b'!$D$41),1,IF(MIN(AS91,AT91,AU91,AV91)=MAX(AS91,AT91,AU91,AV91),MIN(AS91,AT91,AU91,AV91),MIN(AS91,AT91,AU91,AV91)*MAX(AS91,AT91,AU91,AV91)))</f>
        <v>1</v>
      </c>
      <c r="AX91" s="314">
        <f t="shared" si="15"/>
        <v>0</v>
      </c>
    </row>
    <row r="92" spans="1:50" ht="12.75" customHeight="1" x14ac:dyDescent="0.2">
      <c r="A92" s="684">
        <v>87</v>
      </c>
      <c r="B92" s="139"/>
      <c r="C92" s="140"/>
      <c r="D92" s="138"/>
      <c r="E92" s="138"/>
      <c r="F92" s="138"/>
      <c r="G92" s="139"/>
      <c r="H92" s="139"/>
      <c r="I92" s="139"/>
      <c r="J92" s="139"/>
      <c r="K92" s="138"/>
      <c r="L92" s="141"/>
      <c r="M92" s="315">
        <f t="shared" si="8"/>
        <v>0</v>
      </c>
      <c r="N92" s="316">
        <f t="shared" si="9"/>
        <v>1</v>
      </c>
      <c r="O92" s="310" t="str">
        <f ca="1">IF(OR(ISBLANK('Worksheet 2a'!$D$13),ISBLANK($D92),ISBLANK($E92),ISERROR(VLOOKUP('Worksheet 2a'!$D$13,INDIRECT(VLOOKUP('Crash Summary Worksheet'!$D92,'Crash Types &amp; Calculations'!$M$5:$N$9,2,FALSE)),VLOOKUP('Crash Summary Worksheet'!$E92,'Crash Types &amp; Calculations'!$D$5:$K$25,8,FALSE),FALSE))),"-",VLOOKUP('Worksheet 2a'!$D$13,INDIRECT(VLOOKUP('Crash Summary Worksheet'!$D92,'Crash Types &amp; Calculations'!$M$5:$N$9,2,FALSE)),VLOOKUP('Crash Summary Worksheet'!$E92,'Crash Types &amp; Calculations'!$D$5:$K$25,8,FALSE),FALSE))</f>
        <v>-</v>
      </c>
      <c r="P92" s="311" t="str">
        <f ca="1">IF(OR(ISBLANK('Worksheet 2a'!$D$13),ISBLANK($D92),ISBLANK($E92)),"-",VLOOKUP('Worksheet 2a'!$D$13,INDIRECT(VLOOKUP('Crash Summary Worksheet'!$D92,'Crash Types &amp; Calculations'!$M$5:$N$9,2,FALSE)),MATCH("All",'CMFs Fatal'!$A$1:$T$1,0),FALSE))</f>
        <v>-</v>
      </c>
      <c r="Q92" s="311" t="str">
        <f ca="1">IF(OR(ISBLANK('Worksheet 2a'!$D$13),ISBLANK($D92),ISBLANK($E92),$H92="N",ISBLANK($H92)),"-",VLOOKUP('Worksheet 2a'!$D$13,INDIRECT(VLOOKUP('Crash Summary Worksheet'!$D92,'Crash Types &amp; Calculations'!$M$5:$N$9,2,FALSE)),VLOOKUP("Wet Pavement",'Crash Types &amp; Calculations'!$D$5:$K$25,8,FALSE),FALSE))</f>
        <v>-</v>
      </c>
      <c r="R92" s="312" t="str">
        <f ca="1">IF(OR(ISBLANK('Worksheet 2a'!$D$13),ISBLANK($D92),ISBLANK($E92),$G92="N",ISBLANK($G92)),"-",VLOOKUP('Worksheet 2a'!$D$13,INDIRECT(VLOOKUP('Crash Summary Worksheet'!$D92,'Crash Types &amp; Calculations'!$M$5:$N$9,2,FALSE)),VLOOKUP("Night",'Crash Types &amp; Calculations'!$D$5:$K$25,8,FALSE),FALSE))</f>
        <v>-</v>
      </c>
      <c r="S92" s="309">
        <f>IF(ISBLANK('Worksheet 2a'!$D$13),1,IF(MIN(O92,P92,Q92,R92)=MAX(O92,P92,Q92,R92),MIN(O92,P92,Q92,R92),MIN(O92,P92,Q92,R92)*MAX(O92,P92,Q92,R92)))</f>
        <v>1</v>
      </c>
      <c r="T92" s="314">
        <f t="shared" si="10"/>
        <v>0</v>
      </c>
      <c r="U92" s="310" t="str">
        <f ca="1">IF(OR(ISBLANK('Worksheet 2a'!$D$27),ISBLANK($D92),ISBLANK($E92),ISERROR(VLOOKUP('Worksheet 2a'!$D$27,INDIRECT(VLOOKUP('Crash Summary Worksheet'!$D92,'Crash Types &amp; Calculations'!$M$5:$N$9,2,FALSE)),VLOOKUP('Crash Summary Worksheet'!$E92,'Crash Types &amp; Calculations'!$D$5:$K$25,8,FALSE),FALSE))),"-",VLOOKUP('Worksheet 2a'!$D$27,INDIRECT(VLOOKUP('Crash Summary Worksheet'!$D92,'Crash Types &amp; Calculations'!$M$5:$N$9,2,FALSE)),VLOOKUP('Crash Summary Worksheet'!$E92,'Crash Types &amp; Calculations'!$D$5:$K$25,8,FALSE),FALSE))</f>
        <v>-</v>
      </c>
      <c r="V92" s="311" t="str">
        <f ca="1">IF(OR(ISBLANK('Worksheet 2a'!$D$27),ISBLANK($D92),ISBLANK($E92)),"-",VLOOKUP('Worksheet 2a'!$D$27,INDIRECT(VLOOKUP('Crash Summary Worksheet'!$D92,'Crash Types &amp; Calculations'!$M$5:$N$9,2,FALSE)),MATCH("All",'CMFs Fatal'!$A$1:$T$1,0),FALSE))</f>
        <v>-</v>
      </c>
      <c r="W92" s="311" t="str">
        <f ca="1">IF(OR(ISBLANK('Worksheet 2a'!$D$27),ISBLANK($D92),ISBLANK($E92),$H92="N",ISBLANK($H92)),"-",VLOOKUP('Worksheet 2a'!$D$27,INDIRECT(VLOOKUP('Crash Summary Worksheet'!$D92,'Crash Types &amp; Calculations'!$M$5:$N$9,2,FALSE)),VLOOKUP("Wet Pavement",'Crash Types &amp; Calculations'!$D$5:$K$25,8,FALSE),FALSE))</f>
        <v>-</v>
      </c>
      <c r="X92" s="312" t="str">
        <f ca="1">IF(OR(ISBLANK('Worksheet 2a'!$D$27),ISBLANK($D92),ISBLANK($E92),$G92="N",ISBLANK($G92)),"-",VLOOKUP('Worksheet 2a'!$D$27,INDIRECT(VLOOKUP('Crash Summary Worksheet'!$D92,'Crash Types &amp; Calculations'!$M$5:$N$9,2,FALSE)),VLOOKUP("Night",'Crash Types &amp; Calculations'!$D$5:$K$25,8,FALSE),FALSE))</f>
        <v>-</v>
      </c>
      <c r="Y92" s="309">
        <f>IF(ISBLANK('Worksheet 2a'!$D$27),1,IF(MIN(U92,V92,W92,X92)=MAX(U92,V92,W92,X92),MIN(U92,V92,W92,X92),MIN(U92,V92,W92,X92)*MAX(U92,V92,W92,X92)))</f>
        <v>1</v>
      </c>
      <c r="Z92" s="314">
        <f t="shared" si="11"/>
        <v>0</v>
      </c>
      <c r="AA92" s="310" t="str">
        <f ca="1">IF(OR(ISBLANK('Worksheet 2a'!$D$41),ISBLANK($D92),ISBLANK($E92),ISERROR(VLOOKUP('Worksheet 2a'!$D$41,INDIRECT(VLOOKUP('Crash Summary Worksheet'!$D92,'Crash Types &amp; Calculations'!$M$5:$N$9,2,FALSE)),VLOOKUP('Crash Summary Worksheet'!$E92,'Crash Types &amp; Calculations'!$D$5:$K$25,8,FALSE),FALSE))),"-",VLOOKUP('Worksheet 2a'!$D$41,INDIRECT(VLOOKUP('Crash Summary Worksheet'!$D92,'Crash Types &amp; Calculations'!$M$5:$N$9,2,FALSE)),VLOOKUP('Crash Summary Worksheet'!$E92,'Crash Types &amp; Calculations'!$D$5:$K$25,8,FALSE),FALSE))</f>
        <v>-</v>
      </c>
      <c r="AB92" s="311" t="str">
        <f ca="1">IF(OR(ISBLANK('Worksheet 2a'!$D$41),ISBLANK($D92),ISBLANK($E92)),"-",VLOOKUP('Worksheet 2a'!$D$41,INDIRECT(VLOOKUP('Crash Summary Worksheet'!$D92,'Crash Types &amp; Calculations'!$M$5:$N$9,2,FALSE)),MATCH("All",'CMFs Fatal'!$A$1:$T$1,0),FALSE))</f>
        <v>-</v>
      </c>
      <c r="AC92" s="311" t="str">
        <f ca="1">IF(OR(ISBLANK('Worksheet 2a'!$D$41),ISBLANK($D92),ISBLANK($E92),$H92="N",ISBLANK($H92)),"-",VLOOKUP('Worksheet 2a'!$D$41,INDIRECT(VLOOKUP('Crash Summary Worksheet'!$D92,'Crash Types &amp; Calculations'!$M$5:$N$9,2,FALSE)),VLOOKUP("Wet Pavement",'Crash Types &amp; Calculations'!$D$5:$K$25,8,FALSE),FALSE))</f>
        <v>-</v>
      </c>
      <c r="AD92" s="313" t="str">
        <f ca="1">IF(OR(ISBLANK('Worksheet 2a'!$D$41),ISBLANK($D92),ISBLANK($E92),$G92="N",ISBLANK($G92)),"-",VLOOKUP('Worksheet 2a'!$D$41,INDIRECT(VLOOKUP('Crash Summary Worksheet'!$D92,'Crash Types &amp; Calculations'!$M$5:$N$9,2,FALSE)),VLOOKUP("Night",'Crash Types &amp; Calculations'!$D$5:$K$25,8,FALSE),FALSE))</f>
        <v>-</v>
      </c>
      <c r="AE92" s="309">
        <f>IF(ISBLANK('Worksheet 2a'!$D$41),1,IF(MIN(AA92,AB92,AC92,AD92)=MAX(AA92,AB92,AC92,AD92),MIN(AA92,AB92,AC92,AD92),MIN(AA92,AB92,AC92,AD92)*MAX(AA92,AB92,AC92,AD92)))</f>
        <v>1</v>
      </c>
      <c r="AF92" s="314">
        <f t="shared" si="12"/>
        <v>0</v>
      </c>
      <c r="AG92" s="310" t="str">
        <f ca="1">IF(OR(ISBLANK('Worksheet 2b'!$D$13),ISBLANK($D92),ISBLANK($E92),ISERROR(VLOOKUP('Worksheet 2b'!$D$13,INDIRECT(VLOOKUP('Crash Summary Worksheet'!$D92,'Crash Types &amp; Calculations'!$M$5:$N$9,2,FALSE)),VLOOKUP('Crash Summary Worksheet'!$E92,'Crash Types &amp; Calculations'!$D$5:$K$25,8,FALSE),FALSE))),"-",VLOOKUP('Worksheet 2b'!$D$13,INDIRECT(VLOOKUP('Crash Summary Worksheet'!$D92,'Crash Types &amp; Calculations'!$M$5:$N$9,2,FALSE)),VLOOKUP('Crash Summary Worksheet'!$E92,'Crash Types &amp; Calculations'!$D$5:$K$25,8,FALSE),FALSE))</f>
        <v>-</v>
      </c>
      <c r="AH92" s="311" t="str">
        <f ca="1">IF(OR(ISBLANK('Worksheet 2b'!$D$13),ISBLANK($D92),ISBLANK($E92)),"-",VLOOKUP('Worksheet 2b'!$D$13,INDIRECT(VLOOKUP('Crash Summary Worksheet'!$D92,'Crash Types &amp; Calculations'!$M$5:$N$9,2,FALSE)),MATCH("All",'CMFs Fatal'!$A$1:$T$1,0),FALSE))</f>
        <v>-</v>
      </c>
      <c r="AI92" s="311" t="str">
        <f ca="1">IF(OR(ISBLANK('Worksheet 2b'!$D$13),ISBLANK($D92),ISBLANK($E92),$H92="N",ISBLANK($H92)),"-",VLOOKUP('Worksheet 2b'!$D$13,INDIRECT(VLOOKUP('Crash Summary Worksheet'!$D92,'Crash Types &amp; Calculations'!$M$5:$N$9,2,FALSE)),VLOOKUP("Wet Pavement",'Crash Types &amp; Calculations'!$D$5:$K$25,8,FALSE),FALSE))</f>
        <v>-</v>
      </c>
      <c r="AJ92" s="312" t="str">
        <f ca="1">IF(OR(ISBLANK('Worksheet 2b'!$D$13),ISBLANK($D92),ISBLANK($E92),$G92="N",ISBLANK($G92)),"-",VLOOKUP('Worksheet 2b'!$D$13,INDIRECT(VLOOKUP('Crash Summary Worksheet'!$D92,'Crash Types &amp; Calculations'!$M$5:$N$9,2,FALSE)),VLOOKUP("Night",'Crash Types &amp; Calculations'!$D$5:$K$25,8,FALSE),FALSE))</f>
        <v>-</v>
      </c>
      <c r="AK92" s="309">
        <f>IF(ISBLANK('Worksheet 2b'!$D$13),1,IF(MIN(AG92,AH92,AI92,AJ92)=MAX(AG92,AH92,AI92,AJ92),MIN(AG92,AH92,AI92,AJ92),MIN(AG92,AH92,AI92,AJ92)*MAX(AG92,AH92,AI92,AJ92)))</f>
        <v>1</v>
      </c>
      <c r="AL92" s="314">
        <f t="shared" si="13"/>
        <v>0</v>
      </c>
      <c r="AM92" s="310" t="str">
        <f ca="1">IF(OR(ISBLANK('Worksheet 2b'!$D$27),ISBLANK($D92),ISBLANK($E92),ISERROR(VLOOKUP('Worksheet 2b'!$D$27,INDIRECT(VLOOKUP('Crash Summary Worksheet'!$D92,'Crash Types &amp; Calculations'!$M$5:$N$9,2,FALSE)),VLOOKUP('Crash Summary Worksheet'!$E92,'Crash Types &amp; Calculations'!$D$5:$K$25,8,FALSE),FALSE))),"-",VLOOKUP('Worksheet 2b'!$D$27,INDIRECT(VLOOKUP('Crash Summary Worksheet'!$D92,'Crash Types &amp; Calculations'!$M$5:$N$9,2,FALSE)),VLOOKUP('Crash Summary Worksheet'!$E92,'Crash Types &amp; Calculations'!$D$5:$K$25,8,FALSE),FALSE))</f>
        <v>-</v>
      </c>
      <c r="AN92" s="311" t="str">
        <f ca="1">IF(OR(ISBLANK('Worksheet 2b'!$D$27),ISBLANK($D92),ISBLANK($E92)),"-",VLOOKUP('Worksheet 2b'!$D$27,INDIRECT(VLOOKUP('Crash Summary Worksheet'!$D92,'Crash Types &amp; Calculations'!$M$5:$N$9,2,FALSE)),MATCH("All",'CMFs Fatal'!$A$1:$T$1,0),FALSE))</f>
        <v>-</v>
      </c>
      <c r="AO92" s="311" t="str">
        <f ca="1">IF(OR(ISBLANK('Worksheet 2b'!$D$27),ISBLANK($D92),ISBLANK($E92),$H92="N",ISBLANK($H92)),"-",VLOOKUP('Worksheet 2b'!$D$27,INDIRECT(VLOOKUP('Crash Summary Worksheet'!$D92,'Crash Types &amp; Calculations'!$M$5:$N$9,2,FALSE)),VLOOKUP("Wet Pavement",'Crash Types &amp; Calculations'!$D$5:$K$25,8,FALSE),FALSE))</f>
        <v>-</v>
      </c>
      <c r="AP92" s="312" t="str">
        <f ca="1">IF(OR(ISBLANK('Worksheet 2b'!$D$27),ISBLANK($D92),ISBLANK($E92),$G92="N",ISBLANK($G92)),"-",VLOOKUP('Worksheet 2b'!$D$27,INDIRECT(VLOOKUP('Crash Summary Worksheet'!$D92,'Crash Types &amp; Calculations'!$M$5:$N$9,2,FALSE)),VLOOKUP("Night",'Crash Types &amp; Calculations'!$D$5:$K$25,8,FALSE),FALSE))</f>
        <v>-</v>
      </c>
      <c r="AQ92" s="309">
        <f>IF(ISBLANK('Worksheet 2b'!$D$27),1,IF(MIN(AM92,AN92,AO92,AP92)=MAX(AM92,AN92,AO92,AP92),MIN(AM92,AN92,AO92,AP92),MIN(AM92,AN92,AO92,AP92)*MAX(AM92,AN92,AO92,AP92)))</f>
        <v>1</v>
      </c>
      <c r="AR92" s="314">
        <f t="shared" si="14"/>
        <v>0</v>
      </c>
      <c r="AS92" s="310" t="str">
        <f ca="1">IF(OR(ISBLANK('Worksheet 2b'!$D$41),ISBLANK($D92),ISBLANK($E92),ISERROR(VLOOKUP('Worksheet 2b'!$D$41,INDIRECT(VLOOKUP('Crash Summary Worksheet'!$D92,'Crash Types &amp; Calculations'!$M$5:$N$9,2,FALSE)),VLOOKUP('Crash Summary Worksheet'!$E92,'Crash Types &amp; Calculations'!$D$5:$K$25,8,FALSE),FALSE))),"-",VLOOKUP('Worksheet 2b'!$D$41,INDIRECT(VLOOKUP('Crash Summary Worksheet'!$D92,'Crash Types &amp; Calculations'!$M$5:$N$9,2,FALSE)),VLOOKUP('Crash Summary Worksheet'!$E92,'Crash Types &amp; Calculations'!$D$5:$K$25,8,FALSE),FALSE))</f>
        <v>-</v>
      </c>
      <c r="AT92" s="311" t="str">
        <f ca="1">IF(OR(ISBLANK('Worksheet 2b'!$D$41),ISBLANK($D92),ISBLANK($E92)),"-",VLOOKUP('Worksheet 2b'!$D$41,INDIRECT(VLOOKUP('Crash Summary Worksheet'!$D92,'Crash Types &amp; Calculations'!$M$5:$N$9,2,FALSE)),MATCH("All",'CMFs Fatal'!$A$1:$T$1,0),FALSE))</f>
        <v>-</v>
      </c>
      <c r="AU92" s="311" t="str">
        <f ca="1">IF(OR(ISBLANK('Worksheet 2b'!$D$41),ISBLANK($D92),ISBLANK($E92),$H92="N",ISBLANK($H92)),"-",VLOOKUP('Worksheet 2b'!$D$41,INDIRECT(VLOOKUP('Crash Summary Worksheet'!$D92,'Crash Types &amp; Calculations'!$M$5:$N$9,2,FALSE)),VLOOKUP("Wet Pavement",'Crash Types &amp; Calculations'!$D$5:$K$25,8,FALSE),FALSE))</f>
        <v>-</v>
      </c>
      <c r="AV92" s="313" t="str">
        <f ca="1">IF(OR(ISBLANK('Worksheet 2b'!$D$41),ISBLANK($D92),ISBLANK($E92),$G92="N",ISBLANK($G92)),"-",VLOOKUP('Worksheet 2b'!$D$41,INDIRECT(VLOOKUP('Crash Summary Worksheet'!$D92,'Crash Types &amp; Calculations'!$M$5:$N$9,2,FALSE)),VLOOKUP("Night",'Crash Types &amp; Calculations'!$D$5:$K$25,8,FALSE),FALSE))</f>
        <v>-</v>
      </c>
      <c r="AW92" s="309">
        <f>IF(ISBLANK('Worksheet 2b'!$D$41),1,IF(MIN(AS92,AT92,AU92,AV92)=MAX(AS92,AT92,AU92,AV92),MIN(AS92,AT92,AU92,AV92),MIN(AS92,AT92,AU92,AV92)*MAX(AS92,AT92,AU92,AV92)))</f>
        <v>1</v>
      </c>
      <c r="AX92" s="314">
        <f t="shared" si="15"/>
        <v>0</v>
      </c>
    </row>
    <row r="93" spans="1:50" ht="12.75" customHeight="1" x14ac:dyDescent="0.2">
      <c r="A93" s="684">
        <v>88</v>
      </c>
      <c r="B93" s="139"/>
      <c r="C93" s="140"/>
      <c r="D93" s="138"/>
      <c r="E93" s="138"/>
      <c r="F93" s="138"/>
      <c r="G93" s="139"/>
      <c r="H93" s="139"/>
      <c r="I93" s="139"/>
      <c r="J93" s="139"/>
      <c r="K93" s="138"/>
      <c r="L93" s="141"/>
      <c r="M93" s="315">
        <f t="shared" si="8"/>
        <v>0</v>
      </c>
      <c r="N93" s="316">
        <f t="shared" si="9"/>
        <v>1</v>
      </c>
      <c r="O93" s="310" t="str">
        <f ca="1">IF(OR(ISBLANK('Worksheet 2a'!$D$13),ISBLANK($D93),ISBLANK($E93),ISERROR(VLOOKUP('Worksheet 2a'!$D$13,INDIRECT(VLOOKUP('Crash Summary Worksheet'!$D93,'Crash Types &amp; Calculations'!$M$5:$N$9,2,FALSE)),VLOOKUP('Crash Summary Worksheet'!$E93,'Crash Types &amp; Calculations'!$D$5:$K$25,8,FALSE),FALSE))),"-",VLOOKUP('Worksheet 2a'!$D$13,INDIRECT(VLOOKUP('Crash Summary Worksheet'!$D93,'Crash Types &amp; Calculations'!$M$5:$N$9,2,FALSE)),VLOOKUP('Crash Summary Worksheet'!$E93,'Crash Types &amp; Calculations'!$D$5:$K$25,8,FALSE),FALSE))</f>
        <v>-</v>
      </c>
      <c r="P93" s="311" t="str">
        <f ca="1">IF(OR(ISBLANK('Worksheet 2a'!$D$13),ISBLANK($D93),ISBLANK($E93)),"-",VLOOKUP('Worksheet 2a'!$D$13,INDIRECT(VLOOKUP('Crash Summary Worksheet'!$D93,'Crash Types &amp; Calculations'!$M$5:$N$9,2,FALSE)),MATCH("All",'CMFs Fatal'!$A$1:$T$1,0),FALSE))</f>
        <v>-</v>
      </c>
      <c r="Q93" s="311" t="str">
        <f ca="1">IF(OR(ISBLANK('Worksheet 2a'!$D$13),ISBLANK($D93),ISBLANK($E93),$H93="N",ISBLANK($H93)),"-",VLOOKUP('Worksheet 2a'!$D$13,INDIRECT(VLOOKUP('Crash Summary Worksheet'!$D93,'Crash Types &amp; Calculations'!$M$5:$N$9,2,FALSE)),VLOOKUP("Wet Pavement",'Crash Types &amp; Calculations'!$D$5:$K$25,8,FALSE),FALSE))</f>
        <v>-</v>
      </c>
      <c r="R93" s="312" t="str">
        <f ca="1">IF(OR(ISBLANK('Worksheet 2a'!$D$13),ISBLANK($D93),ISBLANK($E93),$G93="N",ISBLANK($G93)),"-",VLOOKUP('Worksheet 2a'!$D$13,INDIRECT(VLOOKUP('Crash Summary Worksheet'!$D93,'Crash Types &amp; Calculations'!$M$5:$N$9,2,FALSE)),VLOOKUP("Night",'Crash Types &amp; Calculations'!$D$5:$K$25,8,FALSE),FALSE))</f>
        <v>-</v>
      </c>
      <c r="S93" s="309">
        <f>IF(ISBLANK('Worksheet 2a'!$D$13),1,IF(MIN(O93,P93,Q93,R93)=MAX(O93,P93,Q93,R93),MIN(O93,P93,Q93,R93),MIN(O93,P93,Q93,R93)*MAX(O93,P93,Q93,R93)))</f>
        <v>1</v>
      </c>
      <c r="T93" s="314">
        <f t="shared" si="10"/>
        <v>0</v>
      </c>
      <c r="U93" s="310" t="str">
        <f ca="1">IF(OR(ISBLANK('Worksheet 2a'!$D$27),ISBLANK($D93),ISBLANK($E93),ISERROR(VLOOKUP('Worksheet 2a'!$D$27,INDIRECT(VLOOKUP('Crash Summary Worksheet'!$D93,'Crash Types &amp; Calculations'!$M$5:$N$9,2,FALSE)),VLOOKUP('Crash Summary Worksheet'!$E93,'Crash Types &amp; Calculations'!$D$5:$K$25,8,FALSE),FALSE))),"-",VLOOKUP('Worksheet 2a'!$D$27,INDIRECT(VLOOKUP('Crash Summary Worksheet'!$D93,'Crash Types &amp; Calculations'!$M$5:$N$9,2,FALSE)),VLOOKUP('Crash Summary Worksheet'!$E93,'Crash Types &amp; Calculations'!$D$5:$K$25,8,FALSE),FALSE))</f>
        <v>-</v>
      </c>
      <c r="V93" s="311" t="str">
        <f ca="1">IF(OR(ISBLANK('Worksheet 2a'!$D$27),ISBLANK($D93),ISBLANK($E93)),"-",VLOOKUP('Worksheet 2a'!$D$27,INDIRECT(VLOOKUP('Crash Summary Worksheet'!$D93,'Crash Types &amp; Calculations'!$M$5:$N$9,2,FALSE)),MATCH("All",'CMFs Fatal'!$A$1:$T$1,0),FALSE))</f>
        <v>-</v>
      </c>
      <c r="W93" s="311" t="str">
        <f ca="1">IF(OR(ISBLANK('Worksheet 2a'!$D$27),ISBLANK($D93),ISBLANK($E93),$H93="N",ISBLANK($H93)),"-",VLOOKUP('Worksheet 2a'!$D$27,INDIRECT(VLOOKUP('Crash Summary Worksheet'!$D93,'Crash Types &amp; Calculations'!$M$5:$N$9,2,FALSE)),VLOOKUP("Wet Pavement",'Crash Types &amp; Calculations'!$D$5:$K$25,8,FALSE),FALSE))</f>
        <v>-</v>
      </c>
      <c r="X93" s="312" t="str">
        <f ca="1">IF(OR(ISBLANK('Worksheet 2a'!$D$27),ISBLANK($D93),ISBLANK($E93),$G93="N",ISBLANK($G93)),"-",VLOOKUP('Worksheet 2a'!$D$27,INDIRECT(VLOOKUP('Crash Summary Worksheet'!$D93,'Crash Types &amp; Calculations'!$M$5:$N$9,2,FALSE)),VLOOKUP("Night",'Crash Types &amp; Calculations'!$D$5:$K$25,8,FALSE),FALSE))</f>
        <v>-</v>
      </c>
      <c r="Y93" s="309">
        <f>IF(ISBLANK('Worksheet 2a'!$D$27),1,IF(MIN(U93,V93,W93,X93)=MAX(U93,V93,W93,X93),MIN(U93,V93,W93,X93),MIN(U93,V93,W93,X93)*MAX(U93,V93,W93,X93)))</f>
        <v>1</v>
      </c>
      <c r="Z93" s="314">
        <f t="shared" si="11"/>
        <v>0</v>
      </c>
      <c r="AA93" s="310" t="str">
        <f ca="1">IF(OR(ISBLANK('Worksheet 2a'!$D$41),ISBLANK($D93),ISBLANK($E93),ISERROR(VLOOKUP('Worksheet 2a'!$D$41,INDIRECT(VLOOKUP('Crash Summary Worksheet'!$D93,'Crash Types &amp; Calculations'!$M$5:$N$9,2,FALSE)),VLOOKUP('Crash Summary Worksheet'!$E93,'Crash Types &amp; Calculations'!$D$5:$K$25,8,FALSE),FALSE))),"-",VLOOKUP('Worksheet 2a'!$D$41,INDIRECT(VLOOKUP('Crash Summary Worksheet'!$D93,'Crash Types &amp; Calculations'!$M$5:$N$9,2,FALSE)),VLOOKUP('Crash Summary Worksheet'!$E93,'Crash Types &amp; Calculations'!$D$5:$K$25,8,FALSE),FALSE))</f>
        <v>-</v>
      </c>
      <c r="AB93" s="311" t="str">
        <f ca="1">IF(OR(ISBLANK('Worksheet 2a'!$D$41),ISBLANK($D93),ISBLANK($E93)),"-",VLOOKUP('Worksheet 2a'!$D$41,INDIRECT(VLOOKUP('Crash Summary Worksheet'!$D93,'Crash Types &amp; Calculations'!$M$5:$N$9,2,FALSE)),MATCH("All",'CMFs Fatal'!$A$1:$T$1,0),FALSE))</f>
        <v>-</v>
      </c>
      <c r="AC93" s="311" t="str">
        <f ca="1">IF(OR(ISBLANK('Worksheet 2a'!$D$41),ISBLANK($D93),ISBLANK($E93),$H93="N",ISBLANK($H93)),"-",VLOOKUP('Worksheet 2a'!$D$41,INDIRECT(VLOOKUP('Crash Summary Worksheet'!$D93,'Crash Types &amp; Calculations'!$M$5:$N$9,2,FALSE)),VLOOKUP("Wet Pavement",'Crash Types &amp; Calculations'!$D$5:$K$25,8,FALSE),FALSE))</f>
        <v>-</v>
      </c>
      <c r="AD93" s="313" t="str">
        <f ca="1">IF(OR(ISBLANK('Worksheet 2a'!$D$41),ISBLANK($D93),ISBLANK($E93),$G93="N",ISBLANK($G93)),"-",VLOOKUP('Worksheet 2a'!$D$41,INDIRECT(VLOOKUP('Crash Summary Worksheet'!$D93,'Crash Types &amp; Calculations'!$M$5:$N$9,2,FALSE)),VLOOKUP("Night",'Crash Types &amp; Calculations'!$D$5:$K$25,8,FALSE),FALSE))</f>
        <v>-</v>
      </c>
      <c r="AE93" s="309">
        <f>IF(ISBLANK('Worksheet 2a'!$D$41),1,IF(MIN(AA93,AB93,AC93,AD93)=MAX(AA93,AB93,AC93,AD93),MIN(AA93,AB93,AC93,AD93),MIN(AA93,AB93,AC93,AD93)*MAX(AA93,AB93,AC93,AD93)))</f>
        <v>1</v>
      </c>
      <c r="AF93" s="314">
        <f t="shared" si="12"/>
        <v>0</v>
      </c>
      <c r="AG93" s="310" t="str">
        <f ca="1">IF(OR(ISBLANK('Worksheet 2b'!$D$13),ISBLANK($D93),ISBLANK($E93),ISERROR(VLOOKUP('Worksheet 2b'!$D$13,INDIRECT(VLOOKUP('Crash Summary Worksheet'!$D93,'Crash Types &amp; Calculations'!$M$5:$N$9,2,FALSE)),VLOOKUP('Crash Summary Worksheet'!$E93,'Crash Types &amp; Calculations'!$D$5:$K$25,8,FALSE),FALSE))),"-",VLOOKUP('Worksheet 2b'!$D$13,INDIRECT(VLOOKUP('Crash Summary Worksheet'!$D93,'Crash Types &amp; Calculations'!$M$5:$N$9,2,FALSE)),VLOOKUP('Crash Summary Worksheet'!$E93,'Crash Types &amp; Calculations'!$D$5:$K$25,8,FALSE),FALSE))</f>
        <v>-</v>
      </c>
      <c r="AH93" s="311" t="str">
        <f ca="1">IF(OR(ISBLANK('Worksheet 2b'!$D$13),ISBLANK($D93),ISBLANK($E93)),"-",VLOOKUP('Worksheet 2b'!$D$13,INDIRECT(VLOOKUP('Crash Summary Worksheet'!$D93,'Crash Types &amp; Calculations'!$M$5:$N$9,2,FALSE)),MATCH("All",'CMFs Fatal'!$A$1:$T$1,0),FALSE))</f>
        <v>-</v>
      </c>
      <c r="AI93" s="311" t="str">
        <f ca="1">IF(OR(ISBLANK('Worksheet 2b'!$D$13),ISBLANK($D93),ISBLANK($E93),$H93="N",ISBLANK($H93)),"-",VLOOKUP('Worksheet 2b'!$D$13,INDIRECT(VLOOKUP('Crash Summary Worksheet'!$D93,'Crash Types &amp; Calculations'!$M$5:$N$9,2,FALSE)),VLOOKUP("Wet Pavement",'Crash Types &amp; Calculations'!$D$5:$K$25,8,FALSE),FALSE))</f>
        <v>-</v>
      </c>
      <c r="AJ93" s="312" t="str">
        <f ca="1">IF(OR(ISBLANK('Worksheet 2b'!$D$13),ISBLANK($D93),ISBLANK($E93),$G93="N",ISBLANK($G93)),"-",VLOOKUP('Worksheet 2b'!$D$13,INDIRECT(VLOOKUP('Crash Summary Worksheet'!$D93,'Crash Types &amp; Calculations'!$M$5:$N$9,2,FALSE)),VLOOKUP("Night",'Crash Types &amp; Calculations'!$D$5:$K$25,8,FALSE),FALSE))</f>
        <v>-</v>
      </c>
      <c r="AK93" s="309">
        <f>IF(ISBLANK('Worksheet 2b'!$D$13),1,IF(MIN(AG93,AH93,AI93,AJ93)=MAX(AG93,AH93,AI93,AJ93),MIN(AG93,AH93,AI93,AJ93),MIN(AG93,AH93,AI93,AJ93)*MAX(AG93,AH93,AI93,AJ93)))</f>
        <v>1</v>
      </c>
      <c r="AL93" s="314">
        <f t="shared" si="13"/>
        <v>0</v>
      </c>
      <c r="AM93" s="310" t="str">
        <f ca="1">IF(OR(ISBLANK('Worksheet 2b'!$D$27),ISBLANK($D93),ISBLANK($E93),ISERROR(VLOOKUP('Worksheet 2b'!$D$27,INDIRECT(VLOOKUP('Crash Summary Worksheet'!$D93,'Crash Types &amp; Calculations'!$M$5:$N$9,2,FALSE)),VLOOKUP('Crash Summary Worksheet'!$E93,'Crash Types &amp; Calculations'!$D$5:$K$25,8,FALSE),FALSE))),"-",VLOOKUP('Worksheet 2b'!$D$27,INDIRECT(VLOOKUP('Crash Summary Worksheet'!$D93,'Crash Types &amp; Calculations'!$M$5:$N$9,2,FALSE)),VLOOKUP('Crash Summary Worksheet'!$E93,'Crash Types &amp; Calculations'!$D$5:$K$25,8,FALSE),FALSE))</f>
        <v>-</v>
      </c>
      <c r="AN93" s="311" t="str">
        <f ca="1">IF(OR(ISBLANK('Worksheet 2b'!$D$27),ISBLANK($D93),ISBLANK($E93)),"-",VLOOKUP('Worksheet 2b'!$D$27,INDIRECT(VLOOKUP('Crash Summary Worksheet'!$D93,'Crash Types &amp; Calculations'!$M$5:$N$9,2,FALSE)),MATCH("All",'CMFs Fatal'!$A$1:$T$1,0),FALSE))</f>
        <v>-</v>
      </c>
      <c r="AO93" s="311" t="str">
        <f ca="1">IF(OR(ISBLANK('Worksheet 2b'!$D$27),ISBLANK($D93),ISBLANK($E93),$H93="N",ISBLANK($H93)),"-",VLOOKUP('Worksheet 2b'!$D$27,INDIRECT(VLOOKUP('Crash Summary Worksheet'!$D93,'Crash Types &amp; Calculations'!$M$5:$N$9,2,FALSE)),VLOOKUP("Wet Pavement",'Crash Types &amp; Calculations'!$D$5:$K$25,8,FALSE),FALSE))</f>
        <v>-</v>
      </c>
      <c r="AP93" s="312" t="str">
        <f ca="1">IF(OR(ISBLANK('Worksheet 2b'!$D$27),ISBLANK($D93),ISBLANK($E93),$G93="N",ISBLANK($G93)),"-",VLOOKUP('Worksheet 2b'!$D$27,INDIRECT(VLOOKUP('Crash Summary Worksheet'!$D93,'Crash Types &amp; Calculations'!$M$5:$N$9,2,FALSE)),VLOOKUP("Night",'Crash Types &amp; Calculations'!$D$5:$K$25,8,FALSE),FALSE))</f>
        <v>-</v>
      </c>
      <c r="AQ93" s="309">
        <f>IF(ISBLANK('Worksheet 2b'!$D$27),1,IF(MIN(AM93,AN93,AO93,AP93)=MAX(AM93,AN93,AO93,AP93),MIN(AM93,AN93,AO93,AP93),MIN(AM93,AN93,AO93,AP93)*MAX(AM93,AN93,AO93,AP93)))</f>
        <v>1</v>
      </c>
      <c r="AR93" s="314">
        <f t="shared" si="14"/>
        <v>0</v>
      </c>
      <c r="AS93" s="310" t="str">
        <f ca="1">IF(OR(ISBLANK('Worksheet 2b'!$D$41),ISBLANK($D93),ISBLANK($E93),ISERROR(VLOOKUP('Worksheet 2b'!$D$41,INDIRECT(VLOOKUP('Crash Summary Worksheet'!$D93,'Crash Types &amp; Calculations'!$M$5:$N$9,2,FALSE)),VLOOKUP('Crash Summary Worksheet'!$E93,'Crash Types &amp; Calculations'!$D$5:$K$25,8,FALSE),FALSE))),"-",VLOOKUP('Worksheet 2b'!$D$41,INDIRECT(VLOOKUP('Crash Summary Worksheet'!$D93,'Crash Types &amp; Calculations'!$M$5:$N$9,2,FALSE)),VLOOKUP('Crash Summary Worksheet'!$E93,'Crash Types &amp; Calculations'!$D$5:$K$25,8,FALSE),FALSE))</f>
        <v>-</v>
      </c>
      <c r="AT93" s="311" t="str">
        <f ca="1">IF(OR(ISBLANK('Worksheet 2b'!$D$41),ISBLANK($D93),ISBLANK($E93)),"-",VLOOKUP('Worksheet 2b'!$D$41,INDIRECT(VLOOKUP('Crash Summary Worksheet'!$D93,'Crash Types &amp; Calculations'!$M$5:$N$9,2,FALSE)),MATCH("All",'CMFs Fatal'!$A$1:$T$1,0),FALSE))</f>
        <v>-</v>
      </c>
      <c r="AU93" s="311" t="str">
        <f ca="1">IF(OR(ISBLANK('Worksheet 2b'!$D$41),ISBLANK($D93),ISBLANK($E93),$H93="N",ISBLANK($H93)),"-",VLOOKUP('Worksheet 2b'!$D$41,INDIRECT(VLOOKUP('Crash Summary Worksheet'!$D93,'Crash Types &amp; Calculations'!$M$5:$N$9,2,FALSE)),VLOOKUP("Wet Pavement",'Crash Types &amp; Calculations'!$D$5:$K$25,8,FALSE),FALSE))</f>
        <v>-</v>
      </c>
      <c r="AV93" s="313" t="str">
        <f ca="1">IF(OR(ISBLANK('Worksheet 2b'!$D$41),ISBLANK($D93),ISBLANK($E93),$G93="N",ISBLANK($G93)),"-",VLOOKUP('Worksheet 2b'!$D$41,INDIRECT(VLOOKUP('Crash Summary Worksheet'!$D93,'Crash Types &amp; Calculations'!$M$5:$N$9,2,FALSE)),VLOOKUP("Night",'Crash Types &amp; Calculations'!$D$5:$K$25,8,FALSE),FALSE))</f>
        <v>-</v>
      </c>
      <c r="AW93" s="309">
        <f>IF(ISBLANK('Worksheet 2b'!$D$41),1,IF(MIN(AS93,AT93,AU93,AV93)=MAX(AS93,AT93,AU93,AV93),MIN(AS93,AT93,AU93,AV93),MIN(AS93,AT93,AU93,AV93)*MAX(AS93,AT93,AU93,AV93)))</f>
        <v>1</v>
      </c>
      <c r="AX93" s="314">
        <f t="shared" si="15"/>
        <v>0</v>
      </c>
    </row>
    <row r="94" spans="1:50" ht="12.75" customHeight="1" x14ac:dyDescent="0.2">
      <c r="A94" s="684">
        <v>89</v>
      </c>
      <c r="B94" s="139"/>
      <c r="C94" s="140"/>
      <c r="D94" s="138"/>
      <c r="E94" s="138"/>
      <c r="F94" s="138"/>
      <c r="G94" s="139"/>
      <c r="H94" s="139"/>
      <c r="I94" s="139"/>
      <c r="J94" s="139"/>
      <c r="K94" s="138"/>
      <c r="L94" s="141"/>
      <c r="M94" s="315">
        <f t="shared" si="8"/>
        <v>0</v>
      </c>
      <c r="N94" s="316">
        <f t="shared" si="9"/>
        <v>1</v>
      </c>
      <c r="O94" s="310" t="str">
        <f ca="1">IF(OR(ISBLANK('Worksheet 2a'!$D$13),ISBLANK($D94),ISBLANK($E94),ISERROR(VLOOKUP('Worksheet 2a'!$D$13,INDIRECT(VLOOKUP('Crash Summary Worksheet'!$D94,'Crash Types &amp; Calculations'!$M$5:$N$9,2,FALSE)),VLOOKUP('Crash Summary Worksheet'!$E94,'Crash Types &amp; Calculations'!$D$5:$K$25,8,FALSE),FALSE))),"-",VLOOKUP('Worksheet 2a'!$D$13,INDIRECT(VLOOKUP('Crash Summary Worksheet'!$D94,'Crash Types &amp; Calculations'!$M$5:$N$9,2,FALSE)),VLOOKUP('Crash Summary Worksheet'!$E94,'Crash Types &amp; Calculations'!$D$5:$K$25,8,FALSE),FALSE))</f>
        <v>-</v>
      </c>
      <c r="P94" s="311" t="str">
        <f ca="1">IF(OR(ISBLANK('Worksheet 2a'!$D$13),ISBLANK($D94),ISBLANK($E94)),"-",VLOOKUP('Worksheet 2a'!$D$13,INDIRECT(VLOOKUP('Crash Summary Worksheet'!$D94,'Crash Types &amp; Calculations'!$M$5:$N$9,2,FALSE)),MATCH("All",'CMFs Fatal'!$A$1:$T$1,0),FALSE))</f>
        <v>-</v>
      </c>
      <c r="Q94" s="311" t="str">
        <f ca="1">IF(OR(ISBLANK('Worksheet 2a'!$D$13),ISBLANK($D94),ISBLANK($E94),$H94="N",ISBLANK($H94)),"-",VLOOKUP('Worksheet 2a'!$D$13,INDIRECT(VLOOKUP('Crash Summary Worksheet'!$D94,'Crash Types &amp; Calculations'!$M$5:$N$9,2,FALSE)),VLOOKUP("Wet Pavement",'Crash Types &amp; Calculations'!$D$5:$K$25,8,FALSE),FALSE))</f>
        <v>-</v>
      </c>
      <c r="R94" s="312" t="str">
        <f ca="1">IF(OR(ISBLANK('Worksheet 2a'!$D$13),ISBLANK($D94),ISBLANK($E94),$G94="N",ISBLANK($G94)),"-",VLOOKUP('Worksheet 2a'!$D$13,INDIRECT(VLOOKUP('Crash Summary Worksheet'!$D94,'Crash Types &amp; Calculations'!$M$5:$N$9,2,FALSE)),VLOOKUP("Night",'Crash Types &amp; Calculations'!$D$5:$K$25,8,FALSE),FALSE))</f>
        <v>-</v>
      </c>
      <c r="S94" s="309">
        <f>IF(ISBLANK('Worksheet 2a'!$D$13),1,IF(MIN(O94,P94,Q94,R94)=MAX(O94,P94,Q94,R94),MIN(O94,P94,Q94,R94),MIN(O94,P94,Q94,R94)*MAX(O94,P94,Q94,R94)))</f>
        <v>1</v>
      </c>
      <c r="T94" s="314">
        <f t="shared" si="10"/>
        <v>0</v>
      </c>
      <c r="U94" s="310" t="str">
        <f ca="1">IF(OR(ISBLANK('Worksheet 2a'!$D$27),ISBLANK($D94),ISBLANK($E94),ISERROR(VLOOKUP('Worksheet 2a'!$D$27,INDIRECT(VLOOKUP('Crash Summary Worksheet'!$D94,'Crash Types &amp; Calculations'!$M$5:$N$9,2,FALSE)),VLOOKUP('Crash Summary Worksheet'!$E94,'Crash Types &amp; Calculations'!$D$5:$K$25,8,FALSE),FALSE))),"-",VLOOKUP('Worksheet 2a'!$D$27,INDIRECT(VLOOKUP('Crash Summary Worksheet'!$D94,'Crash Types &amp; Calculations'!$M$5:$N$9,2,FALSE)),VLOOKUP('Crash Summary Worksheet'!$E94,'Crash Types &amp; Calculations'!$D$5:$K$25,8,FALSE),FALSE))</f>
        <v>-</v>
      </c>
      <c r="V94" s="311" t="str">
        <f ca="1">IF(OR(ISBLANK('Worksheet 2a'!$D$27),ISBLANK($D94),ISBLANK($E94)),"-",VLOOKUP('Worksheet 2a'!$D$27,INDIRECT(VLOOKUP('Crash Summary Worksheet'!$D94,'Crash Types &amp; Calculations'!$M$5:$N$9,2,FALSE)),MATCH("All",'CMFs Fatal'!$A$1:$T$1,0),FALSE))</f>
        <v>-</v>
      </c>
      <c r="W94" s="311" t="str">
        <f ca="1">IF(OR(ISBLANK('Worksheet 2a'!$D$27),ISBLANK($D94),ISBLANK($E94),$H94="N",ISBLANK($H94)),"-",VLOOKUP('Worksheet 2a'!$D$27,INDIRECT(VLOOKUP('Crash Summary Worksheet'!$D94,'Crash Types &amp; Calculations'!$M$5:$N$9,2,FALSE)),VLOOKUP("Wet Pavement",'Crash Types &amp; Calculations'!$D$5:$K$25,8,FALSE),FALSE))</f>
        <v>-</v>
      </c>
      <c r="X94" s="312" t="str">
        <f ca="1">IF(OR(ISBLANK('Worksheet 2a'!$D$27),ISBLANK($D94),ISBLANK($E94),$G94="N",ISBLANK($G94)),"-",VLOOKUP('Worksheet 2a'!$D$27,INDIRECT(VLOOKUP('Crash Summary Worksheet'!$D94,'Crash Types &amp; Calculations'!$M$5:$N$9,2,FALSE)),VLOOKUP("Night",'Crash Types &amp; Calculations'!$D$5:$K$25,8,FALSE),FALSE))</f>
        <v>-</v>
      </c>
      <c r="Y94" s="309">
        <f>IF(ISBLANK('Worksheet 2a'!$D$27),1,IF(MIN(U94,V94,W94,X94)=MAX(U94,V94,W94,X94),MIN(U94,V94,W94,X94),MIN(U94,V94,W94,X94)*MAX(U94,V94,W94,X94)))</f>
        <v>1</v>
      </c>
      <c r="Z94" s="314">
        <f t="shared" si="11"/>
        <v>0</v>
      </c>
      <c r="AA94" s="310" t="str">
        <f ca="1">IF(OR(ISBLANK('Worksheet 2a'!$D$41),ISBLANK($D94),ISBLANK($E94),ISERROR(VLOOKUP('Worksheet 2a'!$D$41,INDIRECT(VLOOKUP('Crash Summary Worksheet'!$D94,'Crash Types &amp; Calculations'!$M$5:$N$9,2,FALSE)),VLOOKUP('Crash Summary Worksheet'!$E94,'Crash Types &amp; Calculations'!$D$5:$K$25,8,FALSE),FALSE))),"-",VLOOKUP('Worksheet 2a'!$D$41,INDIRECT(VLOOKUP('Crash Summary Worksheet'!$D94,'Crash Types &amp; Calculations'!$M$5:$N$9,2,FALSE)),VLOOKUP('Crash Summary Worksheet'!$E94,'Crash Types &amp; Calculations'!$D$5:$K$25,8,FALSE),FALSE))</f>
        <v>-</v>
      </c>
      <c r="AB94" s="311" t="str">
        <f ca="1">IF(OR(ISBLANK('Worksheet 2a'!$D$41),ISBLANK($D94),ISBLANK($E94)),"-",VLOOKUP('Worksheet 2a'!$D$41,INDIRECT(VLOOKUP('Crash Summary Worksheet'!$D94,'Crash Types &amp; Calculations'!$M$5:$N$9,2,FALSE)),MATCH("All",'CMFs Fatal'!$A$1:$T$1,0),FALSE))</f>
        <v>-</v>
      </c>
      <c r="AC94" s="311" t="str">
        <f ca="1">IF(OR(ISBLANK('Worksheet 2a'!$D$41),ISBLANK($D94),ISBLANK($E94),$H94="N",ISBLANK($H94)),"-",VLOOKUP('Worksheet 2a'!$D$41,INDIRECT(VLOOKUP('Crash Summary Worksheet'!$D94,'Crash Types &amp; Calculations'!$M$5:$N$9,2,FALSE)),VLOOKUP("Wet Pavement",'Crash Types &amp; Calculations'!$D$5:$K$25,8,FALSE),FALSE))</f>
        <v>-</v>
      </c>
      <c r="AD94" s="313" t="str">
        <f ca="1">IF(OR(ISBLANK('Worksheet 2a'!$D$41),ISBLANK($D94),ISBLANK($E94),$G94="N",ISBLANK($G94)),"-",VLOOKUP('Worksheet 2a'!$D$41,INDIRECT(VLOOKUP('Crash Summary Worksheet'!$D94,'Crash Types &amp; Calculations'!$M$5:$N$9,2,FALSE)),VLOOKUP("Night",'Crash Types &amp; Calculations'!$D$5:$K$25,8,FALSE),FALSE))</f>
        <v>-</v>
      </c>
      <c r="AE94" s="309">
        <f>IF(ISBLANK('Worksheet 2a'!$D$41),1,IF(MIN(AA94,AB94,AC94,AD94)=MAX(AA94,AB94,AC94,AD94),MIN(AA94,AB94,AC94,AD94),MIN(AA94,AB94,AC94,AD94)*MAX(AA94,AB94,AC94,AD94)))</f>
        <v>1</v>
      </c>
      <c r="AF94" s="314">
        <f t="shared" si="12"/>
        <v>0</v>
      </c>
      <c r="AG94" s="310" t="str">
        <f ca="1">IF(OR(ISBLANK('Worksheet 2b'!$D$13),ISBLANK($D94),ISBLANK($E94),ISERROR(VLOOKUP('Worksheet 2b'!$D$13,INDIRECT(VLOOKUP('Crash Summary Worksheet'!$D94,'Crash Types &amp; Calculations'!$M$5:$N$9,2,FALSE)),VLOOKUP('Crash Summary Worksheet'!$E94,'Crash Types &amp; Calculations'!$D$5:$K$25,8,FALSE),FALSE))),"-",VLOOKUP('Worksheet 2b'!$D$13,INDIRECT(VLOOKUP('Crash Summary Worksheet'!$D94,'Crash Types &amp; Calculations'!$M$5:$N$9,2,FALSE)),VLOOKUP('Crash Summary Worksheet'!$E94,'Crash Types &amp; Calculations'!$D$5:$K$25,8,FALSE),FALSE))</f>
        <v>-</v>
      </c>
      <c r="AH94" s="311" t="str">
        <f ca="1">IF(OR(ISBLANK('Worksheet 2b'!$D$13),ISBLANK($D94),ISBLANK($E94)),"-",VLOOKUP('Worksheet 2b'!$D$13,INDIRECT(VLOOKUP('Crash Summary Worksheet'!$D94,'Crash Types &amp; Calculations'!$M$5:$N$9,2,FALSE)),MATCH("All",'CMFs Fatal'!$A$1:$T$1,0),FALSE))</f>
        <v>-</v>
      </c>
      <c r="AI94" s="311" t="str">
        <f ca="1">IF(OR(ISBLANK('Worksheet 2b'!$D$13),ISBLANK($D94),ISBLANK($E94),$H94="N",ISBLANK($H94)),"-",VLOOKUP('Worksheet 2b'!$D$13,INDIRECT(VLOOKUP('Crash Summary Worksheet'!$D94,'Crash Types &amp; Calculations'!$M$5:$N$9,2,FALSE)),VLOOKUP("Wet Pavement",'Crash Types &amp; Calculations'!$D$5:$K$25,8,FALSE),FALSE))</f>
        <v>-</v>
      </c>
      <c r="AJ94" s="312" t="str">
        <f ca="1">IF(OR(ISBLANK('Worksheet 2b'!$D$13),ISBLANK($D94),ISBLANK($E94),$G94="N",ISBLANK($G94)),"-",VLOOKUP('Worksheet 2b'!$D$13,INDIRECT(VLOOKUP('Crash Summary Worksheet'!$D94,'Crash Types &amp; Calculations'!$M$5:$N$9,2,FALSE)),VLOOKUP("Night",'Crash Types &amp; Calculations'!$D$5:$K$25,8,FALSE),FALSE))</f>
        <v>-</v>
      </c>
      <c r="AK94" s="309">
        <f>IF(ISBLANK('Worksheet 2b'!$D$13),1,IF(MIN(AG94,AH94,AI94,AJ94)=MAX(AG94,AH94,AI94,AJ94),MIN(AG94,AH94,AI94,AJ94),MIN(AG94,AH94,AI94,AJ94)*MAX(AG94,AH94,AI94,AJ94)))</f>
        <v>1</v>
      </c>
      <c r="AL94" s="314">
        <f t="shared" si="13"/>
        <v>0</v>
      </c>
      <c r="AM94" s="310" t="str">
        <f ca="1">IF(OR(ISBLANK('Worksheet 2b'!$D$27),ISBLANK($D94),ISBLANK($E94),ISERROR(VLOOKUP('Worksheet 2b'!$D$27,INDIRECT(VLOOKUP('Crash Summary Worksheet'!$D94,'Crash Types &amp; Calculations'!$M$5:$N$9,2,FALSE)),VLOOKUP('Crash Summary Worksheet'!$E94,'Crash Types &amp; Calculations'!$D$5:$K$25,8,FALSE),FALSE))),"-",VLOOKUP('Worksheet 2b'!$D$27,INDIRECT(VLOOKUP('Crash Summary Worksheet'!$D94,'Crash Types &amp; Calculations'!$M$5:$N$9,2,FALSE)),VLOOKUP('Crash Summary Worksheet'!$E94,'Crash Types &amp; Calculations'!$D$5:$K$25,8,FALSE),FALSE))</f>
        <v>-</v>
      </c>
      <c r="AN94" s="311" t="str">
        <f ca="1">IF(OR(ISBLANK('Worksheet 2b'!$D$27),ISBLANK($D94),ISBLANK($E94)),"-",VLOOKUP('Worksheet 2b'!$D$27,INDIRECT(VLOOKUP('Crash Summary Worksheet'!$D94,'Crash Types &amp; Calculations'!$M$5:$N$9,2,FALSE)),MATCH("All",'CMFs Fatal'!$A$1:$T$1,0),FALSE))</f>
        <v>-</v>
      </c>
      <c r="AO94" s="311" t="str">
        <f ca="1">IF(OR(ISBLANK('Worksheet 2b'!$D$27),ISBLANK($D94),ISBLANK($E94),$H94="N",ISBLANK($H94)),"-",VLOOKUP('Worksheet 2b'!$D$27,INDIRECT(VLOOKUP('Crash Summary Worksheet'!$D94,'Crash Types &amp; Calculations'!$M$5:$N$9,2,FALSE)),VLOOKUP("Wet Pavement",'Crash Types &amp; Calculations'!$D$5:$K$25,8,FALSE),FALSE))</f>
        <v>-</v>
      </c>
      <c r="AP94" s="312" t="str">
        <f ca="1">IF(OR(ISBLANK('Worksheet 2b'!$D$27),ISBLANK($D94),ISBLANK($E94),$G94="N",ISBLANK($G94)),"-",VLOOKUP('Worksheet 2b'!$D$27,INDIRECT(VLOOKUP('Crash Summary Worksheet'!$D94,'Crash Types &amp; Calculations'!$M$5:$N$9,2,FALSE)),VLOOKUP("Night",'Crash Types &amp; Calculations'!$D$5:$K$25,8,FALSE),FALSE))</f>
        <v>-</v>
      </c>
      <c r="AQ94" s="309">
        <f>IF(ISBLANK('Worksheet 2b'!$D$27),1,IF(MIN(AM94,AN94,AO94,AP94)=MAX(AM94,AN94,AO94,AP94),MIN(AM94,AN94,AO94,AP94),MIN(AM94,AN94,AO94,AP94)*MAX(AM94,AN94,AO94,AP94)))</f>
        <v>1</v>
      </c>
      <c r="AR94" s="314">
        <f t="shared" si="14"/>
        <v>0</v>
      </c>
      <c r="AS94" s="310" t="str">
        <f ca="1">IF(OR(ISBLANK('Worksheet 2b'!$D$41),ISBLANK($D94),ISBLANK($E94),ISERROR(VLOOKUP('Worksheet 2b'!$D$41,INDIRECT(VLOOKUP('Crash Summary Worksheet'!$D94,'Crash Types &amp; Calculations'!$M$5:$N$9,2,FALSE)),VLOOKUP('Crash Summary Worksheet'!$E94,'Crash Types &amp; Calculations'!$D$5:$K$25,8,FALSE),FALSE))),"-",VLOOKUP('Worksheet 2b'!$D$41,INDIRECT(VLOOKUP('Crash Summary Worksheet'!$D94,'Crash Types &amp; Calculations'!$M$5:$N$9,2,FALSE)),VLOOKUP('Crash Summary Worksheet'!$E94,'Crash Types &amp; Calculations'!$D$5:$K$25,8,FALSE),FALSE))</f>
        <v>-</v>
      </c>
      <c r="AT94" s="311" t="str">
        <f ca="1">IF(OR(ISBLANK('Worksheet 2b'!$D$41),ISBLANK($D94),ISBLANK($E94)),"-",VLOOKUP('Worksheet 2b'!$D$41,INDIRECT(VLOOKUP('Crash Summary Worksheet'!$D94,'Crash Types &amp; Calculations'!$M$5:$N$9,2,FALSE)),MATCH("All",'CMFs Fatal'!$A$1:$T$1,0),FALSE))</f>
        <v>-</v>
      </c>
      <c r="AU94" s="311" t="str">
        <f ca="1">IF(OR(ISBLANK('Worksheet 2b'!$D$41),ISBLANK($D94),ISBLANK($E94),$H94="N",ISBLANK($H94)),"-",VLOOKUP('Worksheet 2b'!$D$41,INDIRECT(VLOOKUP('Crash Summary Worksheet'!$D94,'Crash Types &amp; Calculations'!$M$5:$N$9,2,FALSE)),VLOOKUP("Wet Pavement",'Crash Types &amp; Calculations'!$D$5:$K$25,8,FALSE),FALSE))</f>
        <v>-</v>
      </c>
      <c r="AV94" s="313" t="str">
        <f ca="1">IF(OR(ISBLANK('Worksheet 2b'!$D$41),ISBLANK($D94),ISBLANK($E94),$G94="N",ISBLANK($G94)),"-",VLOOKUP('Worksheet 2b'!$D$41,INDIRECT(VLOOKUP('Crash Summary Worksheet'!$D94,'Crash Types &amp; Calculations'!$M$5:$N$9,2,FALSE)),VLOOKUP("Night",'Crash Types &amp; Calculations'!$D$5:$K$25,8,FALSE),FALSE))</f>
        <v>-</v>
      </c>
      <c r="AW94" s="309">
        <f>IF(ISBLANK('Worksheet 2b'!$D$41),1,IF(MIN(AS94,AT94,AU94,AV94)=MAX(AS94,AT94,AU94,AV94),MIN(AS94,AT94,AU94,AV94),MIN(AS94,AT94,AU94,AV94)*MAX(AS94,AT94,AU94,AV94)))</f>
        <v>1</v>
      </c>
      <c r="AX94" s="314">
        <f t="shared" si="15"/>
        <v>0</v>
      </c>
    </row>
    <row r="95" spans="1:50" ht="12.75" customHeight="1" x14ac:dyDescent="0.2">
      <c r="A95" s="684">
        <v>90</v>
      </c>
      <c r="B95" s="139"/>
      <c r="C95" s="140"/>
      <c r="D95" s="138"/>
      <c r="E95" s="138"/>
      <c r="F95" s="138"/>
      <c r="G95" s="139"/>
      <c r="H95" s="139"/>
      <c r="I95" s="139"/>
      <c r="J95" s="139"/>
      <c r="K95" s="138"/>
      <c r="L95" s="141"/>
      <c r="M95" s="315">
        <f t="shared" si="8"/>
        <v>0</v>
      </c>
      <c r="N95" s="316">
        <f t="shared" si="9"/>
        <v>1</v>
      </c>
      <c r="O95" s="310" t="str">
        <f ca="1">IF(OR(ISBLANK('Worksheet 2a'!$D$13),ISBLANK($D95),ISBLANK($E95),ISERROR(VLOOKUP('Worksheet 2a'!$D$13,INDIRECT(VLOOKUP('Crash Summary Worksheet'!$D95,'Crash Types &amp; Calculations'!$M$5:$N$9,2,FALSE)),VLOOKUP('Crash Summary Worksheet'!$E95,'Crash Types &amp; Calculations'!$D$5:$K$25,8,FALSE),FALSE))),"-",VLOOKUP('Worksheet 2a'!$D$13,INDIRECT(VLOOKUP('Crash Summary Worksheet'!$D95,'Crash Types &amp; Calculations'!$M$5:$N$9,2,FALSE)),VLOOKUP('Crash Summary Worksheet'!$E95,'Crash Types &amp; Calculations'!$D$5:$K$25,8,FALSE),FALSE))</f>
        <v>-</v>
      </c>
      <c r="P95" s="311" t="str">
        <f ca="1">IF(OR(ISBLANK('Worksheet 2a'!$D$13),ISBLANK($D95),ISBLANK($E95)),"-",VLOOKUP('Worksheet 2a'!$D$13,INDIRECT(VLOOKUP('Crash Summary Worksheet'!$D95,'Crash Types &amp; Calculations'!$M$5:$N$9,2,FALSE)),MATCH("All",'CMFs Fatal'!$A$1:$T$1,0),FALSE))</f>
        <v>-</v>
      </c>
      <c r="Q95" s="311" t="str">
        <f ca="1">IF(OR(ISBLANK('Worksheet 2a'!$D$13),ISBLANK($D95),ISBLANK($E95),$H95="N",ISBLANK($H95)),"-",VLOOKUP('Worksheet 2a'!$D$13,INDIRECT(VLOOKUP('Crash Summary Worksheet'!$D95,'Crash Types &amp; Calculations'!$M$5:$N$9,2,FALSE)),VLOOKUP("Wet Pavement",'Crash Types &amp; Calculations'!$D$5:$K$25,8,FALSE),FALSE))</f>
        <v>-</v>
      </c>
      <c r="R95" s="312" t="str">
        <f ca="1">IF(OR(ISBLANK('Worksheet 2a'!$D$13),ISBLANK($D95),ISBLANK($E95),$G95="N",ISBLANK($G95)),"-",VLOOKUP('Worksheet 2a'!$D$13,INDIRECT(VLOOKUP('Crash Summary Worksheet'!$D95,'Crash Types &amp; Calculations'!$M$5:$N$9,2,FALSE)),VLOOKUP("Night",'Crash Types &amp; Calculations'!$D$5:$K$25,8,FALSE),FALSE))</f>
        <v>-</v>
      </c>
      <c r="S95" s="309">
        <f>IF(ISBLANK('Worksheet 2a'!$D$13),1,IF(MIN(O95,P95,Q95,R95)=MAX(O95,P95,Q95,R95),MIN(O95,P95,Q95,R95),MIN(O95,P95,Q95,R95)*MAX(O95,P95,Q95,R95)))</f>
        <v>1</v>
      </c>
      <c r="T95" s="314">
        <f t="shared" si="10"/>
        <v>0</v>
      </c>
      <c r="U95" s="310" t="str">
        <f ca="1">IF(OR(ISBLANK('Worksheet 2a'!$D$27),ISBLANK($D95),ISBLANK($E95),ISERROR(VLOOKUP('Worksheet 2a'!$D$27,INDIRECT(VLOOKUP('Crash Summary Worksheet'!$D95,'Crash Types &amp; Calculations'!$M$5:$N$9,2,FALSE)),VLOOKUP('Crash Summary Worksheet'!$E95,'Crash Types &amp; Calculations'!$D$5:$K$25,8,FALSE),FALSE))),"-",VLOOKUP('Worksheet 2a'!$D$27,INDIRECT(VLOOKUP('Crash Summary Worksheet'!$D95,'Crash Types &amp; Calculations'!$M$5:$N$9,2,FALSE)),VLOOKUP('Crash Summary Worksheet'!$E95,'Crash Types &amp; Calculations'!$D$5:$K$25,8,FALSE),FALSE))</f>
        <v>-</v>
      </c>
      <c r="V95" s="311" t="str">
        <f ca="1">IF(OR(ISBLANK('Worksheet 2a'!$D$27),ISBLANK($D95),ISBLANK($E95)),"-",VLOOKUP('Worksheet 2a'!$D$27,INDIRECT(VLOOKUP('Crash Summary Worksheet'!$D95,'Crash Types &amp; Calculations'!$M$5:$N$9,2,FALSE)),MATCH("All",'CMFs Fatal'!$A$1:$T$1,0),FALSE))</f>
        <v>-</v>
      </c>
      <c r="W95" s="311" t="str">
        <f ca="1">IF(OR(ISBLANK('Worksheet 2a'!$D$27),ISBLANK($D95),ISBLANK($E95),$H95="N",ISBLANK($H95)),"-",VLOOKUP('Worksheet 2a'!$D$27,INDIRECT(VLOOKUP('Crash Summary Worksheet'!$D95,'Crash Types &amp; Calculations'!$M$5:$N$9,2,FALSE)),VLOOKUP("Wet Pavement",'Crash Types &amp; Calculations'!$D$5:$K$25,8,FALSE),FALSE))</f>
        <v>-</v>
      </c>
      <c r="X95" s="312" t="str">
        <f ca="1">IF(OR(ISBLANK('Worksheet 2a'!$D$27),ISBLANK($D95),ISBLANK($E95),$G95="N",ISBLANK($G95)),"-",VLOOKUP('Worksheet 2a'!$D$27,INDIRECT(VLOOKUP('Crash Summary Worksheet'!$D95,'Crash Types &amp; Calculations'!$M$5:$N$9,2,FALSE)),VLOOKUP("Night",'Crash Types &amp; Calculations'!$D$5:$K$25,8,FALSE),FALSE))</f>
        <v>-</v>
      </c>
      <c r="Y95" s="309">
        <f>IF(ISBLANK('Worksheet 2a'!$D$27),1,IF(MIN(U95,V95,W95,X95)=MAX(U95,V95,W95,X95),MIN(U95,V95,W95,X95),MIN(U95,V95,W95,X95)*MAX(U95,V95,W95,X95)))</f>
        <v>1</v>
      </c>
      <c r="Z95" s="314">
        <f t="shared" si="11"/>
        <v>0</v>
      </c>
      <c r="AA95" s="310" t="str">
        <f ca="1">IF(OR(ISBLANK('Worksheet 2a'!$D$41),ISBLANK($D95),ISBLANK($E95),ISERROR(VLOOKUP('Worksheet 2a'!$D$41,INDIRECT(VLOOKUP('Crash Summary Worksheet'!$D95,'Crash Types &amp; Calculations'!$M$5:$N$9,2,FALSE)),VLOOKUP('Crash Summary Worksheet'!$E95,'Crash Types &amp; Calculations'!$D$5:$K$25,8,FALSE),FALSE))),"-",VLOOKUP('Worksheet 2a'!$D$41,INDIRECT(VLOOKUP('Crash Summary Worksheet'!$D95,'Crash Types &amp; Calculations'!$M$5:$N$9,2,FALSE)),VLOOKUP('Crash Summary Worksheet'!$E95,'Crash Types &amp; Calculations'!$D$5:$K$25,8,FALSE),FALSE))</f>
        <v>-</v>
      </c>
      <c r="AB95" s="311" t="str">
        <f ca="1">IF(OR(ISBLANK('Worksheet 2a'!$D$41),ISBLANK($D95),ISBLANK($E95)),"-",VLOOKUP('Worksheet 2a'!$D$41,INDIRECT(VLOOKUP('Crash Summary Worksheet'!$D95,'Crash Types &amp; Calculations'!$M$5:$N$9,2,FALSE)),MATCH("All",'CMFs Fatal'!$A$1:$T$1,0),FALSE))</f>
        <v>-</v>
      </c>
      <c r="AC95" s="311" t="str">
        <f ca="1">IF(OR(ISBLANK('Worksheet 2a'!$D$41),ISBLANK($D95),ISBLANK($E95),$H95="N",ISBLANK($H95)),"-",VLOOKUP('Worksheet 2a'!$D$41,INDIRECT(VLOOKUP('Crash Summary Worksheet'!$D95,'Crash Types &amp; Calculations'!$M$5:$N$9,2,FALSE)),VLOOKUP("Wet Pavement",'Crash Types &amp; Calculations'!$D$5:$K$25,8,FALSE),FALSE))</f>
        <v>-</v>
      </c>
      <c r="AD95" s="313" t="str">
        <f ca="1">IF(OR(ISBLANK('Worksheet 2a'!$D$41),ISBLANK($D95),ISBLANK($E95),$G95="N",ISBLANK($G95)),"-",VLOOKUP('Worksheet 2a'!$D$41,INDIRECT(VLOOKUP('Crash Summary Worksheet'!$D95,'Crash Types &amp; Calculations'!$M$5:$N$9,2,FALSE)),VLOOKUP("Night",'Crash Types &amp; Calculations'!$D$5:$K$25,8,FALSE),FALSE))</f>
        <v>-</v>
      </c>
      <c r="AE95" s="309">
        <f>IF(ISBLANK('Worksheet 2a'!$D$41),1,IF(MIN(AA95,AB95,AC95,AD95)=MAX(AA95,AB95,AC95,AD95),MIN(AA95,AB95,AC95,AD95),MIN(AA95,AB95,AC95,AD95)*MAX(AA95,AB95,AC95,AD95)))</f>
        <v>1</v>
      </c>
      <c r="AF95" s="314">
        <f t="shared" si="12"/>
        <v>0</v>
      </c>
      <c r="AG95" s="310" t="str">
        <f ca="1">IF(OR(ISBLANK('Worksheet 2b'!$D$13),ISBLANK($D95),ISBLANK($E95),ISERROR(VLOOKUP('Worksheet 2b'!$D$13,INDIRECT(VLOOKUP('Crash Summary Worksheet'!$D95,'Crash Types &amp; Calculations'!$M$5:$N$9,2,FALSE)),VLOOKUP('Crash Summary Worksheet'!$E95,'Crash Types &amp; Calculations'!$D$5:$K$25,8,FALSE),FALSE))),"-",VLOOKUP('Worksheet 2b'!$D$13,INDIRECT(VLOOKUP('Crash Summary Worksheet'!$D95,'Crash Types &amp; Calculations'!$M$5:$N$9,2,FALSE)),VLOOKUP('Crash Summary Worksheet'!$E95,'Crash Types &amp; Calculations'!$D$5:$K$25,8,FALSE),FALSE))</f>
        <v>-</v>
      </c>
      <c r="AH95" s="311" t="str">
        <f ca="1">IF(OR(ISBLANK('Worksheet 2b'!$D$13),ISBLANK($D95),ISBLANK($E95)),"-",VLOOKUP('Worksheet 2b'!$D$13,INDIRECT(VLOOKUP('Crash Summary Worksheet'!$D95,'Crash Types &amp; Calculations'!$M$5:$N$9,2,FALSE)),MATCH("All",'CMFs Fatal'!$A$1:$T$1,0),FALSE))</f>
        <v>-</v>
      </c>
      <c r="AI95" s="311" t="str">
        <f ca="1">IF(OR(ISBLANK('Worksheet 2b'!$D$13),ISBLANK($D95),ISBLANK($E95),$H95="N",ISBLANK($H95)),"-",VLOOKUP('Worksheet 2b'!$D$13,INDIRECT(VLOOKUP('Crash Summary Worksheet'!$D95,'Crash Types &amp; Calculations'!$M$5:$N$9,2,FALSE)),VLOOKUP("Wet Pavement",'Crash Types &amp; Calculations'!$D$5:$K$25,8,FALSE),FALSE))</f>
        <v>-</v>
      </c>
      <c r="AJ95" s="312" t="str">
        <f ca="1">IF(OR(ISBLANK('Worksheet 2b'!$D$13),ISBLANK($D95),ISBLANK($E95),$G95="N",ISBLANK($G95)),"-",VLOOKUP('Worksheet 2b'!$D$13,INDIRECT(VLOOKUP('Crash Summary Worksheet'!$D95,'Crash Types &amp; Calculations'!$M$5:$N$9,2,FALSE)),VLOOKUP("Night",'Crash Types &amp; Calculations'!$D$5:$K$25,8,FALSE),FALSE))</f>
        <v>-</v>
      </c>
      <c r="AK95" s="309">
        <f>IF(ISBLANK('Worksheet 2b'!$D$13),1,IF(MIN(AG95,AH95,AI95,AJ95)=MAX(AG95,AH95,AI95,AJ95),MIN(AG95,AH95,AI95,AJ95),MIN(AG95,AH95,AI95,AJ95)*MAX(AG95,AH95,AI95,AJ95)))</f>
        <v>1</v>
      </c>
      <c r="AL95" s="314">
        <f t="shared" si="13"/>
        <v>0</v>
      </c>
      <c r="AM95" s="310" t="str">
        <f ca="1">IF(OR(ISBLANK('Worksheet 2b'!$D$27),ISBLANK($D95),ISBLANK($E95),ISERROR(VLOOKUP('Worksheet 2b'!$D$27,INDIRECT(VLOOKUP('Crash Summary Worksheet'!$D95,'Crash Types &amp; Calculations'!$M$5:$N$9,2,FALSE)),VLOOKUP('Crash Summary Worksheet'!$E95,'Crash Types &amp; Calculations'!$D$5:$K$25,8,FALSE),FALSE))),"-",VLOOKUP('Worksheet 2b'!$D$27,INDIRECT(VLOOKUP('Crash Summary Worksheet'!$D95,'Crash Types &amp; Calculations'!$M$5:$N$9,2,FALSE)),VLOOKUP('Crash Summary Worksheet'!$E95,'Crash Types &amp; Calculations'!$D$5:$K$25,8,FALSE),FALSE))</f>
        <v>-</v>
      </c>
      <c r="AN95" s="311" t="str">
        <f ca="1">IF(OR(ISBLANK('Worksheet 2b'!$D$27),ISBLANK($D95),ISBLANK($E95)),"-",VLOOKUP('Worksheet 2b'!$D$27,INDIRECT(VLOOKUP('Crash Summary Worksheet'!$D95,'Crash Types &amp; Calculations'!$M$5:$N$9,2,FALSE)),MATCH("All",'CMFs Fatal'!$A$1:$T$1,0),FALSE))</f>
        <v>-</v>
      </c>
      <c r="AO95" s="311" t="str">
        <f ca="1">IF(OR(ISBLANK('Worksheet 2b'!$D$27),ISBLANK($D95),ISBLANK($E95),$H95="N",ISBLANK($H95)),"-",VLOOKUP('Worksheet 2b'!$D$27,INDIRECT(VLOOKUP('Crash Summary Worksheet'!$D95,'Crash Types &amp; Calculations'!$M$5:$N$9,2,FALSE)),VLOOKUP("Wet Pavement",'Crash Types &amp; Calculations'!$D$5:$K$25,8,FALSE),FALSE))</f>
        <v>-</v>
      </c>
      <c r="AP95" s="312" t="str">
        <f ca="1">IF(OR(ISBLANK('Worksheet 2b'!$D$27),ISBLANK($D95),ISBLANK($E95),$G95="N",ISBLANK($G95)),"-",VLOOKUP('Worksheet 2b'!$D$27,INDIRECT(VLOOKUP('Crash Summary Worksheet'!$D95,'Crash Types &amp; Calculations'!$M$5:$N$9,2,FALSE)),VLOOKUP("Night",'Crash Types &amp; Calculations'!$D$5:$K$25,8,FALSE),FALSE))</f>
        <v>-</v>
      </c>
      <c r="AQ95" s="309">
        <f>IF(ISBLANK('Worksheet 2b'!$D$27),1,IF(MIN(AM95,AN95,AO95,AP95)=MAX(AM95,AN95,AO95,AP95),MIN(AM95,AN95,AO95,AP95),MIN(AM95,AN95,AO95,AP95)*MAX(AM95,AN95,AO95,AP95)))</f>
        <v>1</v>
      </c>
      <c r="AR95" s="314">
        <f t="shared" si="14"/>
        <v>0</v>
      </c>
      <c r="AS95" s="310" t="str">
        <f ca="1">IF(OR(ISBLANK('Worksheet 2b'!$D$41),ISBLANK($D95),ISBLANK($E95),ISERROR(VLOOKUP('Worksheet 2b'!$D$41,INDIRECT(VLOOKUP('Crash Summary Worksheet'!$D95,'Crash Types &amp; Calculations'!$M$5:$N$9,2,FALSE)),VLOOKUP('Crash Summary Worksheet'!$E95,'Crash Types &amp; Calculations'!$D$5:$K$25,8,FALSE),FALSE))),"-",VLOOKUP('Worksheet 2b'!$D$41,INDIRECT(VLOOKUP('Crash Summary Worksheet'!$D95,'Crash Types &amp; Calculations'!$M$5:$N$9,2,FALSE)),VLOOKUP('Crash Summary Worksheet'!$E95,'Crash Types &amp; Calculations'!$D$5:$K$25,8,FALSE),FALSE))</f>
        <v>-</v>
      </c>
      <c r="AT95" s="311" t="str">
        <f ca="1">IF(OR(ISBLANK('Worksheet 2b'!$D$41),ISBLANK($D95),ISBLANK($E95)),"-",VLOOKUP('Worksheet 2b'!$D$41,INDIRECT(VLOOKUP('Crash Summary Worksheet'!$D95,'Crash Types &amp; Calculations'!$M$5:$N$9,2,FALSE)),MATCH("All",'CMFs Fatal'!$A$1:$T$1,0),FALSE))</f>
        <v>-</v>
      </c>
      <c r="AU95" s="311" t="str">
        <f ca="1">IF(OR(ISBLANK('Worksheet 2b'!$D$41),ISBLANK($D95),ISBLANK($E95),$H95="N",ISBLANK($H95)),"-",VLOOKUP('Worksheet 2b'!$D$41,INDIRECT(VLOOKUP('Crash Summary Worksheet'!$D95,'Crash Types &amp; Calculations'!$M$5:$N$9,2,FALSE)),VLOOKUP("Wet Pavement",'Crash Types &amp; Calculations'!$D$5:$K$25,8,FALSE),FALSE))</f>
        <v>-</v>
      </c>
      <c r="AV95" s="313" t="str">
        <f ca="1">IF(OR(ISBLANK('Worksheet 2b'!$D$41),ISBLANK($D95),ISBLANK($E95),$G95="N",ISBLANK($G95)),"-",VLOOKUP('Worksheet 2b'!$D$41,INDIRECT(VLOOKUP('Crash Summary Worksheet'!$D95,'Crash Types &amp; Calculations'!$M$5:$N$9,2,FALSE)),VLOOKUP("Night",'Crash Types &amp; Calculations'!$D$5:$K$25,8,FALSE),FALSE))</f>
        <v>-</v>
      </c>
      <c r="AW95" s="309">
        <f>IF(ISBLANK('Worksheet 2b'!$D$41),1,IF(MIN(AS95,AT95,AU95,AV95)=MAX(AS95,AT95,AU95,AV95),MIN(AS95,AT95,AU95,AV95),MIN(AS95,AT95,AU95,AV95)*MAX(AS95,AT95,AU95,AV95)))</f>
        <v>1</v>
      </c>
      <c r="AX95" s="314">
        <f t="shared" si="15"/>
        <v>0</v>
      </c>
    </row>
    <row r="96" spans="1:50" ht="12.75" customHeight="1" x14ac:dyDescent="0.2">
      <c r="A96" s="684">
        <v>91</v>
      </c>
      <c r="B96" s="139"/>
      <c r="C96" s="140"/>
      <c r="D96" s="138"/>
      <c r="E96" s="138"/>
      <c r="F96" s="138"/>
      <c r="G96" s="139"/>
      <c r="H96" s="139"/>
      <c r="I96" s="139"/>
      <c r="J96" s="139"/>
      <c r="K96" s="138"/>
      <c r="L96" s="141"/>
      <c r="M96" s="315">
        <f t="shared" si="8"/>
        <v>0</v>
      </c>
      <c r="N96" s="316">
        <f t="shared" si="9"/>
        <v>1</v>
      </c>
      <c r="O96" s="310" t="str">
        <f ca="1">IF(OR(ISBLANK('Worksheet 2a'!$D$13),ISBLANK($D96),ISBLANK($E96),ISERROR(VLOOKUP('Worksheet 2a'!$D$13,INDIRECT(VLOOKUP('Crash Summary Worksheet'!$D96,'Crash Types &amp; Calculations'!$M$5:$N$9,2,FALSE)),VLOOKUP('Crash Summary Worksheet'!$E96,'Crash Types &amp; Calculations'!$D$5:$K$25,8,FALSE),FALSE))),"-",VLOOKUP('Worksheet 2a'!$D$13,INDIRECT(VLOOKUP('Crash Summary Worksheet'!$D96,'Crash Types &amp; Calculations'!$M$5:$N$9,2,FALSE)),VLOOKUP('Crash Summary Worksheet'!$E96,'Crash Types &amp; Calculations'!$D$5:$K$25,8,FALSE),FALSE))</f>
        <v>-</v>
      </c>
      <c r="P96" s="311" t="str">
        <f ca="1">IF(OR(ISBLANK('Worksheet 2a'!$D$13),ISBLANK($D96),ISBLANK($E96)),"-",VLOOKUP('Worksheet 2a'!$D$13,INDIRECT(VLOOKUP('Crash Summary Worksheet'!$D96,'Crash Types &amp; Calculations'!$M$5:$N$9,2,FALSE)),MATCH("All",'CMFs Fatal'!$A$1:$T$1,0),FALSE))</f>
        <v>-</v>
      </c>
      <c r="Q96" s="311" t="str">
        <f ca="1">IF(OR(ISBLANK('Worksheet 2a'!$D$13),ISBLANK($D96),ISBLANK($E96),$H96="N",ISBLANK($H96)),"-",VLOOKUP('Worksheet 2a'!$D$13,INDIRECT(VLOOKUP('Crash Summary Worksheet'!$D96,'Crash Types &amp; Calculations'!$M$5:$N$9,2,FALSE)),VLOOKUP("Wet Pavement",'Crash Types &amp; Calculations'!$D$5:$K$25,8,FALSE),FALSE))</f>
        <v>-</v>
      </c>
      <c r="R96" s="312" t="str">
        <f ca="1">IF(OR(ISBLANK('Worksheet 2a'!$D$13),ISBLANK($D96),ISBLANK($E96),$G96="N",ISBLANK($G96)),"-",VLOOKUP('Worksheet 2a'!$D$13,INDIRECT(VLOOKUP('Crash Summary Worksheet'!$D96,'Crash Types &amp; Calculations'!$M$5:$N$9,2,FALSE)),VLOOKUP("Night",'Crash Types &amp; Calculations'!$D$5:$K$25,8,FALSE),FALSE))</f>
        <v>-</v>
      </c>
      <c r="S96" s="309">
        <f>IF(ISBLANK('Worksheet 2a'!$D$13),1,IF(MIN(O96,P96,Q96,R96)=MAX(O96,P96,Q96,R96),MIN(O96,P96,Q96,R96),MIN(O96,P96,Q96,R96)*MAX(O96,P96,Q96,R96)))</f>
        <v>1</v>
      </c>
      <c r="T96" s="314">
        <f t="shared" si="10"/>
        <v>0</v>
      </c>
      <c r="U96" s="310" t="str">
        <f ca="1">IF(OR(ISBLANK('Worksheet 2a'!$D$27),ISBLANK($D96),ISBLANK($E96),ISERROR(VLOOKUP('Worksheet 2a'!$D$27,INDIRECT(VLOOKUP('Crash Summary Worksheet'!$D96,'Crash Types &amp; Calculations'!$M$5:$N$9,2,FALSE)),VLOOKUP('Crash Summary Worksheet'!$E96,'Crash Types &amp; Calculations'!$D$5:$K$25,8,FALSE),FALSE))),"-",VLOOKUP('Worksheet 2a'!$D$27,INDIRECT(VLOOKUP('Crash Summary Worksheet'!$D96,'Crash Types &amp; Calculations'!$M$5:$N$9,2,FALSE)),VLOOKUP('Crash Summary Worksheet'!$E96,'Crash Types &amp; Calculations'!$D$5:$K$25,8,FALSE),FALSE))</f>
        <v>-</v>
      </c>
      <c r="V96" s="311" t="str">
        <f ca="1">IF(OR(ISBLANK('Worksheet 2a'!$D$27),ISBLANK($D96),ISBLANK($E96)),"-",VLOOKUP('Worksheet 2a'!$D$27,INDIRECT(VLOOKUP('Crash Summary Worksheet'!$D96,'Crash Types &amp; Calculations'!$M$5:$N$9,2,FALSE)),MATCH("All",'CMFs Fatal'!$A$1:$T$1,0),FALSE))</f>
        <v>-</v>
      </c>
      <c r="W96" s="311" t="str">
        <f ca="1">IF(OR(ISBLANK('Worksheet 2a'!$D$27),ISBLANK($D96),ISBLANK($E96),$H96="N",ISBLANK($H96)),"-",VLOOKUP('Worksheet 2a'!$D$27,INDIRECT(VLOOKUP('Crash Summary Worksheet'!$D96,'Crash Types &amp; Calculations'!$M$5:$N$9,2,FALSE)),VLOOKUP("Wet Pavement",'Crash Types &amp; Calculations'!$D$5:$K$25,8,FALSE),FALSE))</f>
        <v>-</v>
      </c>
      <c r="X96" s="312" t="str">
        <f ca="1">IF(OR(ISBLANK('Worksheet 2a'!$D$27),ISBLANK($D96),ISBLANK($E96),$G96="N",ISBLANK($G96)),"-",VLOOKUP('Worksheet 2a'!$D$27,INDIRECT(VLOOKUP('Crash Summary Worksheet'!$D96,'Crash Types &amp; Calculations'!$M$5:$N$9,2,FALSE)),VLOOKUP("Night",'Crash Types &amp; Calculations'!$D$5:$K$25,8,FALSE),FALSE))</f>
        <v>-</v>
      </c>
      <c r="Y96" s="309">
        <f>IF(ISBLANK('Worksheet 2a'!$D$27),1,IF(MIN(U96,V96,W96,X96)=MAX(U96,V96,W96,X96),MIN(U96,V96,W96,X96),MIN(U96,V96,W96,X96)*MAX(U96,V96,W96,X96)))</f>
        <v>1</v>
      </c>
      <c r="Z96" s="314">
        <f t="shared" si="11"/>
        <v>0</v>
      </c>
      <c r="AA96" s="310" t="str">
        <f ca="1">IF(OR(ISBLANK('Worksheet 2a'!$D$41),ISBLANK($D96),ISBLANK($E96),ISERROR(VLOOKUP('Worksheet 2a'!$D$41,INDIRECT(VLOOKUP('Crash Summary Worksheet'!$D96,'Crash Types &amp; Calculations'!$M$5:$N$9,2,FALSE)),VLOOKUP('Crash Summary Worksheet'!$E96,'Crash Types &amp; Calculations'!$D$5:$K$25,8,FALSE),FALSE))),"-",VLOOKUP('Worksheet 2a'!$D$41,INDIRECT(VLOOKUP('Crash Summary Worksheet'!$D96,'Crash Types &amp; Calculations'!$M$5:$N$9,2,FALSE)),VLOOKUP('Crash Summary Worksheet'!$E96,'Crash Types &amp; Calculations'!$D$5:$K$25,8,FALSE),FALSE))</f>
        <v>-</v>
      </c>
      <c r="AB96" s="311" t="str">
        <f ca="1">IF(OR(ISBLANK('Worksheet 2a'!$D$41),ISBLANK($D96),ISBLANK($E96)),"-",VLOOKUP('Worksheet 2a'!$D$41,INDIRECT(VLOOKUP('Crash Summary Worksheet'!$D96,'Crash Types &amp; Calculations'!$M$5:$N$9,2,FALSE)),MATCH("All",'CMFs Fatal'!$A$1:$T$1,0),FALSE))</f>
        <v>-</v>
      </c>
      <c r="AC96" s="311" t="str">
        <f ca="1">IF(OR(ISBLANK('Worksheet 2a'!$D$41),ISBLANK($D96),ISBLANK($E96),$H96="N",ISBLANK($H96)),"-",VLOOKUP('Worksheet 2a'!$D$41,INDIRECT(VLOOKUP('Crash Summary Worksheet'!$D96,'Crash Types &amp; Calculations'!$M$5:$N$9,2,FALSE)),VLOOKUP("Wet Pavement",'Crash Types &amp; Calculations'!$D$5:$K$25,8,FALSE),FALSE))</f>
        <v>-</v>
      </c>
      <c r="AD96" s="313" t="str">
        <f ca="1">IF(OR(ISBLANK('Worksheet 2a'!$D$41),ISBLANK($D96),ISBLANK($E96),$G96="N",ISBLANK($G96)),"-",VLOOKUP('Worksheet 2a'!$D$41,INDIRECT(VLOOKUP('Crash Summary Worksheet'!$D96,'Crash Types &amp; Calculations'!$M$5:$N$9,2,FALSE)),VLOOKUP("Night",'Crash Types &amp; Calculations'!$D$5:$K$25,8,FALSE),FALSE))</f>
        <v>-</v>
      </c>
      <c r="AE96" s="309">
        <f>IF(ISBLANK('Worksheet 2a'!$D$41),1,IF(MIN(AA96,AB96,AC96,AD96)=MAX(AA96,AB96,AC96,AD96),MIN(AA96,AB96,AC96,AD96),MIN(AA96,AB96,AC96,AD96)*MAX(AA96,AB96,AC96,AD96)))</f>
        <v>1</v>
      </c>
      <c r="AF96" s="314">
        <f t="shared" si="12"/>
        <v>0</v>
      </c>
      <c r="AG96" s="310" t="str">
        <f ca="1">IF(OR(ISBLANK('Worksheet 2b'!$D$13),ISBLANK($D96),ISBLANK($E96),ISERROR(VLOOKUP('Worksheet 2b'!$D$13,INDIRECT(VLOOKUP('Crash Summary Worksheet'!$D96,'Crash Types &amp; Calculations'!$M$5:$N$9,2,FALSE)),VLOOKUP('Crash Summary Worksheet'!$E96,'Crash Types &amp; Calculations'!$D$5:$K$25,8,FALSE),FALSE))),"-",VLOOKUP('Worksheet 2b'!$D$13,INDIRECT(VLOOKUP('Crash Summary Worksheet'!$D96,'Crash Types &amp; Calculations'!$M$5:$N$9,2,FALSE)),VLOOKUP('Crash Summary Worksheet'!$E96,'Crash Types &amp; Calculations'!$D$5:$K$25,8,FALSE),FALSE))</f>
        <v>-</v>
      </c>
      <c r="AH96" s="311" t="str">
        <f ca="1">IF(OR(ISBLANK('Worksheet 2b'!$D$13),ISBLANK($D96),ISBLANK($E96)),"-",VLOOKUP('Worksheet 2b'!$D$13,INDIRECT(VLOOKUP('Crash Summary Worksheet'!$D96,'Crash Types &amp; Calculations'!$M$5:$N$9,2,FALSE)),MATCH("All",'CMFs Fatal'!$A$1:$T$1,0),FALSE))</f>
        <v>-</v>
      </c>
      <c r="AI96" s="311" t="str">
        <f ca="1">IF(OR(ISBLANK('Worksheet 2b'!$D$13),ISBLANK($D96),ISBLANK($E96),$H96="N",ISBLANK($H96)),"-",VLOOKUP('Worksheet 2b'!$D$13,INDIRECT(VLOOKUP('Crash Summary Worksheet'!$D96,'Crash Types &amp; Calculations'!$M$5:$N$9,2,FALSE)),VLOOKUP("Wet Pavement",'Crash Types &amp; Calculations'!$D$5:$K$25,8,FALSE),FALSE))</f>
        <v>-</v>
      </c>
      <c r="AJ96" s="312" t="str">
        <f ca="1">IF(OR(ISBLANK('Worksheet 2b'!$D$13),ISBLANK($D96),ISBLANK($E96),$G96="N",ISBLANK($G96)),"-",VLOOKUP('Worksheet 2b'!$D$13,INDIRECT(VLOOKUP('Crash Summary Worksheet'!$D96,'Crash Types &amp; Calculations'!$M$5:$N$9,2,FALSE)),VLOOKUP("Night",'Crash Types &amp; Calculations'!$D$5:$K$25,8,FALSE),FALSE))</f>
        <v>-</v>
      </c>
      <c r="AK96" s="309">
        <f>IF(ISBLANK('Worksheet 2b'!$D$13),1,IF(MIN(AG96,AH96,AI96,AJ96)=MAX(AG96,AH96,AI96,AJ96),MIN(AG96,AH96,AI96,AJ96),MIN(AG96,AH96,AI96,AJ96)*MAX(AG96,AH96,AI96,AJ96)))</f>
        <v>1</v>
      </c>
      <c r="AL96" s="314">
        <f t="shared" si="13"/>
        <v>0</v>
      </c>
      <c r="AM96" s="310" t="str">
        <f ca="1">IF(OR(ISBLANK('Worksheet 2b'!$D$27),ISBLANK($D96),ISBLANK($E96),ISERROR(VLOOKUP('Worksheet 2b'!$D$27,INDIRECT(VLOOKUP('Crash Summary Worksheet'!$D96,'Crash Types &amp; Calculations'!$M$5:$N$9,2,FALSE)),VLOOKUP('Crash Summary Worksheet'!$E96,'Crash Types &amp; Calculations'!$D$5:$K$25,8,FALSE),FALSE))),"-",VLOOKUP('Worksheet 2b'!$D$27,INDIRECT(VLOOKUP('Crash Summary Worksheet'!$D96,'Crash Types &amp; Calculations'!$M$5:$N$9,2,FALSE)),VLOOKUP('Crash Summary Worksheet'!$E96,'Crash Types &amp; Calculations'!$D$5:$K$25,8,FALSE),FALSE))</f>
        <v>-</v>
      </c>
      <c r="AN96" s="311" t="str">
        <f ca="1">IF(OR(ISBLANK('Worksheet 2b'!$D$27),ISBLANK($D96),ISBLANK($E96)),"-",VLOOKUP('Worksheet 2b'!$D$27,INDIRECT(VLOOKUP('Crash Summary Worksheet'!$D96,'Crash Types &amp; Calculations'!$M$5:$N$9,2,FALSE)),MATCH("All",'CMFs Fatal'!$A$1:$T$1,0),FALSE))</f>
        <v>-</v>
      </c>
      <c r="AO96" s="311" t="str">
        <f ca="1">IF(OR(ISBLANK('Worksheet 2b'!$D$27),ISBLANK($D96),ISBLANK($E96),$H96="N",ISBLANK($H96)),"-",VLOOKUP('Worksheet 2b'!$D$27,INDIRECT(VLOOKUP('Crash Summary Worksheet'!$D96,'Crash Types &amp; Calculations'!$M$5:$N$9,2,FALSE)),VLOOKUP("Wet Pavement",'Crash Types &amp; Calculations'!$D$5:$K$25,8,FALSE),FALSE))</f>
        <v>-</v>
      </c>
      <c r="AP96" s="312" t="str">
        <f ca="1">IF(OR(ISBLANK('Worksheet 2b'!$D$27),ISBLANK($D96),ISBLANK($E96),$G96="N",ISBLANK($G96)),"-",VLOOKUP('Worksheet 2b'!$D$27,INDIRECT(VLOOKUP('Crash Summary Worksheet'!$D96,'Crash Types &amp; Calculations'!$M$5:$N$9,2,FALSE)),VLOOKUP("Night",'Crash Types &amp; Calculations'!$D$5:$K$25,8,FALSE),FALSE))</f>
        <v>-</v>
      </c>
      <c r="AQ96" s="309">
        <f>IF(ISBLANK('Worksheet 2b'!$D$27),1,IF(MIN(AM96,AN96,AO96,AP96)=MAX(AM96,AN96,AO96,AP96),MIN(AM96,AN96,AO96,AP96),MIN(AM96,AN96,AO96,AP96)*MAX(AM96,AN96,AO96,AP96)))</f>
        <v>1</v>
      </c>
      <c r="AR96" s="314">
        <f t="shared" si="14"/>
        <v>0</v>
      </c>
      <c r="AS96" s="310" t="str">
        <f ca="1">IF(OR(ISBLANK('Worksheet 2b'!$D$41),ISBLANK($D96),ISBLANK($E96),ISERROR(VLOOKUP('Worksheet 2b'!$D$41,INDIRECT(VLOOKUP('Crash Summary Worksheet'!$D96,'Crash Types &amp; Calculations'!$M$5:$N$9,2,FALSE)),VLOOKUP('Crash Summary Worksheet'!$E96,'Crash Types &amp; Calculations'!$D$5:$K$25,8,FALSE),FALSE))),"-",VLOOKUP('Worksheet 2b'!$D$41,INDIRECT(VLOOKUP('Crash Summary Worksheet'!$D96,'Crash Types &amp; Calculations'!$M$5:$N$9,2,FALSE)),VLOOKUP('Crash Summary Worksheet'!$E96,'Crash Types &amp; Calculations'!$D$5:$K$25,8,FALSE),FALSE))</f>
        <v>-</v>
      </c>
      <c r="AT96" s="311" t="str">
        <f ca="1">IF(OR(ISBLANK('Worksheet 2b'!$D$41),ISBLANK($D96),ISBLANK($E96)),"-",VLOOKUP('Worksheet 2b'!$D$41,INDIRECT(VLOOKUP('Crash Summary Worksheet'!$D96,'Crash Types &amp; Calculations'!$M$5:$N$9,2,FALSE)),MATCH("All",'CMFs Fatal'!$A$1:$T$1,0),FALSE))</f>
        <v>-</v>
      </c>
      <c r="AU96" s="311" t="str">
        <f ca="1">IF(OR(ISBLANK('Worksheet 2b'!$D$41),ISBLANK($D96),ISBLANK($E96),$H96="N",ISBLANK($H96)),"-",VLOOKUP('Worksheet 2b'!$D$41,INDIRECT(VLOOKUP('Crash Summary Worksheet'!$D96,'Crash Types &amp; Calculations'!$M$5:$N$9,2,FALSE)),VLOOKUP("Wet Pavement",'Crash Types &amp; Calculations'!$D$5:$K$25,8,FALSE),FALSE))</f>
        <v>-</v>
      </c>
      <c r="AV96" s="313" t="str">
        <f ca="1">IF(OR(ISBLANK('Worksheet 2b'!$D$41),ISBLANK($D96),ISBLANK($E96),$G96="N",ISBLANK($G96)),"-",VLOOKUP('Worksheet 2b'!$D$41,INDIRECT(VLOOKUP('Crash Summary Worksheet'!$D96,'Crash Types &amp; Calculations'!$M$5:$N$9,2,FALSE)),VLOOKUP("Night",'Crash Types &amp; Calculations'!$D$5:$K$25,8,FALSE),FALSE))</f>
        <v>-</v>
      </c>
      <c r="AW96" s="309">
        <f>IF(ISBLANK('Worksheet 2b'!$D$41),1,IF(MIN(AS96,AT96,AU96,AV96)=MAX(AS96,AT96,AU96,AV96),MIN(AS96,AT96,AU96,AV96),MIN(AS96,AT96,AU96,AV96)*MAX(AS96,AT96,AU96,AV96)))</f>
        <v>1</v>
      </c>
      <c r="AX96" s="314">
        <f t="shared" si="15"/>
        <v>0</v>
      </c>
    </row>
    <row r="97" spans="1:50" ht="12.75" customHeight="1" x14ac:dyDescent="0.2">
      <c r="A97" s="684">
        <v>92</v>
      </c>
      <c r="B97" s="139"/>
      <c r="C97" s="140"/>
      <c r="D97" s="138"/>
      <c r="E97" s="138"/>
      <c r="F97" s="138"/>
      <c r="G97" s="139"/>
      <c r="H97" s="139"/>
      <c r="I97" s="139"/>
      <c r="J97" s="139"/>
      <c r="K97" s="138"/>
      <c r="L97" s="141"/>
      <c r="M97" s="315">
        <f t="shared" si="8"/>
        <v>0</v>
      </c>
      <c r="N97" s="316">
        <f t="shared" si="9"/>
        <v>1</v>
      </c>
      <c r="O97" s="310" t="str">
        <f ca="1">IF(OR(ISBLANK('Worksheet 2a'!$D$13),ISBLANK($D97),ISBLANK($E97),ISERROR(VLOOKUP('Worksheet 2a'!$D$13,INDIRECT(VLOOKUP('Crash Summary Worksheet'!$D97,'Crash Types &amp; Calculations'!$M$5:$N$9,2,FALSE)),VLOOKUP('Crash Summary Worksheet'!$E97,'Crash Types &amp; Calculations'!$D$5:$K$25,8,FALSE),FALSE))),"-",VLOOKUP('Worksheet 2a'!$D$13,INDIRECT(VLOOKUP('Crash Summary Worksheet'!$D97,'Crash Types &amp; Calculations'!$M$5:$N$9,2,FALSE)),VLOOKUP('Crash Summary Worksheet'!$E97,'Crash Types &amp; Calculations'!$D$5:$K$25,8,FALSE),FALSE))</f>
        <v>-</v>
      </c>
      <c r="P97" s="311" t="str">
        <f ca="1">IF(OR(ISBLANK('Worksheet 2a'!$D$13),ISBLANK($D97),ISBLANK($E97)),"-",VLOOKUP('Worksheet 2a'!$D$13,INDIRECT(VLOOKUP('Crash Summary Worksheet'!$D97,'Crash Types &amp; Calculations'!$M$5:$N$9,2,FALSE)),MATCH("All",'CMFs Fatal'!$A$1:$T$1,0),FALSE))</f>
        <v>-</v>
      </c>
      <c r="Q97" s="311" t="str">
        <f ca="1">IF(OR(ISBLANK('Worksheet 2a'!$D$13),ISBLANK($D97),ISBLANK($E97),$H97="N",ISBLANK($H97)),"-",VLOOKUP('Worksheet 2a'!$D$13,INDIRECT(VLOOKUP('Crash Summary Worksheet'!$D97,'Crash Types &amp; Calculations'!$M$5:$N$9,2,FALSE)),VLOOKUP("Wet Pavement",'Crash Types &amp; Calculations'!$D$5:$K$25,8,FALSE),FALSE))</f>
        <v>-</v>
      </c>
      <c r="R97" s="312" t="str">
        <f ca="1">IF(OR(ISBLANK('Worksheet 2a'!$D$13),ISBLANK($D97),ISBLANK($E97),$G97="N",ISBLANK($G97)),"-",VLOOKUP('Worksheet 2a'!$D$13,INDIRECT(VLOOKUP('Crash Summary Worksheet'!$D97,'Crash Types &amp; Calculations'!$M$5:$N$9,2,FALSE)),VLOOKUP("Night",'Crash Types &amp; Calculations'!$D$5:$K$25,8,FALSE),FALSE))</f>
        <v>-</v>
      </c>
      <c r="S97" s="309">
        <f>IF(ISBLANK('Worksheet 2a'!$D$13),1,IF(MIN(O97,P97,Q97,R97)=MAX(O97,P97,Q97,R97),MIN(O97,P97,Q97,R97),MIN(O97,P97,Q97,R97)*MAX(O97,P97,Q97,R97)))</f>
        <v>1</v>
      </c>
      <c r="T97" s="314">
        <f t="shared" si="10"/>
        <v>0</v>
      </c>
      <c r="U97" s="310" t="str">
        <f ca="1">IF(OR(ISBLANK('Worksheet 2a'!$D$27),ISBLANK($D97),ISBLANK($E97),ISERROR(VLOOKUP('Worksheet 2a'!$D$27,INDIRECT(VLOOKUP('Crash Summary Worksheet'!$D97,'Crash Types &amp; Calculations'!$M$5:$N$9,2,FALSE)),VLOOKUP('Crash Summary Worksheet'!$E97,'Crash Types &amp; Calculations'!$D$5:$K$25,8,FALSE),FALSE))),"-",VLOOKUP('Worksheet 2a'!$D$27,INDIRECT(VLOOKUP('Crash Summary Worksheet'!$D97,'Crash Types &amp; Calculations'!$M$5:$N$9,2,FALSE)),VLOOKUP('Crash Summary Worksheet'!$E97,'Crash Types &amp; Calculations'!$D$5:$K$25,8,FALSE),FALSE))</f>
        <v>-</v>
      </c>
      <c r="V97" s="311" t="str">
        <f ca="1">IF(OR(ISBLANK('Worksheet 2a'!$D$27),ISBLANK($D97),ISBLANK($E97)),"-",VLOOKUP('Worksheet 2a'!$D$27,INDIRECT(VLOOKUP('Crash Summary Worksheet'!$D97,'Crash Types &amp; Calculations'!$M$5:$N$9,2,FALSE)),MATCH("All",'CMFs Fatal'!$A$1:$T$1,0),FALSE))</f>
        <v>-</v>
      </c>
      <c r="W97" s="311" t="str">
        <f ca="1">IF(OR(ISBLANK('Worksheet 2a'!$D$27),ISBLANK($D97),ISBLANK($E97),$H97="N",ISBLANK($H97)),"-",VLOOKUP('Worksheet 2a'!$D$27,INDIRECT(VLOOKUP('Crash Summary Worksheet'!$D97,'Crash Types &amp; Calculations'!$M$5:$N$9,2,FALSE)),VLOOKUP("Wet Pavement",'Crash Types &amp; Calculations'!$D$5:$K$25,8,FALSE),FALSE))</f>
        <v>-</v>
      </c>
      <c r="X97" s="312" t="str">
        <f ca="1">IF(OR(ISBLANK('Worksheet 2a'!$D$27),ISBLANK($D97),ISBLANK($E97),$G97="N",ISBLANK($G97)),"-",VLOOKUP('Worksheet 2a'!$D$27,INDIRECT(VLOOKUP('Crash Summary Worksheet'!$D97,'Crash Types &amp; Calculations'!$M$5:$N$9,2,FALSE)),VLOOKUP("Night",'Crash Types &amp; Calculations'!$D$5:$K$25,8,FALSE),FALSE))</f>
        <v>-</v>
      </c>
      <c r="Y97" s="309">
        <f>IF(ISBLANK('Worksheet 2a'!$D$27),1,IF(MIN(U97,V97,W97,X97)=MAX(U97,V97,W97,X97),MIN(U97,V97,W97,X97),MIN(U97,V97,W97,X97)*MAX(U97,V97,W97,X97)))</f>
        <v>1</v>
      </c>
      <c r="Z97" s="314">
        <f t="shared" si="11"/>
        <v>0</v>
      </c>
      <c r="AA97" s="310" t="str">
        <f ca="1">IF(OR(ISBLANK('Worksheet 2a'!$D$41),ISBLANK($D97),ISBLANK($E97),ISERROR(VLOOKUP('Worksheet 2a'!$D$41,INDIRECT(VLOOKUP('Crash Summary Worksheet'!$D97,'Crash Types &amp; Calculations'!$M$5:$N$9,2,FALSE)),VLOOKUP('Crash Summary Worksheet'!$E97,'Crash Types &amp; Calculations'!$D$5:$K$25,8,FALSE),FALSE))),"-",VLOOKUP('Worksheet 2a'!$D$41,INDIRECT(VLOOKUP('Crash Summary Worksheet'!$D97,'Crash Types &amp; Calculations'!$M$5:$N$9,2,FALSE)),VLOOKUP('Crash Summary Worksheet'!$E97,'Crash Types &amp; Calculations'!$D$5:$K$25,8,FALSE),FALSE))</f>
        <v>-</v>
      </c>
      <c r="AB97" s="311" t="str">
        <f ca="1">IF(OR(ISBLANK('Worksheet 2a'!$D$41),ISBLANK($D97),ISBLANK($E97)),"-",VLOOKUP('Worksheet 2a'!$D$41,INDIRECT(VLOOKUP('Crash Summary Worksheet'!$D97,'Crash Types &amp; Calculations'!$M$5:$N$9,2,FALSE)),MATCH("All",'CMFs Fatal'!$A$1:$T$1,0),FALSE))</f>
        <v>-</v>
      </c>
      <c r="AC97" s="311" t="str">
        <f ca="1">IF(OR(ISBLANK('Worksheet 2a'!$D$41),ISBLANK($D97),ISBLANK($E97),$H97="N",ISBLANK($H97)),"-",VLOOKUP('Worksheet 2a'!$D$41,INDIRECT(VLOOKUP('Crash Summary Worksheet'!$D97,'Crash Types &amp; Calculations'!$M$5:$N$9,2,FALSE)),VLOOKUP("Wet Pavement",'Crash Types &amp; Calculations'!$D$5:$K$25,8,FALSE),FALSE))</f>
        <v>-</v>
      </c>
      <c r="AD97" s="313" t="str">
        <f ca="1">IF(OR(ISBLANK('Worksheet 2a'!$D$41),ISBLANK($D97),ISBLANK($E97),$G97="N",ISBLANK($G97)),"-",VLOOKUP('Worksheet 2a'!$D$41,INDIRECT(VLOOKUP('Crash Summary Worksheet'!$D97,'Crash Types &amp; Calculations'!$M$5:$N$9,2,FALSE)),VLOOKUP("Night",'Crash Types &amp; Calculations'!$D$5:$K$25,8,FALSE),FALSE))</f>
        <v>-</v>
      </c>
      <c r="AE97" s="309">
        <f>IF(ISBLANK('Worksheet 2a'!$D$41),1,IF(MIN(AA97,AB97,AC97,AD97)=MAX(AA97,AB97,AC97,AD97),MIN(AA97,AB97,AC97,AD97),MIN(AA97,AB97,AC97,AD97)*MAX(AA97,AB97,AC97,AD97)))</f>
        <v>1</v>
      </c>
      <c r="AF97" s="314">
        <f t="shared" si="12"/>
        <v>0</v>
      </c>
      <c r="AG97" s="310" t="str">
        <f ca="1">IF(OR(ISBLANK('Worksheet 2b'!$D$13),ISBLANK($D97),ISBLANK($E97),ISERROR(VLOOKUP('Worksheet 2b'!$D$13,INDIRECT(VLOOKUP('Crash Summary Worksheet'!$D97,'Crash Types &amp; Calculations'!$M$5:$N$9,2,FALSE)),VLOOKUP('Crash Summary Worksheet'!$E97,'Crash Types &amp; Calculations'!$D$5:$K$25,8,FALSE),FALSE))),"-",VLOOKUP('Worksheet 2b'!$D$13,INDIRECT(VLOOKUP('Crash Summary Worksheet'!$D97,'Crash Types &amp; Calculations'!$M$5:$N$9,2,FALSE)),VLOOKUP('Crash Summary Worksheet'!$E97,'Crash Types &amp; Calculations'!$D$5:$K$25,8,FALSE),FALSE))</f>
        <v>-</v>
      </c>
      <c r="AH97" s="311" t="str">
        <f ca="1">IF(OR(ISBLANK('Worksheet 2b'!$D$13),ISBLANK($D97),ISBLANK($E97)),"-",VLOOKUP('Worksheet 2b'!$D$13,INDIRECT(VLOOKUP('Crash Summary Worksheet'!$D97,'Crash Types &amp; Calculations'!$M$5:$N$9,2,FALSE)),MATCH("All",'CMFs Fatal'!$A$1:$T$1,0),FALSE))</f>
        <v>-</v>
      </c>
      <c r="AI97" s="311" t="str">
        <f ca="1">IF(OR(ISBLANK('Worksheet 2b'!$D$13),ISBLANK($D97),ISBLANK($E97),$H97="N",ISBLANK($H97)),"-",VLOOKUP('Worksheet 2b'!$D$13,INDIRECT(VLOOKUP('Crash Summary Worksheet'!$D97,'Crash Types &amp; Calculations'!$M$5:$N$9,2,FALSE)),VLOOKUP("Wet Pavement",'Crash Types &amp; Calculations'!$D$5:$K$25,8,FALSE),FALSE))</f>
        <v>-</v>
      </c>
      <c r="AJ97" s="312" t="str">
        <f ca="1">IF(OR(ISBLANK('Worksheet 2b'!$D$13),ISBLANK($D97),ISBLANK($E97),$G97="N",ISBLANK($G97)),"-",VLOOKUP('Worksheet 2b'!$D$13,INDIRECT(VLOOKUP('Crash Summary Worksheet'!$D97,'Crash Types &amp; Calculations'!$M$5:$N$9,2,FALSE)),VLOOKUP("Night",'Crash Types &amp; Calculations'!$D$5:$K$25,8,FALSE),FALSE))</f>
        <v>-</v>
      </c>
      <c r="AK97" s="309">
        <f>IF(ISBLANK('Worksheet 2b'!$D$13),1,IF(MIN(AG97,AH97,AI97,AJ97)=MAX(AG97,AH97,AI97,AJ97),MIN(AG97,AH97,AI97,AJ97),MIN(AG97,AH97,AI97,AJ97)*MAX(AG97,AH97,AI97,AJ97)))</f>
        <v>1</v>
      </c>
      <c r="AL97" s="314">
        <f t="shared" si="13"/>
        <v>0</v>
      </c>
      <c r="AM97" s="310" t="str">
        <f ca="1">IF(OR(ISBLANK('Worksheet 2b'!$D$27),ISBLANK($D97),ISBLANK($E97),ISERROR(VLOOKUP('Worksheet 2b'!$D$27,INDIRECT(VLOOKUP('Crash Summary Worksheet'!$D97,'Crash Types &amp; Calculations'!$M$5:$N$9,2,FALSE)),VLOOKUP('Crash Summary Worksheet'!$E97,'Crash Types &amp; Calculations'!$D$5:$K$25,8,FALSE),FALSE))),"-",VLOOKUP('Worksheet 2b'!$D$27,INDIRECT(VLOOKUP('Crash Summary Worksheet'!$D97,'Crash Types &amp; Calculations'!$M$5:$N$9,2,FALSE)),VLOOKUP('Crash Summary Worksheet'!$E97,'Crash Types &amp; Calculations'!$D$5:$K$25,8,FALSE),FALSE))</f>
        <v>-</v>
      </c>
      <c r="AN97" s="311" t="str">
        <f ca="1">IF(OR(ISBLANK('Worksheet 2b'!$D$27),ISBLANK($D97),ISBLANK($E97)),"-",VLOOKUP('Worksheet 2b'!$D$27,INDIRECT(VLOOKUP('Crash Summary Worksheet'!$D97,'Crash Types &amp; Calculations'!$M$5:$N$9,2,FALSE)),MATCH("All",'CMFs Fatal'!$A$1:$T$1,0),FALSE))</f>
        <v>-</v>
      </c>
      <c r="AO97" s="311" t="str">
        <f ca="1">IF(OR(ISBLANK('Worksheet 2b'!$D$27),ISBLANK($D97),ISBLANK($E97),$H97="N",ISBLANK($H97)),"-",VLOOKUP('Worksheet 2b'!$D$27,INDIRECT(VLOOKUP('Crash Summary Worksheet'!$D97,'Crash Types &amp; Calculations'!$M$5:$N$9,2,FALSE)),VLOOKUP("Wet Pavement",'Crash Types &amp; Calculations'!$D$5:$K$25,8,FALSE),FALSE))</f>
        <v>-</v>
      </c>
      <c r="AP97" s="312" t="str">
        <f ca="1">IF(OR(ISBLANK('Worksheet 2b'!$D$27),ISBLANK($D97),ISBLANK($E97),$G97="N",ISBLANK($G97)),"-",VLOOKUP('Worksheet 2b'!$D$27,INDIRECT(VLOOKUP('Crash Summary Worksheet'!$D97,'Crash Types &amp; Calculations'!$M$5:$N$9,2,FALSE)),VLOOKUP("Night",'Crash Types &amp; Calculations'!$D$5:$K$25,8,FALSE),FALSE))</f>
        <v>-</v>
      </c>
      <c r="AQ97" s="309">
        <f>IF(ISBLANK('Worksheet 2b'!$D$27),1,IF(MIN(AM97,AN97,AO97,AP97)=MAX(AM97,AN97,AO97,AP97),MIN(AM97,AN97,AO97,AP97),MIN(AM97,AN97,AO97,AP97)*MAX(AM97,AN97,AO97,AP97)))</f>
        <v>1</v>
      </c>
      <c r="AR97" s="314">
        <f t="shared" si="14"/>
        <v>0</v>
      </c>
      <c r="AS97" s="310" t="str">
        <f ca="1">IF(OR(ISBLANK('Worksheet 2b'!$D$41),ISBLANK($D97),ISBLANK($E97),ISERROR(VLOOKUP('Worksheet 2b'!$D$41,INDIRECT(VLOOKUP('Crash Summary Worksheet'!$D97,'Crash Types &amp; Calculations'!$M$5:$N$9,2,FALSE)),VLOOKUP('Crash Summary Worksheet'!$E97,'Crash Types &amp; Calculations'!$D$5:$K$25,8,FALSE),FALSE))),"-",VLOOKUP('Worksheet 2b'!$D$41,INDIRECT(VLOOKUP('Crash Summary Worksheet'!$D97,'Crash Types &amp; Calculations'!$M$5:$N$9,2,FALSE)),VLOOKUP('Crash Summary Worksheet'!$E97,'Crash Types &amp; Calculations'!$D$5:$K$25,8,FALSE),FALSE))</f>
        <v>-</v>
      </c>
      <c r="AT97" s="311" t="str">
        <f ca="1">IF(OR(ISBLANK('Worksheet 2b'!$D$41),ISBLANK($D97),ISBLANK($E97)),"-",VLOOKUP('Worksheet 2b'!$D$41,INDIRECT(VLOOKUP('Crash Summary Worksheet'!$D97,'Crash Types &amp; Calculations'!$M$5:$N$9,2,FALSE)),MATCH("All",'CMFs Fatal'!$A$1:$T$1,0),FALSE))</f>
        <v>-</v>
      </c>
      <c r="AU97" s="311" t="str">
        <f ca="1">IF(OR(ISBLANK('Worksheet 2b'!$D$41),ISBLANK($D97),ISBLANK($E97),$H97="N",ISBLANK($H97)),"-",VLOOKUP('Worksheet 2b'!$D$41,INDIRECT(VLOOKUP('Crash Summary Worksheet'!$D97,'Crash Types &amp; Calculations'!$M$5:$N$9,2,FALSE)),VLOOKUP("Wet Pavement",'Crash Types &amp; Calculations'!$D$5:$K$25,8,FALSE),FALSE))</f>
        <v>-</v>
      </c>
      <c r="AV97" s="313" t="str">
        <f ca="1">IF(OR(ISBLANK('Worksheet 2b'!$D$41),ISBLANK($D97),ISBLANK($E97),$G97="N",ISBLANK($G97)),"-",VLOOKUP('Worksheet 2b'!$D$41,INDIRECT(VLOOKUP('Crash Summary Worksheet'!$D97,'Crash Types &amp; Calculations'!$M$5:$N$9,2,FALSE)),VLOOKUP("Night",'Crash Types &amp; Calculations'!$D$5:$K$25,8,FALSE),FALSE))</f>
        <v>-</v>
      </c>
      <c r="AW97" s="309">
        <f>IF(ISBLANK('Worksheet 2b'!$D$41),1,IF(MIN(AS97,AT97,AU97,AV97)=MAX(AS97,AT97,AU97,AV97),MIN(AS97,AT97,AU97,AV97),MIN(AS97,AT97,AU97,AV97)*MAX(AS97,AT97,AU97,AV97)))</f>
        <v>1</v>
      </c>
      <c r="AX97" s="314">
        <f t="shared" si="15"/>
        <v>0</v>
      </c>
    </row>
    <row r="98" spans="1:50" ht="12.75" customHeight="1" x14ac:dyDescent="0.2">
      <c r="A98" s="684">
        <v>93</v>
      </c>
      <c r="B98" s="139"/>
      <c r="C98" s="140"/>
      <c r="D98" s="138"/>
      <c r="E98" s="138"/>
      <c r="F98" s="138"/>
      <c r="G98" s="139"/>
      <c r="H98" s="139"/>
      <c r="I98" s="139"/>
      <c r="J98" s="139"/>
      <c r="K98" s="138"/>
      <c r="L98" s="141"/>
      <c r="M98" s="315">
        <f t="shared" si="8"/>
        <v>0</v>
      </c>
      <c r="N98" s="316">
        <f t="shared" si="9"/>
        <v>1</v>
      </c>
      <c r="O98" s="310" t="str">
        <f ca="1">IF(OR(ISBLANK('Worksheet 2a'!$D$13),ISBLANK($D98),ISBLANK($E98),ISERROR(VLOOKUP('Worksheet 2a'!$D$13,INDIRECT(VLOOKUP('Crash Summary Worksheet'!$D98,'Crash Types &amp; Calculations'!$M$5:$N$9,2,FALSE)),VLOOKUP('Crash Summary Worksheet'!$E98,'Crash Types &amp; Calculations'!$D$5:$K$25,8,FALSE),FALSE))),"-",VLOOKUP('Worksheet 2a'!$D$13,INDIRECT(VLOOKUP('Crash Summary Worksheet'!$D98,'Crash Types &amp; Calculations'!$M$5:$N$9,2,FALSE)),VLOOKUP('Crash Summary Worksheet'!$E98,'Crash Types &amp; Calculations'!$D$5:$K$25,8,FALSE),FALSE))</f>
        <v>-</v>
      </c>
      <c r="P98" s="311" t="str">
        <f ca="1">IF(OR(ISBLANK('Worksheet 2a'!$D$13),ISBLANK($D98),ISBLANK($E98)),"-",VLOOKUP('Worksheet 2a'!$D$13,INDIRECT(VLOOKUP('Crash Summary Worksheet'!$D98,'Crash Types &amp; Calculations'!$M$5:$N$9,2,FALSE)),MATCH("All",'CMFs Fatal'!$A$1:$T$1,0),FALSE))</f>
        <v>-</v>
      </c>
      <c r="Q98" s="311" t="str">
        <f ca="1">IF(OR(ISBLANK('Worksheet 2a'!$D$13),ISBLANK($D98),ISBLANK($E98),$H98="N",ISBLANK($H98)),"-",VLOOKUP('Worksheet 2a'!$D$13,INDIRECT(VLOOKUP('Crash Summary Worksheet'!$D98,'Crash Types &amp; Calculations'!$M$5:$N$9,2,FALSE)),VLOOKUP("Wet Pavement",'Crash Types &amp; Calculations'!$D$5:$K$25,8,FALSE),FALSE))</f>
        <v>-</v>
      </c>
      <c r="R98" s="312" t="str">
        <f ca="1">IF(OR(ISBLANK('Worksheet 2a'!$D$13),ISBLANK($D98),ISBLANK($E98),$G98="N",ISBLANK($G98)),"-",VLOOKUP('Worksheet 2a'!$D$13,INDIRECT(VLOOKUP('Crash Summary Worksheet'!$D98,'Crash Types &amp; Calculations'!$M$5:$N$9,2,FALSE)),VLOOKUP("Night",'Crash Types &amp; Calculations'!$D$5:$K$25,8,FALSE),FALSE))</f>
        <v>-</v>
      </c>
      <c r="S98" s="309">
        <f>IF(ISBLANK('Worksheet 2a'!$D$13),1,IF(MIN(O98,P98,Q98,R98)=MAX(O98,P98,Q98,R98),MIN(O98,P98,Q98,R98),MIN(O98,P98,Q98,R98)*MAX(O98,P98,Q98,R98)))</f>
        <v>1</v>
      </c>
      <c r="T98" s="314">
        <f t="shared" si="10"/>
        <v>0</v>
      </c>
      <c r="U98" s="310" t="str">
        <f ca="1">IF(OR(ISBLANK('Worksheet 2a'!$D$27),ISBLANK($D98),ISBLANK($E98),ISERROR(VLOOKUP('Worksheet 2a'!$D$27,INDIRECT(VLOOKUP('Crash Summary Worksheet'!$D98,'Crash Types &amp; Calculations'!$M$5:$N$9,2,FALSE)),VLOOKUP('Crash Summary Worksheet'!$E98,'Crash Types &amp; Calculations'!$D$5:$K$25,8,FALSE),FALSE))),"-",VLOOKUP('Worksheet 2a'!$D$27,INDIRECT(VLOOKUP('Crash Summary Worksheet'!$D98,'Crash Types &amp; Calculations'!$M$5:$N$9,2,FALSE)),VLOOKUP('Crash Summary Worksheet'!$E98,'Crash Types &amp; Calculations'!$D$5:$K$25,8,FALSE),FALSE))</f>
        <v>-</v>
      </c>
      <c r="V98" s="311" t="str">
        <f ca="1">IF(OR(ISBLANK('Worksheet 2a'!$D$27),ISBLANK($D98),ISBLANK($E98)),"-",VLOOKUP('Worksheet 2a'!$D$27,INDIRECT(VLOOKUP('Crash Summary Worksheet'!$D98,'Crash Types &amp; Calculations'!$M$5:$N$9,2,FALSE)),MATCH("All",'CMFs Fatal'!$A$1:$T$1,0),FALSE))</f>
        <v>-</v>
      </c>
      <c r="W98" s="311" t="str">
        <f ca="1">IF(OR(ISBLANK('Worksheet 2a'!$D$27),ISBLANK($D98),ISBLANK($E98),$H98="N",ISBLANK($H98)),"-",VLOOKUP('Worksheet 2a'!$D$27,INDIRECT(VLOOKUP('Crash Summary Worksheet'!$D98,'Crash Types &amp; Calculations'!$M$5:$N$9,2,FALSE)),VLOOKUP("Wet Pavement",'Crash Types &amp; Calculations'!$D$5:$K$25,8,FALSE),FALSE))</f>
        <v>-</v>
      </c>
      <c r="X98" s="312" t="str">
        <f ca="1">IF(OR(ISBLANK('Worksheet 2a'!$D$27),ISBLANK($D98),ISBLANK($E98),$G98="N",ISBLANK($G98)),"-",VLOOKUP('Worksheet 2a'!$D$27,INDIRECT(VLOOKUP('Crash Summary Worksheet'!$D98,'Crash Types &amp; Calculations'!$M$5:$N$9,2,FALSE)),VLOOKUP("Night",'Crash Types &amp; Calculations'!$D$5:$K$25,8,FALSE),FALSE))</f>
        <v>-</v>
      </c>
      <c r="Y98" s="309">
        <f>IF(ISBLANK('Worksheet 2a'!$D$27),1,IF(MIN(U98,V98,W98,X98)=MAX(U98,V98,W98,X98),MIN(U98,V98,W98,X98),MIN(U98,V98,W98,X98)*MAX(U98,V98,W98,X98)))</f>
        <v>1</v>
      </c>
      <c r="Z98" s="314">
        <f t="shared" si="11"/>
        <v>0</v>
      </c>
      <c r="AA98" s="310" t="str">
        <f ca="1">IF(OR(ISBLANK('Worksheet 2a'!$D$41),ISBLANK($D98),ISBLANK($E98),ISERROR(VLOOKUP('Worksheet 2a'!$D$41,INDIRECT(VLOOKUP('Crash Summary Worksheet'!$D98,'Crash Types &amp; Calculations'!$M$5:$N$9,2,FALSE)),VLOOKUP('Crash Summary Worksheet'!$E98,'Crash Types &amp; Calculations'!$D$5:$K$25,8,FALSE),FALSE))),"-",VLOOKUP('Worksheet 2a'!$D$41,INDIRECT(VLOOKUP('Crash Summary Worksheet'!$D98,'Crash Types &amp; Calculations'!$M$5:$N$9,2,FALSE)),VLOOKUP('Crash Summary Worksheet'!$E98,'Crash Types &amp; Calculations'!$D$5:$K$25,8,FALSE),FALSE))</f>
        <v>-</v>
      </c>
      <c r="AB98" s="311" t="str">
        <f ca="1">IF(OR(ISBLANK('Worksheet 2a'!$D$41),ISBLANK($D98),ISBLANK($E98)),"-",VLOOKUP('Worksheet 2a'!$D$41,INDIRECT(VLOOKUP('Crash Summary Worksheet'!$D98,'Crash Types &amp; Calculations'!$M$5:$N$9,2,FALSE)),MATCH("All",'CMFs Fatal'!$A$1:$T$1,0),FALSE))</f>
        <v>-</v>
      </c>
      <c r="AC98" s="311" t="str">
        <f ca="1">IF(OR(ISBLANK('Worksheet 2a'!$D$41),ISBLANK($D98),ISBLANK($E98),$H98="N",ISBLANK($H98)),"-",VLOOKUP('Worksheet 2a'!$D$41,INDIRECT(VLOOKUP('Crash Summary Worksheet'!$D98,'Crash Types &amp; Calculations'!$M$5:$N$9,2,FALSE)),VLOOKUP("Wet Pavement",'Crash Types &amp; Calculations'!$D$5:$K$25,8,FALSE),FALSE))</f>
        <v>-</v>
      </c>
      <c r="AD98" s="313" t="str">
        <f ca="1">IF(OR(ISBLANK('Worksheet 2a'!$D$41),ISBLANK($D98),ISBLANK($E98),$G98="N",ISBLANK($G98)),"-",VLOOKUP('Worksheet 2a'!$D$41,INDIRECT(VLOOKUP('Crash Summary Worksheet'!$D98,'Crash Types &amp; Calculations'!$M$5:$N$9,2,FALSE)),VLOOKUP("Night",'Crash Types &amp; Calculations'!$D$5:$K$25,8,FALSE),FALSE))</f>
        <v>-</v>
      </c>
      <c r="AE98" s="309">
        <f>IF(ISBLANK('Worksheet 2a'!$D$41),1,IF(MIN(AA98,AB98,AC98,AD98)=MAX(AA98,AB98,AC98,AD98),MIN(AA98,AB98,AC98,AD98),MIN(AA98,AB98,AC98,AD98)*MAX(AA98,AB98,AC98,AD98)))</f>
        <v>1</v>
      </c>
      <c r="AF98" s="314">
        <f t="shared" si="12"/>
        <v>0</v>
      </c>
      <c r="AG98" s="310" t="str">
        <f ca="1">IF(OR(ISBLANK('Worksheet 2b'!$D$13),ISBLANK($D98),ISBLANK($E98),ISERROR(VLOOKUP('Worksheet 2b'!$D$13,INDIRECT(VLOOKUP('Crash Summary Worksheet'!$D98,'Crash Types &amp; Calculations'!$M$5:$N$9,2,FALSE)),VLOOKUP('Crash Summary Worksheet'!$E98,'Crash Types &amp; Calculations'!$D$5:$K$25,8,FALSE),FALSE))),"-",VLOOKUP('Worksheet 2b'!$D$13,INDIRECT(VLOOKUP('Crash Summary Worksheet'!$D98,'Crash Types &amp; Calculations'!$M$5:$N$9,2,FALSE)),VLOOKUP('Crash Summary Worksheet'!$E98,'Crash Types &amp; Calculations'!$D$5:$K$25,8,FALSE),FALSE))</f>
        <v>-</v>
      </c>
      <c r="AH98" s="311" t="str">
        <f ca="1">IF(OR(ISBLANK('Worksheet 2b'!$D$13),ISBLANK($D98),ISBLANK($E98)),"-",VLOOKUP('Worksheet 2b'!$D$13,INDIRECT(VLOOKUP('Crash Summary Worksheet'!$D98,'Crash Types &amp; Calculations'!$M$5:$N$9,2,FALSE)),MATCH("All",'CMFs Fatal'!$A$1:$T$1,0),FALSE))</f>
        <v>-</v>
      </c>
      <c r="AI98" s="311" t="str">
        <f ca="1">IF(OR(ISBLANK('Worksheet 2b'!$D$13),ISBLANK($D98),ISBLANK($E98),$H98="N",ISBLANK($H98)),"-",VLOOKUP('Worksheet 2b'!$D$13,INDIRECT(VLOOKUP('Crash Summary Worksheet'!$D98,'Crash Types &amp; Calculations'!$M$5:$N$9,2,FALSE)),VLOOKUP("Wet Pavement",'Crash Types &amp; Calculations'!$D$5:$K$25,8,FALSE),FALSE))</f>
        <v>-</v>
      </c>
      <c r="AJ98" s="312" t="str">
        <f ca="1">IF(OR(ISBLANK('Worksheet 2b'!$D$13),ISBLANK($D98),ISBLANK($E98),$G98="N",ISBLANK($G98)),"-",VLOOKUP('Worksheet 2b'!$D$13,INDIRECT(VLOOKUP('Crash Summary Worksheet'!$D98,'Crash Types &amp; Calculations'!$M$5:$N$9,2,FALSE)),VLOOKUP("Night",'Crash Types &amp; Calculations'!$D$5:$K$25,8,FALSE),FALSE))</f>
        <v>-</v>
      </c>
      <c r="AK98" s="309">
        <f>IF(ISBLANK('Worksheet 2b'!$D$13),1,IF(MIN(AG98,AH98,AI98,AJ98)=MAX(AG98,AH98,AI98,AJ98),MIN(AG98,AH98,AI98,AJ98),MIN(AG98,AH98,AI98,AJ98)*MAX(AG98,AH98,AI98,AJ98)))</f>
        <v>1</v>
      </c>
      <c r="AL98" s="314">
        <f t="shared" si="13"/>
        <v>0</v>
      </c>
      <c r="AM98" s="310" t="str">
        <f ca="1">IF(OR(ISBLANK('Worksheet 2b'!$D$27),ISBLANK($D98),ISBLANK($E98),ISERROR(VLOOKUP('Worksheet 2b'!$D$27,INDIRECT(VLOOKUP('Crash Summary Worksheet'!$D98,'Crash Types &amp; Calculations'!$M$5:$N$9,2,FALSE)),VLOOKUP('Crash Summary Worksheet'!$E98,'Crash Types &amp; Calculations'!$D$5:$K$25,8,FALSE),FALSE))),"-",VLOOKUP('Worksheet 2b'!$D$27,INDIRECT(VLOOKUP('Crash Summary Worksheet'!$D98,'Crash Types &amp; Calculations'!$M$5:$N$9,2,FALSE)),VLOOKUP('Crash Summary Worksheet'!$E98,'Crash Types &amp; Calculations'!$D$5:$K$25,8,FALSE),FALSE))</f>
        <v>-</v>
      </c>
      <c r="AN98" s="311" t="str">
        <f ca="1">IF(OR(ISBLANK('Worksheet 2b'!$D$27),ISBLANK($D98),ISBLANK($E98)),"-",VLOOKUP('Worksheet 2b'!$D$27,INDIRECT(VLOOKUP('Crash Summary Worksheet'!$D98,'Crash Types &amp; Calculations'!$M$5:$N$9,2,FALSE)),MATCH("All",'CMFs Fatal'!$A$1:$T$1,0),FALSE))</f>
        <v>-</v>
      </c>
      <c r="AO98" s="311" t="str">
        <f ca="1">IF(OR(ISBLANK('Worksheet 2b'!$D$27),ISBLANK($D98),ISBLANK($E98),$H98="N",ISBLANK($H98)),"-",VLOOKUP('Worksheet 2b'!$D$27,INDIRECT(VLOOKUP('Crash Summary Worksheet'!$D98,'Crash Types &amp; Calculations'!$M$5:$N$9,2,FALSE)),VLOOKUP("Wet Pavement",'Crash Types &amp; Calculations'!$D$5:$K$25,8,FALSE),FALSE))</f>
        <v>-</v>
      </c>
      <c r="AP98" s="312" t="str">
        <f ca="1">IF(OR(ISBLANK('Worksheet 2b'!$D$27),ISBLANK($D98),ISBLANK($E98),$G98="N",ISBLANK($G98)),"-",VLOOKUP('Worksheet 2b'!$D$27,INDIRECT(VLOOKUP('Crash Summary Worksheet'!$D98,'Crash Types &amp; Calculations'!$M$5:$N$9,2,FALSE)),VLOOKUP("Night",'Crash Types &amp; Calculations'!$D$5:$K$25,8,FALSE),FALSE))</f>
        <v>-</v>
      </c>
      <c r="AQ98" s="309">
        <f>IF(ISBLANK('Worksheet 2b'!$D$27),1,IF(MIN(AM98,AN98,AO98,AP98)=MAX(AM98,AN98,AO98,AP98),MIN(AM98,AN98,AO98,AP98),MIN(AM98,AN98,AO98,AP98)*MAX(AM98,AN98,AO98,AP98)))</f>
        <v>1</v>
      </c>
      <c r="AR98" s="314">
        <f t="shared" si="14"/>
        <v>0</v>
      </c>
      <c r="AS98" s="310" t="str">
        <f ca="1">IF(OR(ISBLANK('Worksheet 2b'!$D$41),ISBLANK($D98),ISBLANK($E98),ISERROR(VLOOKUP('Worksheet 2b'!$D$41,INDIRECT(VLOOKUP('Crash Summary Worksheet'!$D98,'Crash Types &amp; Calculations'!$M$5:$N$9,2,FALSE)),VLOOKUP('Crash Summary Worksheet'!$E98,'Crash Types &amp; Calculations'!$D$5:$K$25,8,FALSE),FALSE))),"-",VLOOKUP('Worksheet 2b'!$D$41,INDIRECT(VLOOKUP('Crash Summary Worksheet'!$D98,'Crash Types &amp; Calculations'!$M$5:$N$9,2,FALSE)),VLOOKUP('Crash Summary Worksheet'!$E98,'Crash Types &amp; Calculations'!$D$5:$K$25,8,FALSE),FALSE))</f>
        <v>-</v>
      </c>
      <c r="AT98" s="311" t="str">
        <f ca="1">IF(OR(ISBLANK('Worksheet 2b'!$D$41),ISBLANK($D98),ISBLANK($E98)),"-",VLOOKUP('Worksheet 2b'!$D$41,INDIRECT(VLOOKUP('Crash Summary Worksheet'!$D98,'Crash Types &amp; Calculations'!$M$5:$N$9,2,FALSE)),MATCH("All",'CMFs Fatal'!$A$1:$T$1,0),FALSE))</f>
        <v>-</v>
      </c>
      <c r="AU98" s="311" t="str">
        <f ca="1">IF(OR(ISBLANK('Worksheet 2b'!$D$41),ISBLANK($D98),ISBLANK($E98),$H98="N",ISBLANK($H98)),"-",VLOOKUP('Worksheet 2b'!$D$41,INDIRECT(VLOOKUP('Crash Summary Worksheet'!$D98,'Crash Types &amp; Calculations'!$M$5:$N$9,2,FALSE)),VLOOKUP("Wet Pavement",'Crash Types &amp; Calculations'!$D$5:$K$25,8,FALSE),FALSE))</f>
        <v>-</v>
      </c>
      <c r="AV98" s="313" t="str">
        <f ca="1">IF(OR(ISBLANK('Worksheet 2b'!$D$41),ISBLANK($D98),ISBLANK($E98),$G98="N",ISBLANK($G98)),"-",VLOOKUP('Worksheet 2b'!$D$41,INDIRECT(VLOOKUP('Crash Summary Worksheet'!$D98,'Crash Types &amp; Calculations'!$M$5:$N$9,2,FALSE)),VLOOKUP("Night",'Crash Types &amp; Calculations'!$D$5:$K$25,8,FALSE),FALSE))</f>
        <v>-</v>
      </c>
      <c r="AW98" s="309">
        <f>IF(ISBLANK('Worksheet 2b'!$D$41),1,IF(MIN(AS98,AT98,AU98,AV98)=MAX(AS98,AT98,AU98,AV98),MIN(AS98,AT98,AU98,AV98),MIN(AS98,AT98,AU98,AV98)*MAX(AS98,AT98,AU98,AV98)))</f>
        <v>1</v>
      </c>
      <c r="AX98" s="314">
        <f t="shared" si="15"/>
        <v>0</v>
      </c>
    </row>
    <row r="99" spans="1:50" ht="12.75" customHeight="1" x14ac:dyDescent="0.2">
      <c r="A99" s="684">
        <v>94</v>
      </c>
      <c r="B99" s="139"/>
      <c r="C99" s="140"/>
      <c r="D99" s="138"/>
      <c r="E99" s="138"/>
      <c r="F99" s="138"/>
      <c r="G99" s="139"/>
      <c r="H99" s="139"/>
      <c r="I99" s="139"/>
      <c r="J99" s="139"/>
      <c r="K99" s="138"/>
      <c r="L99" s="141"/>
      <c r="M99" s="315">
        <f t="shared" si="8"/>
        <v>0</v>
      </c>
      <c r="N99" s="316">
        <f t="shared" si="9"/>
        <v>1</v>
      </c>
      <c r="O99" s="310" t="str">
        <f ca="1">IF(OR(ISBLANK('Worksheet 2a'!$D$13),ISBLANK($D99),ISBLANK($E99),ISERROR(VLOOKUP('Worksheet 2a'!$D$13,INDIRECT(VLOOKUP('Crash Summary Worksheet'!$D99,'Crash Types &amp; Calculations'!$M$5:$N$9,2,FALSE)),VLOOKUP('Crash Summary Worksheet'!$E99,'Crash Types &amp; Calculations'!$D$5:$K$25,8,FALSE),FALSE))),"-",VLOOKUP('Worksheet 2a'!$D$13,INDIRECT(VLOOKUP('Crash Summary Worksheet'!$D99,'Crash Types &amp; Calculations'!$M$5:$N$9,2,FALSE)),VLOOKUP('Crash Summary Worksheet'!$E99,'Crash Types &amp; Calculations'!$D$5:$K$25,8,FALSE),FALSE))</f>
        <v>-</v>
      </c>
      <c r="P99" s="311" t="str">
        <f ca="1">IF(OR(ISBLANK('Worksheet 2a'!$D$13),ISBLANK($D99),ISBLANK($E99)),"-",VLOOKUP('Worksheet 2a'!$D$13,INDIRECT(VLOOKUP('Crash Summary Worksheet'!$D99,'Crash Types &amp; Calculations'!$M$5:$N$9,2,FALSE)),MATCH("All",'CMFs Fatal'!$A$1:$T$1,0),FALSE))</f>
        <v>-</v>
      </c>
      <c r="Q99" s="311" t="str">
        <f ca="1">IF(OR(ISBLANK('Worksheet 2a'!$D$13),ISBLANK($D99),ISBLANK($E99),$H99="N",ISBLANK($H99)),"-",VLOOKUP('Worksheet 2a'!$D$13,INDIRECT(VLOOKUP('Crash Summary Worksheet'!$D99,'Crash Types &amp; Calculations'!$M$5:$N$9,2,FALSE)),VLOOKUP("Wet Pavement",'Crash Types &amp; Calculations'!$D$5:$K$25,8,FALSE),FALSE))</f>
        <v>-</v>
      </c>
      <c r="R99" s="312" t="str">
        <f ca="1">IF(OR(ISBLANK('Worksheet 2a'!$D$13),ISBLANK($D99),ISBLANK($E99),$G99="N",ISBLANK($G99)),"-",VLOOKUP('Worksheet 2a'!$D$13,INDIRECT(VLOOKUP('Crash Summary Worksheet'!$D99,'Crash Types &amp; Calculations'!$M$5:$N$9,2,FALSE)),VLOOKUP("Night",'Crash Types &amp; Calculations'!$D$5:$K$25,8,FALSE),FALSE))</f>
        <v>-</v>
      </c>
      <c r="S99" s="309">
        <f>IF(ISBLANK('Worksheet 2a'!$D$13),1,IF(MIN(O99,P99,Q99,R99)=MAX(O99,P99,Q99,R99),MIN(O99,P99,Q99,R99),MIN(O99,P99,Q99,R99)*MAX(O99,P99,Q99,R99)))</f>
        <v>1</v>
      </c>
      <c r="T99" s="314">
        <f t="shared" si="10"/>
        <v>0</v>
      </c>
      <c r="U99" s="310" t="str">
        <f ca="1">IF(OR(ISBLANK('Worksheet 2a'!$D$27),ISBLANK($D99),ISBLANK($E99),ISERROR(VLOOKUP('Worksheet 2a'!$D$27,INDIRECT(VLOOKUP('Crash Summary Worksheet'!$D99,'Crash Types &amp; Calculations'!$M$5:$N$9,2,FALSE)),VLOOKUP('Crash Summary Worksheet'!$E99,'Crash Types &amp; Calculations'!$D$5:$K$25,8,FALSE),FALSE))),"-",VLOOKUP('Worksheet 2a'!$D$27,INDIRECT(VLOOKUP('Crash Summary Worksheet'!$D99,'Crash Types &amp; Calculations'!$M$5:$N$9,2,FALSE)),VLOOKUP('Crash Summary Worksheet'!$E99,'Crash Types &amp; Calculations'!$D$5:$K$25,8,FALSE),FALSE))</f>
        <v>-</v>
      </c>
      <c r="V99" s="311" t="str">
        <f ca="1">IF(OR(ISBLANK('Worksheet 2a'!$D$27),ISBLANK($D99),ISBLANK($E99)),"-",VLOOKUP('Worksheet 2a'!$D$27,INDIRECT(VLOOKUP('Crash Summary Worksheet'!$D99,'Crash Types &amp; Calculations'!$M$5:$N$9,2,FALSE)),MATCH("All",'CMFs Fatal'!$A$1:$T$1,0),FALSE))</f>
        <v>-</v>
      </c>
      <c r="W99" s="311" t="str">
        <f ca="1">IF(OR(ISBLANK('Worksheet 2a'!$D$27),ISBLANK($D99),ISBLANK($E99),$H99="N",ISBLANK($H99)),"-",VLOOKUP('Worksheet 2a'!$D$27,INDIRECT(VLOOKUP('Crash Summary Worksheet'!$D99,'Crash Types &amp; Calculations'!$M$5:$N$9,2,FALSE)),VLOOKUP("Wet Pavement",'Crash Types &amp; Calculations'!$D$5:$K$25,8,FALSE),FALSE))</f>
        <v>-</v>
      </c>
      <c r="X99" s="312" t="str">
        <f ca="1">IF(OR(ISBLANK('Worksheet 2a'!$D$27),ISBLANK($D99),ISBLANK($E99),$G99="N",ISBLANK($G99)),"-",VLOOKUP('Worksheet 2a'!$D$27,INDIRECT(VLOOKUP('Crash Summary Worksheet'!$D99,'Crash Types &amp; Calculations'!$M$5:$N$9,2,FALSE)),VLOOKUP("Night",'Crash Types &amp; Calculations'!$D$5:$K$25,8,FALSE),FALSE))</f>
        <v>-</v>
      </c>
      <c r="Y99" s="309">
        <f>IF(ISBLANK('Worksheet 2a'!$D$27),1,IF(MIN(U99,V99,W99,X99)=MAX(U99,V99,W99,X99),MIN(U99,V99,W99,X99),MIN(U99,V99,W99,X99)*MAX(U99,V99,W99,X99)))</f>
        <v>1</v>
      </c>
      <c r="Z99" s="314">
        <f t="shared" si="11"/>
        <v>0</v>
      </c>
      <c r="AA99" s="310" t="str">
        <f ca="1">IF(OR(ISBLANK('Worksheet 2a'!$D$41),ISBLANK($D99),ISBLANK($E99),ISERROR(VLOOKUP('Worksheet 2a'!$D$41,INDIRECT(VLOOKUP('Crash Summary Worksheet'!$D99,'Crash Types &amp; Calculations'!$M$5:$N$9,2,FALSE)),VLOOKUP('Crash Summary Worksheet'!$E99,'Crash Types &amp; Calculations'!$D$5:$K$25,8,FALSE),FALSE))),"-",VLOOKUP('Worksheet 2a'!$D$41,INDIRECT(VLOOKUP('Crash Summary Worksheet'!$D99,'Crash Types &amp; Calculations'!$M$5:$N$9,2,FALSE)),VLOOKUP('Crash Summary Worksheet'!$E99,'Crash Types &amp; Calculations'!$D$5:$K$25,8,FALSE),FALSE))</f>
        <v>-</v>
      </c>
      <c r="AB99" s="311" t="str">
        <f ca="1">IF(OR(ISBLANK('Worksheet 2a'!$D$41),ISBLANK($D99),ISBLANK($E99)),"-",VLOOKUP('Worksheet 2a'!$D$41,INDIRECT(VLOOKUP('Crash Summary Worksheet'!$D99,'Crash Types &amp; Calculations'!$M$5:$N$9,2,FALSE)),MATCH("All",'CMFs Fatal'!$A$1:$T$1,0),FALSE))</f>
        <v>-</v>
      </c>
      <c r="AC99" s="311" t="str">
        <f ca="1">IF(OR(ISBLANK('Worksheet 2a'!$D$41),ISBLANK($D99),ISBLANK($E99),$H99="N",ISBLANK($H99)),"-",VLOOKUP('Worksheet 2a'!$D$41,INDIRECT(VLOOKUP('Crash Summary Worksheet'!$D99,'Crash Types &amp; Calculations'!$M$5:$N$9,2,FALSE)),VLOOKUP("Wet Pavement",'Crash Types &amp; Calculations'!$D$5:$K$25,8,FALSE),FALSE))</f>
        <v>-</v>
      </c>
      <c r="AD99" s="313" t="str">
        <f ca="1">IF(OR(ISBLANK('Worksheet 2a'!$D$41),ISBLANK($D99),ISBLANK($E99),$G99="N",ISBLANK($G99)),"-",VLOOKUP('Worksheet 2a'!$D$41,INDIRECT(VLOOKUP('Crash Summary Worksheet'!$D99,'Crash Types &amp; Calculations'!$M$5:$N$9,2,FALSE)),VLOOKUP("Night",'Crash Types &amp; Calculations'!$D$5:$K$25,8,FALSE),FALSE))</f>
        <v>-</v>
      </c>
      <c r="AE99" s="309">
        <f>IF(ISBLANK('Worksheet 2a'!$D$41),1,IF(MIN(AA99,AB99,AC99,AD99)=MAX(AA99,AB99,AC99,AD99),MIN(AA99,AB99,AC99,AD99),MIN(AA99,AB99,AC99,AD99)*MAX(AA99,AB99,AC99,AD99)))</f>
        <v>1</v>
      </c>
      <c r="AF99" s="314">
        <f t="shared" si="12"/>
        <v>0</v>
      </c>
      <c r="AG99" s="310" t="str">
        <f ca="1">IF(OR(ISBLANK('Worksheet 2b'!$D$13),ISBLANK($D99),ISBLANK($E99),ISERROR(VLOOKUP('Worksheet 2b'!$D$13,INDIRECT(VLOOKUP('Crash Summary Worksheet'!$D99,'Crash Types &amp; Calculations'!$M$5:$N$9,2,FALSE)),VLOOKUP('Crash Summary Worksheet'!$E99,'Crash Types &amp; Calculations'!$D$5:$K$25,8,FALSE),FALSE))),"-",VLOOKUP('Worksheet 2b'!$D$13,INDIRECT(VLOOKUP('Crash Summary Worksheet'!$D99,'Crash Types &amp; Calculations'!$M$5:$N$9,2,FALSE)),VLOOKUP('Crash Summary Worksheet'!$E99,'Crash Types &amp; Calculations'!$D$5:$K$25,8,FALSE),FALSE))</f>
        <v>-</v>
      </c>
      <c r="AH99" s="311" t="str">
        <f ca="1">IF(OR(ISBLANK('Worksheet 2b'!$D$13),ISBLANK($D99),ISBLANK($E99)),"-",VLOOKUP('Worksheet 2b'!$D$13,INDIRECT(VLOOKUP('Crash Summary Worksheet'!$D99,'Crash Types &amp; Calculations'!$M$5:$N$9,2,FALSE)),MATCH("All",'CMFs Fatal'!$A$1:$T$1,0),FALSE))</f>
        <v>-</v>
      </c>
      <c r="AI99" s="311" t="str">
        <f ca="1">IF(OR(ISBLANK('Worksheet 2b'!$D$13),ISBLANK($D99),ISBLANK($E99),$H99="N",ISBLANK($H99)),"-",VLOOKUP('Worksheet 2b'!$D$13,INDIRECT(VLOOKUP('Crash Summary Worksheet'!$D99,'Crash Types &amp; Calculations'!$M$5:$N$9,2,FALSE)),VLOOKUP("Wet Pavement",'Crash Types &amp; Calculations'!$D$5:$K$25,8,FALSE),FALSE))</f>
        <v>-</v>
      </c>
      <c r="AJ99" s="312" t="str">
        <f ca="1">IF(OR(ISBLANK('Worksheet 2b'!$D$13),ISBLANK($D99),ISBLANK($E99),$G99="N",ISBLANK($G99)),"-",VLOOKUP('Worksheet 2b'!$D$13,INDIRECT(VLOOKUP('Crash Summary Worksheet'!$D99,'Crash Types &amp; Calculations'!$M$5:$N$9,2,FALSE)),VLOOKUP("Night",'Crash Types &amp; Calculations'!$D$5:$K$25,8,FALSE),FALSE))</f>
        <v>-</v>
      </c>
      <c r="AK99" s="309">
        <f>IF(ISBLANK('Worksheet 2b'!$D$13),1,IF(MIN(AG99,AH99,AI99,AJ99)=MAX(AG99,AH99,AI99,AJ99),MIN(AG99,AH99,AI99,AJ99),MIN(AG99,AH99,AI99,AJ99)*MAX(AG99,AH99,AI99,AJ99)))</f>
        <v>1</v>
      </c>
      <c r="AL99" s="314">
        <f t="shared" si="13"/>
        <v>0</v>
      </c>
      <c r="AM99" s="310" t="str">
        <f ca="1">IF(OR(ISBLANK('Worksheet 2b'!$D$27),ISBLANK($D99),ISBLANK($E99),ISERROR(VLOOKUP('Worksheet 2b'!$D$27,INDIRECT(VLOOKUP('Crash Summary Worksheet'!$D99,'Crash Types &amp; Calculations'!$M$5:$N$9,2,FALSE)),VLOOKUP('Crash Summary Worksheet'!$E99,'Crash Types &amp; Calculations'!$D$5:$K$25,8,FALSE),FALSE))),"-",VLOOKUP('Worksheet 2b'!$D$27,INDIRECT(VLOOKUP('Crash Summary Worksheet'!$D99,'Crash Types &amp; Calculations'!$M$5:$N$9,2,FALSE)),VLOOKUP('Crash Summary Worksheet'!$E99,'Crash Types &amp; Calculations'!$D$5:$K$25,8,FALSE),FALSE))</f>
        <v>-</v>
      </c>
      <c r="AN99" s="311" t="str">
        <f ca="1">IF(OR(ISBLANK('Worksheet 2b'!$D$27),ISBLANK($D99),ISBLANK($E99)),"-",VLOOKUP('Worksheet 2b'!$D$27,INDIRECT(VLOOKUP('Crash Summary Worksheet'!$D99,'Crash Types &amp; Calculations'!$M$5:$N$9,2,FALSE)),MATCH("All",'CMFs Fatal'!$A$1:$T$1,0),FALSE))</f>
        <v>-</v>
      </c>
      <c r="AO99" s="311" t="str">
        <f ca="1">IF(OR(ISBLANK('Worksheet 2b'!$D$27),ISBLANK($D99),ISBLANK($E99),$H99="N",ISBLANK($H99)),"-",VLOOKUP('Worksheet 2b'!$D$27,INDIRECT(VLOOKUP('Crash Summary Worksheet'!$D99,'Crash Types &amp; Calculations'!$M$5:$N$9,2,FALSE)),VLOOKUP("Wet Pavement",'Crash Types &amp; Calculations'!$D$5:$K$25,8,FALSE),FALSE))</f>
        <v>-</v>
      </c>
      <c r="AP99" s="312" t="str">
        <f ca="1">IF(OR(ISBLANK('Worksheet 2b'!$D$27),ISBLANK($D99),ISBLANK($E99),$G99="N",ISBLANK($G99)),"-",VLOOKUP('Worksheet 2b'!$D$27,INDIRECT(VLOOKUP('Crash Summary Worksheet'!$D99,'Crash Types &amp; Calculations'!$M$5:$N$9,2,FALSE)),VLOOKUP("Night",'Crash Types &amp; Calculations'!$D$5:$K$25,8,FALSE),FALSE))</f>
        <v>-</v>
      </c>
      <c r="AQ99" s="309">
        <f>IF(ISBLANK('Worksheet 2b'!$D$27),1,IF(MIN(AM99,AN99,AO99,AP99)=MAX(AM99,AN99,AO99,AP99),MIN(AM99,AN99,AO99,AP99),MIN(AM99,AN99,AO99,AP99)*MAX(AM99,AN99,AO99,AP99)))</f>
        <v>1</v>
      </c>
      <c r="AR99" s="314">
        <f t="shared" si="14"/>
        <v>0</v>
      </c>
      <c r="AS99" s="310" t="str">
        <f ca="1">IF(OR(ISBLANK('Worksheet 2b'!$D$41),ISBLANK($D99),ISBLANK($E99),ISERROR(VLOOKUP('Worksheet 2b'!$D$41,INDIRECT(VLOOKUP('Crash Summary Worksheet'!$D99,'Crash Types &amp; Calculations'!$M$5:$N$9,2,FALSE)),VLOOKUP('Crash Summary Worksheet'!$E99,'Crash Types &amp; Calculations'!$D$5:$K$25,8,FALSE),FALSE))),"-",VLOOKUP('Worksheet 2b'!$D$41,INDIRECT(VLOOKUP('Crash Summary Worksheet'!$D99,'Crash Types &amp; Calculations'!$M$5:$N$9,2,FALSE)),VLOOKUP('Crash Summary Worksheet'!$E99,'Crash Types &amp; Calculations'!$D$5:$K$25,8,FALSE),FALSE))</f>
        <v>-</v>
      </c>
      <c r="AT99" s="311" t="str">
        <f ca="1">IF(OR(ISBLANK('Worksheet 2b'!$D$41),ISBLANK($D99),ISBLANK($E99)),"-",VLOOKUP('Worksheet 2b'!$D$41,INDIRECT(VLOOKUP('Crash Summary Worksheet'!$D99,'Crash Types &amp; Calculations'!$M$5:$N$9,2,FALSE)),MATCH("All",'CMFs Fatal'!$A$1:$T$1,0),FALSE))</f>
        <v>-</v>
      </c>
      <c r="AU99" s="311" t="str">
        <f ca="1">IF(OR(ISBLANK('Worksheet 2b'!$D$41),ISBLANK($D99),ISBLANK($E99),$H99="N",ISBLANK($H99)),"-",VLOOKUP('Worksheet 2b'!$D$41,INDIRECT(VLOOKUP('Crash Summary Worksheet'!$D99,'Crash Types &amp; Calculations'!$M$5:$N$9,2,FALSE)),VLOOKUP("Wet Pavement",'Crash Types &amp; Calculations'!$D$5:$K$25,8,FALSE),FALSE))</f>
        <v>-</v>
      </c>
      <c r="AV99" s="313" t="str">
        <f ca="1">IF(OR(ISBLANK('Worksheet 2b'!$D$41),ISBLANK($D99),ISBLANK($E99),$G99="N",ISBLANK($G99)),"-",VLOOKUP('Worksheet 2b'!$D$41,INDIRECT(VLOOKUP('Crash Summary Worksheet'!$D99,'Crash Types &amp; Calculations'!$M$5:$N$9,2,FALSE)),VLOOKUP("Night",'Crash Types &amp; Calculations'!$D$5:$K$25,8,FALSE),FALSE))</f>
        <v>-</v>
      </c>
      <c r="AW99" s="309">
        <f>IF(ISBLANK('Worksheet 2b'!$D$41),1,IF(MIN(AS99,AT99,AU99,AV99)=MAX(AS99,AT99,AU99,AV99),MIN(AS99,AT99,AU99,AV99),MIN(AS99,AT99,AU99,AV99)*MAX(AS99,AT99,AU99,AV99)))</f>
        <v>1</v>
      </c>
      <c r="AX99" s="314">
        <f t="shared" si="15"/>
        <v>0</v>
      </c>
    </row>
    <row r="100" spans="1:50" ht="12.75" customHeight="1" x14ac:dyDescent="0.2">
      <c r="A100" s="684">
        <v>95</v>
      </c>
      <c r="B100" s="139"/>
      <c r="C100" s="140"/>
      <c r="D100" s="138"/>
      <c r="E100" s="138"/>
      <c r="F100" s="138"/>
      <c r="G100" s="139"/>
      <c r="H100" s="139"/>
      <c r="I100" s="139"/>
      <c r="J100" s="139"/>
      <c r="K100" s="138"/>
      <c r="L100" s="141"/>
      <c r="M100" s="315">
        <f t="shared" si="8"/>
        <v>0</v>
      </c>
      <c r="N100" s="316">
        <f t="shared" si="9"/>
        <v>1</v>
      </c>
      <c r="O100" s="310" t="str">
        <f ca="1">IF(OR(ISBLANK('Worksheet 2a'!$D$13),ISBLANK($D100),ISBLANK($E100),ISERROR(VLOOKUP('Worksheet 2a'!$D$13,INDIRECT(VLOOKUP('Crash Summary Worksheet'!$D100,'Crash Types &amp; Calculations'!$M$5:$N$9,2,FALSE)),VLOOKUP('Crash Summary Worksheet'!$E100,'Crash Types &amp; Calculations'!$D$5:$K$25,8,FALSE),FALSE))),"-",VLOOKUP('Worksheet 2a'!$D$13,INDIRECT(VLOOKUP('Crash Summary Worksheet'!$D100,'Crash Types &amp; Calculations'!$M$5:$N$9,2,FALSE)),VLOOKUP('Crash Summary Worksheet'!$E100,'Crash Types &amp; Calculations'!$D$5:$K$25,8,FALSE),FALSE))</f>
        <v>-</v>
      </c>
      <c r="P100" s="311" t="str">
        <f ca="1">IF(OR(ISBLANK('Worksheet 2a'!$D$13),ISBLANK($D100),ISBLANK($E100)),"-",VLOOKUP('Worksheet 2a'!$D$13,INDIRECT(VLOOKUP('Crash Summary Worksheet'!$D100,'Crash Types &amp; Calculations'!$M$5:$N$9,2,FALSE)),MATCH("All",'CMFs Fatal'!$A$1:$T$1,0),FALSE))</f>
        <v>-</v>
      </c>
      <c r="Q100" s="311" t="str">
        <f ca="1">IF(OR(ISBLANK('Worksheet 2a'!$D$13),ISBLANK($D100),ISBLANK($E100),$H100="N",ISBLANK($H100)),"-",VLOOKUP('Worksheet 2a'!$D$13,INDIRECT(VLOOKUP('Crash Summary Worksheet'!$D100,'Crash Types &amp; Calculations'!$M$5:$N$9,2,FALSE)),VLOOKUP("Wet Pavement",'Crash Types &amp; Calculations'!$D$5:$K$25,8,FALSE),FALSE))</f>
        <v>-</v>
      </c>
      <c r="R100" s="312" t="str">
        <f ca="1">IF(OR(ISBLANK('Worksheet 2a'!$D$13),ISBLANK($D100),ISBLANK($E100),$G100="N",ISBLANK($G100)),"-",VLOOKUP('Worksheet 2a'!$D$13,INDIRECT(VLOOKUP('Crash Summary Worksheet'!$D100,'Crash Types &amp; Calculations'!$M$5:$N$9,2,FALSE)),VLOOKUP("Night",'Crash Types &amp; Calculations'!$D$5:$K$25,8,FALSE),FALSE))</f>
        <v>-</v>
      </c>
      <c r="S100" s="309">
        <f>IF(ISBLANK('Worksheet 2a'!$D$13),1,IF(MIN(O100,P100,Q100,R100)=MAX(O100,P100,Q100,R100),MIN(O100,P100,Q100,R100),MIN(O100,P100,Q100,R100)*MAX(O100,P100,Q100,R100)))</f>
        <v>1</v>
      </c>
      <c r="T100" s="314">
        <f t="shared" si="10"/>
        <v>0</v>
      </c>
      <c r="U100" s="310" t="str">
        <f ca="1">IF(OR(ISBLANK('Worksheet 2a'!$D$27),ISBLANK($D100),ISBLANK($E100),ISERROR(VLOOKUP('Worksheet 2a'!$D$27,INDIRECT(VLOOKUP('Crash Summary Worksheet'!$D100,'Crash Types &amp; Calculations'!$M$5:$N$9,2,FALSE)),VLOOKUP('Crash Summary Worksheet'!$E100,'Crash Types &amp; Calculations'!$D$5:$K$25,8,FALSE),FALSE))),"-",VLOOKUP('Worksheet 2a'!$D$27,INDIRECT(VLOOKUP('Crash Summary Worksheet'!$D100,'Crash Types &amp; Calculations'!$M$5:$N$9,2,FALSE)),VLOOKUP('Crash Summary Worksheet'!$E100,'Crash Types &amp; Calculations'!$D$5:$K$25,8,FALSE),FALSE))</f>
        <v>-</v>
      </c>
      <c r="V100" s="311" t="str">
        <f ca="1">IF(OR(ISBLANK('Worksheet 2a'!$D$27),ISBLANK($D100),ISBLANK($E100)),"-",VLOOKUP('Worksheet 2a'!$D$27,INDIRECT(VLOOKUP('Crash Summary Worksheet'!$D100,'Crash Types &amp; Calculations'!$M$5:$N$9,2,FALSE)),MATCH("All",'CMFs Fatal'!$A$1:$T$1,0),FALSE))</f>
        <v>-</v>
      </c>
      <c r="W100" s="311" t="str">
        <f ca="1">IF(OR(ISBLANK('Worksheet 2a'!$D$27),ISBLANK($D100),ISBLANK($E100),$H100="N",ISBLANK($H100)),"-",VLOOKUP('Worksheet 2a'!$D$27,INDIRECT(VLOOKUP('Crash Summary Worksheet'!$D100,'Crash Types &amp; Calculations'!$M$5:$N$9,2,FALSE)),VLOOKUP("Wet Pavement",'Crash Types &amp; Calculations'!$D$5:$K$25,8,FALSE),FALSE))</f>
        <v>-</v>
      </c>
      <c r="X100" s="312" t="str">
        <f ca="1">IF(OR(ISBLANK('Worksheet 2a'!$D$27),ISBLANK($D100),ISBLANK($E100),$G100="N",ISBLANK($G100)),"-",VLOOKUP('Worksheet 2a'!$D$27,INDIRECT(VLOOKUP('Crash Summary Worksheet'!$D100,'Crash Types &amp; Calculations'!$M$5:$N$9,2,FALSE)),VLOOKUP("Night",'Crash Types &amp; Calculations'!$D$5:$K$25,8,FALSE),FALSE))</f>
        <v>-</v>
      </c>
      <c r="Y100" s="309">
        <f>IF(ISBLANK('Worksheet 2a'!$D$27),1,IF(MIN(U100,V100,W100,X100)=MAX(U100,V100,W100,X100),MIN(U100,V100,W100,X100),MIN(U100,V100,W100,X100)*MAX(U100,V100,W100,X100)))</f>
        <v>1</v>
      </c>
      <c r="Z100" s="314">
        <f t="shared" si="11"/>
        <v>0</v>
      </c>
      <c r="AA100" s="310" t="str">
        <f ca="1">IF(OR(ISBLANK('Worksheet 2a'!$D$41),ISBLANK($D100),ISBLANK($E100),ISERROR(VLOOKUP('Worksheet 2a'!$D$41,INDIRECT(VLOOKUP('Crash Summary Worksheet'!$D100,'Crash Types &amp; Calculations'!$M$5:$N$9,2,FALSE)),VLOOKUP('Crash Summary Worksheet'!$E100,'Crash Types &amp; Calculations'!$D$5:$K$25,8,FALSE),FALSE))),"-",VLOOKUP('Worksheet 2a'!$D$41,INDIRECT(VLOOKUP('Crash Summary Worksheet'!$D100,'Crash Types &amp; Calculations'!$M$5:$N$9,2,FALSE)),VLOOKUP('Crash Summary Worksheet'!$E100,'Crash Types &amp; Calculations'!$D$5:$K$25,8,FALSE),FALSE))</f>
        <v>-</v>
      </c>
      <c r="AB100" s="311" t="str">
        <f ca="1">IF(OR(ISBLANK('Worksheet 2a'!$D$41),ISBLANK($D100),ISBLANK($E100)),"-",VLOOKUP('Worksheet 2a'!$D$41,INDIRECT(VLOOKUP('Crash Summary Worksheet'!$D100,'Crash Types &amp; Calculations'!$M$5:$N$9,2,FALSE)),MATCH("All",'CMFs Fatal'!$A$1:$T$1,0),FALSE))</f>
        <v>-</v>
      </c>
      <c r="AC100" s="311" t="str">
        <f ca="1">IF(OR(ISBLANK('Worksheet 2a'!$D$41),ISBLANK($D100),ISBLANK($E100),$H100="N",ISBLANK($H100)),"-",VLOOKUP('Worksheet 2a'!$D$41,INDIRECT(VLOOKUP('Crash Summary Worksheet'!$D100,'Crash Types &amp; Calculations'!$M$5:$N$9,2,FALSE)),VLOOKUP("Wet Pavement",'Crash Types &amp; Calculations'!$D$5:$K$25,8,FALSE),FALSE))</f>
        <v>-</v>
      </c>
      <c r="AD100" s="313" t="str">
        <f ca="1">IF(OR(ISBLANK('Worksheet 2a'!$D$41),ISBLANK($D100),ISBLANK($E100),$G100="N",ISBLANK($G100)),"-",VLOOKUP('Worksheet 2a'!$D$41,INDIRECT(VLOOKUP('Crash Summary Worksheet'!$D100,'Crash Types &amp; Calculations'!$M$5:$N$9,2,FALSE)),VLOOKUP("Night",'Crash Types &amp; Calculations'!$D$5:$K$25,8,FALSE),FALSE))</f>
        <v>-</v>
      </c>
      <c r="AE100" s="309">
        <f>IF(ISBLANK('Worksheet 2a'!$D$41),1,IF(MIN(AA100,AB100,AC100,AD100)=MAX(AA100,AB100,AC100,AD100),MIN(AA100,AB100,AC100,AD100),MIN(AA100,AB100,AC100,AD100)*MAX(AA100,AB100,AC100,AD100)))</f>
        <v>1</v>
      </c>
      <c r="AF100" s="314">
        <f t="shared" si="12"/>
        <v>0</v>
      </c>
      <c r="AG100" s="310" t="str">
        <f ca="1">IF(OR(ISBLANK('Worksheet 2b'!$D$13),ISBLANK($D100),ISBLANK($E100),ISERROR(VLOOKUP('Worksheet 2b'!$D$13,INDIRECT(VLOOKUP('Crash Summary Worksheet'!$D100,'Crash Types &amp; Calculations'!$M$5:$N$9,2,FALSE)),VLOOKUP('Crash Summary Worksheet'!$E100,'Crash Types &amp; Calculations'!$D$5:$K$25,8,FALSE),FALSE))),"-",VLOOKUP('Worksheet 2b'!$D$13,INDIRECT(VLOOKUP('Crash Summary Worksheet'!$D100,'Crash Types &amp; Calculations'!$M$5:$N$9,2,FALSE)),VLOOKUP('Crash Summary Worksheet'!$E100,'Crash Types &amp; Calculations'!$D$5:$K$25,8,FALSE),FALSE))</f>
        <v>-</v>
      </c>
      <c r="AH100" s="311" t="str">
        <f ca="1">IF(OR(ISBLANK('Worksheet 2b'!$D$13),ISBLANK($D100),ISBLANK($E100)),"-",VLOOKUP('Worksheet 2b'!$D$13,INDIRECT(VLOOKUP('Crash Summary Worksheet'!$D100,'Crash Types &amp; Calculations'!$M$5:$N$9,2,FALSE)),MATCH("All",'CMFs Fatal'!$A$1:$T$1,0),FALSE))</f>
        <v>-</v>
      </c>
      <c r="AI100" s="311" t="str">
        <f ca="1">IF(OR(ISBLANK('Worksheet 2b'!$D$13),ISBLANK($D100),ISBLANK($E100),$H100="N",ISBLANK($H100)),"-",VLOOKUP('Worksheet 2b'!$D$13,INDIRECT(VLOOKUP('Crash Summary Worksheet'!$D100,'Crash Types &amp; Calculations'!$M$5:$N$9,2,FALSE)),VLOOKUP("Wet Pavement",'Crash Types &amp; Calculations'!$D$5:$K$25,8,FALSE),FALSE))</f>
        <v>-</v>
      </c>
      <c r="AJ100" s="312" t="str">
        <f ca="1">IF(OR(ISBLANK('Worksheet 2b'!$D$13),ISBLANK($D100),ISBLANK($E100),$G100="N",ISBLANK($G100)),"-",VLOOKUP('Worksheet 2b'!$D$13,INDIRECT(VLOOKUP('Crash Summary Worksheet'!$D100,'Crash Types &amp; Calculations'!$M$5:$N$9,2,FALSE)),VLOOKUP("Night",'Crash Types &amp; Calculations'!$D$5:$K$25,8,FALSE),FALSE))</f>
        <v>-</v>
      </c>
      <c r="AK100" s="309">
        <f>IF(ISBLANK('Worksheet 2b'!$D$13),1,IF(MIN(AG100,AH100,AI100,AJ100)=MAX(AG100,AH100,AI100,AJ100),MIN(AG100,AH100,AI100,AJ100),MIN(AG100,AH100,AI100,AJ100)*MAX(AG100,AH100,AI100,AJ100)))</f>
        <v>1</v>
      </c>
      <c r="AL100" s="314">
        <f t="shared" si="13"/>
        <v>0</v>
      </c>
      <c r="AM100" s="310" t="str">
        <f ca="1">IF(OR(ISBLANK('Worksheet 2b'!$D$27),ISBLANK($D100),ISBLANK($E100),ISERROR(VLOOKUP('Worksheet 2b'!$D$27,INDIRECT(VLOOKUP('Crash Summary Worksheet'!$D100,'Crash Types &amp; Calculations'!$M$5:$N$9,2,FALSE)),VLOOKUP('Crash Summary Worksheet'!$E100,'Crash Types &amp; Calculations'!$D$5:$K$25,8,FALSE),FALSE))),"-",VLOOKUP('Worksheet 2b'!$D$27,INDIRECT(VLOOKUP('Crash Summary Worksheet'!$D100,'Crash Types &amp; Calculations'!$M$5:$N$9,2,FALSE)),VLOOKUP('Crash Summary Worksheet'!$E100,'Crash Types &amp; Calculations'!$D$5:$K$25,8,FALSE),FALSE))</f>
        <v>-</v>
      </c>
      <c r="AN100" s="311" t="str">
        <f ca="1">IF(OR(ISBLANK('Worksheet 2b'!$D$27),ISBLANK($D100),ISBLANK($E100)),"-",VLOOKUP('Worksheet 2b'!$D$27,INDIRECT(VLOOKUP('Crash Summary Worksheet'!$D100,'Crash Types &amp; Calculations'!$M$5:$N$9,2,FALSE)),MATCH("All",'CMFs Fatal'!$A$1:$T$1,0),FALSE))</f>
        <v>-</v>
      </c>
      <c r="AO100" s="311" t="str">
        <f ca="1">IF(OR(ISBLANK('Worksheet 2b'!$D$27),ISBLANK($D100),ISBLANK($E100),$H100="N",ISBLANK($H100)),"-",VLOOKUP('Worksheet 2b'!$D$27,INDIRECT(VLOOKUP('Crash Summary Worksheet'!$D100,'Crash Types &amp; Calculations'!$M$5:$N$9,2,FALSE)),VLOOKUP("Wet Pavement",'Crash Types &amp; Calculations'!$D$5:$K$25,8,FALSE),FALSE))</f>
        <v>-</v>
      </c>
      <c r="AP100" s="312" t="str">
        <f ca="1">IF(OR(ISBLANK('Worksheet 2b'!$D$27),ISBLANK($D100),ISBLANK($E100),$G100="N",ISBLANK($G100)),"-",VLOOKUP('Worksheet 2b'!$D$27,INDIRECT(VLOOKUP('Crash Summary Worksheet'!$D100,'Crash Types &amp; Calculations'!$M$5:$N$9,2,FALSE)),VLOOKUP("Night",'Crash Types &amp; Calculations'!$D$5:$K$25,8,FALSE),FALSE))</f>
        <v>-</v>
      </c>
      <c r="AQ100" s="309">
        <f>IF(ISBLANK('Worksheet 2b'!$D$27),1,IF(MIN(AM100,AN100,AO100,AP100)=MAX(AM100,AN100,AO100,AP100),MIN(AM100,AN100,AO100,AP100),MIN(AM100,AN100,AO100,AP100)*MAX(AM100,AN100,AO100,AP100)))</f>
        <v>1</v>
      </c>
      <c r="AR100" s="314">
        <f t="shared" si="14"/>
        <v>0</v>
      </c>
      <c r="AS100" s="310" t="str">
        <f ca="1">IF(OR(ISBLANK('Worksheet 2b'!$D$41),ISBLANK($D100),ISBLANK($E100),ISERROR(VLOOKUP('Worksheet 2b'!$D$41,INDIRECT(VLOOKUP('Crash Summary Worksheet'!$D100,'Crash Types &amp; Calculations'!$M$5:$N$9,2,FALSE)),VLOOKUP('Crash Summary Worksheet'!$E100,'Crash Types &amp; Calculations'!$D$5:$K$25,8,FALSE),FALSE))),"-",VLOOKUP('Worksheet 2b'!$D$41,INDIRECT(VLOOKUP('Crash Summary Worksheet'!$D100,'Crash Types &amp; Calculations'!$M$5:$N$9,2,FALSE)),VLOOKUP('Crash Summary Worksheet'!$E100,'Crash Types &amp; Calculations'!$D$5:$K$25,8,FALSE),FALSE))</f>
        <v>-</v>
      </c>
      <c r="AT100" s="311" t="str">
        <f ca="1">IF(OR(ISBLANK('Worksheet 2b'!$D$41),ISBLANK($D100),ISBLANK($E100)),"-",VLOOKUP('Worksheet 2b'!$D$41,INDIRECT(VLOOKUP('Crash Summary Worksheet'!$D100,'Crash Types &amp; Calculations'!$M$5:$N$9,2,FALSE)),MATCH("All",'CMFs Fatal'!$A$1:$T$1,0),FALSE))</f>
        <v>-</v>
      </c>
      <c r="AU100" s="311" t="str">
        <f ca="1">IF(OR(ISBLANK('Worksheet 2b'!$D$41),ISBLANK($D100),ISBLANK($E100),$H100="N",ISBLANK($H100)),"-",VLOOKUP('Worksheet 2b'!$D$41,INDIRECT(VLOOKUP('Crash Summary Worksheet'!$D100,'Crash Types &amp; Calculations'!$M$5:$N$9,2,FALSE)),VLOOKUP("Wet Pavement",'Crash Types &amp; Calculations'!$D$5:$K$25,8,FALSE),FALSE))</f>
        <v>-</v>
      </c>
      <c r="AV100" s="313" t="str">
        <f ca="1">IF(OR(ISBLANK('Worksheet 2b'!$D$41),ISBLANK($D100),ISBLANK($E100),$G100="N",ISBLANK($G100)),"-",VLOOKUP('Worksheet 2b'!$D$41,INDIRECT(VLOOKUP('Crash Summary Worksheet'!$D100,'Crash Types &amp; Calculations'!$M$5:$N$9,2,FALSE)),VLOOKUP("Night",'Crash Types &amp; Calculations'!$D$5:$K$25,8,FALSE),FALSE))</f>
        <v>-</v>
      </c>
      <c r="AW100" s="309">
        <f>IF(ISBLANK('Worksheet 2b'!$D$41),1,IF(MIN(AS100,AT100,AU100,AV100)=MAX(AS100,AT100,AU100,AV100),MIN(AS100,AT100,AU100,AV100),MIN(AS100,AT100,AU100,AV100)*MAX(AS100,AT100,AU100,AV100)))</f>
        <v>1</v>
      </c>
      <c r="AX100" s="314">
        <f t="shared" si="15"/>
        <v>0</v>
      </c>
    </row>
    <row r="101" spans="1:50" ht="12.75" customHeight="1" x14ac:dyDescent="0.2">
      <c r="A101" s="684">
        <v>96</v>
      </c>
      <c r="B101" s="139"/>
      <c r="C101" s="140"/>
      <c r="D101" s="138"/>
      <c r="E101" s="138"/>
      <c r="F101" s="138"/>
      <c r="G101" s="139"/>
      <c r="H101" s="139"/>
      <c r="I101" s="139"/>
      <c r="J101" s="139"/>
      <c r="K101" s="138"/>
      <c r="L101" s="141"/>
      <c r="M101" s="315">
        <f t="shared" si="8"/>
        <v>0</v>
      </c>
      <c r="N101" s="316">
        <f t="shared" si="9"/>
        <v>1</v>
      </c>
      <c r="O101" s="310" t="str">
        <f ca="1">IF(OR(ISBLANK('Worksheet 2a'!$D$13),ISBLANK($D101),ISBLANK($E101),ISERROR(VLOOKUP('Worksheet 2a'!$D$13,INDIRECT(VLOOKUP('Crash Summary Worksheet'!$D101,'Crash Types &amp; Calculations'!$M$5:$N$9,2,FALSE)),VLOOKUP('Crash Summary Worksheet'!$E101,'Crash Types &amp; Calculations'!$D$5:$K$25,8,FALSE),FALSE))),"-",VLOOKUP('Worksheet 2a'!$D$13,INDIRECT(VLOOKUP('Crash Summary Worksheet'!$D101,'Crash Types &amp; Calculations'!$M$5:$N$9,2,FALSE)),VLOOKUP('Crash Summary Worksheet'!$E101,'Crash Types &amp; Calculations'!$D$5:$K$25,8,FALSE),FALSE))</f>
        <v>-</v>
      </c>
      <c r="P101" s="311" t="str">
        <f ca="1">IF(OR(ISBLANK('Worksheet 2a'!$D$13),ISBLANK($D101),ISBLANK($E101)),"-",VLOOKUP('Worksheet 2a'!$D$13,INDIRECT(VLOOKUP('Crash Summary Worksheet'!$D101,'Crash Types &amp; Calculations'!$M$5:$N$9,2,FALSE)),MATCH("All",'CMFs Fatal'!$A$1:$T$1,0),FALSE))</f>
        <v>-</v>
      </c>
      <c r="Q101" s="311" t="str">
        <f ca="1">IF(OR(ISBLANK('Worksheet 2a'!$D$13),ISBLANK($D101),ISBLANK($E101),$H101="N",ISBLANK($H101)),"-",VLOOKUP('Worksheet 2a'!$D$13,INDIRECT(VLOOKUP('Crash Summary Worksheet'!$D101,'Crash Types &amp; Calculations'!$M$5:$N$9,2,FALSE)),VLOOKUP("Wet Pavement",'Crash Types &amp; Calculations'!$D$5:$K$25,8,FALSE),FALSE))</f>
        <v>-</v>
      </c>
      <c r="R101" s="312" t="str">
        <f ca="1">IF(OR(ISBLANK('Worksheet 2a'!$D$13),ISBLANK($D101),ISBLANK($E101),$G101="N",ISBLANK($G101)),"-",VLOOKUP('Worksheet 2a'!$D$13,INDIRECT(VLOOKUP('Crash Summary Worksheet'!$D101,'Crash Types &amp; Calculations'!$M$5:$N$9,2,FALSE)),VLOOKUP("Night",'Crash Types &amp; Calculations'!$D$5:$K$25,8,FALSE),FALSE))</f>
        <v>-</v>
      </c>
      <c r="S101" s="309">
        <f>IF(ISBLANK('Worksheet 2a'!$D$13),1,IF(MIN(O101,P101,Q101,R101)=MAX(O101,P101,Q101,R101),MIN(O101,P101,Q101,R101),MIN(O101,P101,Q101,R101)*MAX(O101,P101,Q101,R101)))</f>
        <v>1</v>
      </c>
      <c r="T101" s="314">
        <f t="shared" si="10"/>
        <v>0</v>
      </c>
      <c r="U101" s="310" t="str">
        <f ca="1">IF(OR(ISBLANK('Worksheet 2a'!$D$27),ISBLANK($D101),ISBLANK($E101),ISERROR(VLOOKUP('Worksheet 2a'!$D$27,INDIRECT(VLOOKUP('Crash Summary Worksheet'!$D101,'Crash Types &amp; Calculations'!$M$5:$N$9,2,FALSE)),VLOOKUP('Crash Summary Worksheet'!$E101,'Crash Types &amp; Calculations'!$D$5:$K$25,8,FALSE),FALSE))),"-",VLOOKUP('Worksheet 2a'!$D$27,INDIRECT(VLOOKUP('Crash Summary Worksheet'!$D101,'Crash Types &amp; Calculations'!$M$5:$N$9,2,FALSE)),VLOOKUP('Crash Summary Worksheet'!$E101,'Crash Types &amp; Calculations'!$D$5:$K$25,8,FALSE),FALSE))</f>
        <v>-</v>
      </c>
      <c r="V101" s="311" t="str">
        <f ca="1">IF(OR(ISBLANK('Worksheet 2a'!$D$27),ISBLANK($D101),ISBLANK($E101)),"-",VLOOKUP('Worksheet 2a'!$D$27,INDIRECT(VLOOKUP('Crash Summary Worksheet'!$D101,'Crash Types &amp; Calculations'!$M$5:$N$9,2,FALSE)),MATCH("All",'CMFs Fatal'!$A$1:$T$1,0),FALSE))</f>
        <v>-</v>
      </c>
      <c r="W101" s="311" t="str">
        <f ca="1">IF(OR(ISBLANK('Worksheet 2a'!$D$27),ISBLANK($D101),ISBLANK($E101),$H101="N",ISBLANK($H101)),"-",VLOOKUP('Worksheet 2a'!$D$27,INDIRECT(VLOOKUP('Crash Summary Worksheet'!$D101,'Crash Types &amp; Calculations'!$M$5:$N$9,2,FALSE)),VLOOKUP("Wet Pavement",'Crash Types &amp; Calculations'!$D$5:$K$25,8,FALSE),FALSE))</f>
        <v>-</v>
      </c>
      <c r="X101" s="312" t="str">
        <f ca="1">IF(OR(ISBLANK('Worksheet 2a'!$D$27),ISBLANK($D101),ISBLANK($E101),$G101="N",ISBLANK($G101)),"-",VLOOKUP('Worksheet 2a'!$D$27,INDIRECT(VLOOKUP('Crash Summary Worksheet'!$D101,'Crash Types &amp; Calculations'!$M$5:$N$9,2,FALSE)),VLOOKUP("Night",'Crash Types &amp; Calculations'!$D$5:$K$25,8,FALSE),FALSE))</f>
        <v>-</v>
      </c>
      <c r="Y101" s="309">
        <f>IF(ISBLANK('Worksheet 2a'!$D$27),1,IF(MIN(U101,V101,W101,X101)=MAX(U101,V101,W101,X101),MIN(U101,V101,W101,X101),MIN(U101,V101,W101,X101)*MAX(U101,V101,W101,X101)))</f>
        <v>1</v>
      </c>
      <c r="Z101" s="314">
        <f t="shared" si="11"/>
        <v>0</v>
      </c>
      <c r="AA101" s="310" t="str">
        <f ca="1">IF(OR(ISBLANK('Worksheet 2a'!$D$41),ISBLANK($D101),ISBLANK($E101),ISERROR(VLOOKUP('Worksheet 2a'!$D$41,INDIRECT(VLOOKUP('Crash Summary Worksheet'!$D101,'Crash Types &amp; Calculations'!$M$5:$N$9,2,FALSE)),VLOOKUP('Crash Summary Worksheet'!$E101,'Crash Types &amp; Calculations'!$D$5:$K$25,8,FALSE),FALSE))),"-",VLOOKUP('Worksheet 2a'!$D$41,INDIRECT(VLOOKUP('Crash Summary Worksheet'!$D101,'Crash Types &amp; Calculations'!$M$5:$N$9,2,FALSE)),VLOOKUP('Crash Summary Worksheet'!$E101,'Crash Types &amp; Calculations'!$D$5:$K$25,8,FALSE),FALSE))</f>
        <v>-</v>
      </c>
      <c r="AB101" s="311" t="str">
        <f ca="1">IF(OR(ISBLANK('Worksheet 2a'!$D$41),ISBLANK($D101),ISBLANK($E101)),"-",VLOOKUP('Worksheet 2a'!$D$41,INDIRECT(VLOOKUP('Crash Summary Worksheet'!$D101,'Crash Types &amp; Calculations'!$M$5:$N$9,2,FALSE)),MATCH("All",'CMFs Fatal'!$A$1:$T$1,0),FALSE))</f>
        <v>-</v>
      </c>
      <c r="AC101" s="311" t="str">
        <f ca="1">IF(OR(ISBLANK('Worksheet 2a'!$D$41),ISBLANK($D101),ISBLANK($E101),$H101="N",ISBLANK($H101)),"-",VLOOKUP('Worksheet 2a'!$D$41,INDIRECT(VLOOKUP('Crash Summary Worksheet'!$D101,'Crash Types &amp; Calculations'!$M$5:$N$9,2,FALSE)),VLOOKUP("Wet Pavement",'Crash Types &amp; Calculations'!$D$5:$K$25,8,FALSE),FALSE))</f>
        <v>-</v>
      </c>
      <c r="AD101" s="313" t="str">
        <f ca="1">IF(OR(ISBLANK('Worksheet 2a'!$D$41),ISBLANK($D101),ISBLANK($E101),$G101="N",ISBLANK($G101)),"-",VLOOKUP('Worksheet 2a'!$D$41,INDIRECT(VLOOKUP('Crash Summary Worksheet'!$D101,'Crash Types &amp; Calculations'!$M$5:$N$9,2,FALSE)),VLOOKUP("Night",'Crash Types &amp; Calculations'!$D$5:$K$25,8,FALSE),FALSE))</f>
        <v>-</v>
      </c>
      <c r="AE101" s="309">
        <f>IF(ISBLANK('Worksheet 2a'!$D$41),1,IF(MIN(AA101,AB101,AC101,AD101)=MAX(AA101,AB101,AC101,AD101),MIN(AA101,AB101,AC101,AD101),MIN(AA101,AB101,AC101,AD101)*MAX(AA101,AB101,AC101,AD101)))</f>
        <v>1</v>
      </c>
      <c r="AF101" s="314">
        <f t="shared" si="12"/>
        <v>0</v>
      </c>
      <c r="AG101" s="310" t="str">
        <f ca="1">IF(OR(ISBLANK('Worksheet 2b'!$D$13),ISBLANK($D101),ISBLANK($E101),ISERROR(VLOOKUP('Worksheet 2b'!$D$13,INDIRECT(VLOOKUP('Crash Summary Worksheet'!$D101,'Crash Types &amp; Calculations'!$M$5:$N$9,2,FALSE)),VLOOKUP('Crash Summary Worksheet'!$E101,'Crash Types &amp; Calculations'!$D$5:$K$25,8,FALSE),FALSE))),"-",VLOOKUP('Worksheet 2b'!$D$13,INDIRECT(VLOOKUP('Crash Summary Worksheet'!$D101,'Crash Types &amp; Calculations'!$M$5:$N$9,2,FALSE)),VLOOKUP('Crash Summary Worksheet'!$E101,'Crash Types &amp; Calculations'!$D$5:$K$25,8,FALSE),FALSE))</f>
        <v>-</v>
      </c>
      <c r="AH101" s="311" t="str">
        <f ca="1">IF(OR(ISBLANK('Worksheet 2b'!$D$13),ISBLANK($D101),ISBLANK($E101)),"-",VLOOKUP('Worksheet 2b'!$D$13,INDIRECT(VLOOKUP('Crash Summary Worksheet'!$D101,'Crash Types &amp; Calculations'!$M$5:$N$9,2,FALSE)),MATCH("All",'CMFs Fatal'!$A$1:$T$1,0),FALSE))</f>
        <v>-</v>
      </c>
      <c r="AI101" s="311" t="str">
        <f ca="1">IF(OR(ISBLANK('Worksheet 2b'!$D$13),ISBLANK($D101),ISBLANK($E101),$H101="N",ISBLANK($H101)),"-",VLOOKUP('Worksheet 2b'!$D$13,INDIRECT(VLOOKUP('Crash Summary Worksheet'!$D101,'Crash Types &amp; Calculations'!$M$5:$N$9,2,FALSE)),VLOOKUP("Wet Pavement",'Crash Types &amp; Calculations'!$D$5:$K$25,8,FALSE),FALSE))</f>
        <v>-</v>
      </c>
      <c r="AJ101" s="312" t="str">
        <f ca="1">IF(OR(ISBLANK('Worksheet 2b'!$D$13),ISBLANK($D101),ISBLANK($E101),$G101="N",ISBLANK($G101)),"-",VLOOKUP('Worksheet 2b'!$D$13,INDIRECT(VLOOKUP('Crash Summary Worksheet'!$D101,'Crash Types &amp; Calculations'!$M$5:$N$9,2,FALSE)),VLOOKUP("Night",'Crash Types &amp; Calculations'!$D$5:$K$25,8,FALSE),FALSE))</f>
        <v>-</v>
      </c>
      <c r="AK101" s="309">
        <f>IF(ISBLANK('Worksheet 2b'!$D$13),1,IF(MIN(AG101,AH101,AI101,AJ101)=MAX(AG101,AH101,AI101,AJ101),MIN(AG101,AH101,AI101,AJ101),MIN(AG101,AH101,AI101,AJ101)*MAX(AG101,AH101,AI101,AJ101)))</f>
        <v>1</v>
      </c>
      <c r="AL101" s="314">
        <f t="shared" si="13"/>
        <v>0</v>
      </c>
      <c r="AM101" s="310" t="str">
        <f ca="1">IF(OR(ISBLANK('Worksheet 2b'!$D$27),ISBLANK($D101),ISBLANK($E101),ISERROR(VLOOKUP('Worksheet 2b'!$D$27,INDIRECT(VLOOKUP('Crash Summary Worksheet'!$D101,'Crash Types &amp; Calculations'!$M$5:$N$9,2,FALSE)),VLOOKUP('Crash Summary Worksheet'!$E101,'Crash Types &amp; Calculations'!$D$5:$K$25,8,FALSE),FALSE))),"-",VLOOKUP('Worksheet 2b'!$D$27,INDIRECT(VLOOKUP('Crash Summary Worksheet'!$D101,'Crash Types &amp; Calculations'!$M$5:$N$9,2,FALSE)),VLOOKUP('Crash Summary Worksheet'!$E101,'Crash Types &amp; Calculations'!$D$5:$K$25,8,FALSE),FALSE))</f>
        <v>-</v>
      </c>
      <c r="AN101" s="311" t="str">
        <f ca="1">IF(OR(ISBLANK('Worksheet 2b'!$D$27),ISBLANK($D101),ISBLANK($E101)),"-",VLOOKUP('Worksheet 2b'!$D$27,INDIRECT(VLOOKUP('Crash Summary Worksheet'!$D101,'Crash Types &amp; Calculations'!$M$5:$N$9,2,FALSE)),MATCH("All",'CMFs Fatal'!$A$1:$T$1,0),FALSE))</f>
        <v>-</v>
      </c>
      <c r="AO101" s="311" t="str">
        <f ca="1">IF(OR(ISBLANK('Worksheet 2b'!$D$27),ISBLANK($D101),ISBLANK($E101),$H101="N",ISBLANK($H101)),"-",VLOOKUP('Worksheet 2b'!$D$27,INDIRECT(VLOOKUP('Crash Summary Worksheet'!$D101,'Crash Types &amp; Calculations'!$M$5:$N$9,2,FALSE)),VLOOKUP("Wet Pavement",'Crash Types &amp; Calculations'!$D$5:$K$25,8,FALSE),FALSE))</f>
        <v>-</v>
      </c>
      <c r="AP101" s="312" t="str">
        <f ca="1">IF(OR(ISBLANK('Worksheet 2b'!$D$27),ISBLANK($D101),ISBLANK($E101),$G101="N",ISBLANK($G101)),"-",VLOOKUP('Worksheet 2b'!$D$27,INDIRECT(VLOOKUP('Crash Summary Worksheet'!$D101,'Crash Types &amp; Calculations'!$M$5:$N$9,2,FALSE)),VLOOKUP("Night",'Crash Types &amp; Calculations'!$D$5:$K$25,8,FALSE),FALSE))</f>
        <v>-</v>
      </c>
      <c r="AQ101" s="309">
        <f>IF(ISBLANK('Worksheet 2b'!$D$27),1,IF(MIN(AM101,AN101,AO101,AP101)=MAX(AM101,AN101,AO101,AP101),MIN(AM101,AN101,AO101,AP101),MIN(AM101,AN101,AO101,AP101)*MAX(AM101,AN101,AO101,AP101)))</f>
        <v>1</v>
      </c>
      <c r="AR101" s="314">
        <f t="shared" si="14"/>
        <v>0</v>
      </c>
      <c r="AS101" s="310" t="str">
        <f ca="1">IF(OR(ISBLANK('Worksheet 2b'!$D$41),ISBLANK($D101),ISBLANK($E101),ISERROR(VLOOKUP('Worksheet 2b'!$D$41,INDIRECT(VLOOKUP('Crash Summary Worksheet'!$D101,'Crash Types &amp; Calculations'!$M$5:$N$9,2,FALSE)),VLOOKUP('Crash Summary Worksheet'!$E101,'Crash Types &amp; Calculations'!$D$5:$K$25,8,FALSE),FALSE))),"-",VLOOKUP('Worksheet 2b'!$D$41,INDIRECT(VLOOKUP('Crash Summary Worksheet'!$D101,'Crash Types &amp; Calculations'!$M$5:$N$9,2,FALSE)),VLOOKUP('Crash Summary Worksheet'!$E101,'Crash Types &amp; Calculations'!$D$5:$K$25,8,FALSE),FALSE))</f>
        <v>-</v>
      </c>
      <c r="AT101" s="311" t="str">
        <f ca="1">IF(OR(ISBLANK('Worksheet 2b'!$D$41),ISBLANK($D101),ISBLANK($E101)),"-",VLOOKUP('Worksheet 2b'!$D$41,INDIRECT(VLOOKUP('Crash Summary Worksheet'!$D101,'Crash Types &amp; Calculations'!$M$5:$N$9,2,FALSE)),MATCH("All",'CMFs Fatal'!$A$1:$T$1,0),FALSE))</f>
        <v>-</v>
      </c>
      <c r="AU101" s="311" t="str">
        <f ca="1">IF(OR(ISBLANK('Worksheet 2b'!$D$41),ISBLANK($D101),ISBLANK($E101),$H101="N",ISBLANK($H101)),"-",VLOOKUP('Worksheet 2b'!$D$41,INDIRECT(VLOOKUP('Crash Summary Worksheet'!$D101,'Crash Types &amp; Calculations'!$M$5:$N$9,2,FALSE)),VLOOKUP("Wet Pavement",'Crash Types &amp; Calculations'!$D$5:$K$25,8,FALSE),FALSE))</f>
        <v>-</v>
      </c>
      <c r="AV101" s="313" t="str">
        <f ca="1">IF(OR(ISBLANK('Worksheet 2b'!$D$41),ISBLANK($D101),ISBLANK($E101),$G101="N",ISBLANK($G101)),"-",VLOOKUP('Worksheet 2b'!$D$41,INDIRECT(VLOOKUP('Crash Summary Worksheet'!$D101,'Crash Types &amp; Calculations'!$M$5:$N$9,2,FALSE)),VLOOKUP("Night",'Crash Types &amp; Calculations'!$D$5:$K$25,8,FALSE),FALSE))</f>
        <v>-</v>
      </c>
      <c r="AW101" s="309">
        <f>IF(ISBLANK('Worksheet 2b'!$D$41),1,IF(MIN(AS101,AT101,AU101,AV101)=MAX(AS101,AT101,AU101,AV101),MIN(AS101,AT101,AU101,AV101),MIN(AS101,AT101,AU101,AV101)*MAX(AS101,AT101,AU101,AV101)))</f>
        <v>1</v>
      </c>
      <c r="AX101" s="314">
        <f t="shared" si="15"/>
        <v>0</v>
      </c>
    </row>
    <row r="102" spans="1:50" ht="12.75" customHeight="1" x14ac:dyDescent="0.2">
      <c r="A102" s="684">
        <v>97</v>
      </c>
      <c r="B102" s="139"/>
      <c r="C102" s="140"/>
      <c r="D102" s="138"/>
      <c r="E102" s="138"/>
      <c r="F102" s="138"/>
      <c r="G102" s="139"/>
      <c r="H102" s="139"/>
      <c r="I102" s="139"/>
      <c r="J102" s="139"/>
      <c r="K102" s="138"/>
      <c r="L102" s="141"/>
      <c r="M102" s="315">
        <f t="shared" si="8"/>
        <v>0</v>
      </c>
      <c r="N102" s="316">
        <f t="shared" si="9"/>
        <v>1</v>
      </c>
      <c r="O102" s="310" t="str">
        <f ca="1">IF(OR(ISBLANK('Worksheet 2a'!$D$13),ISBLANK($D102),ISBLANK($E102),ISERROR(VLOOKUP('Worksheet 2a'!$D$13,INDIRECT(VLOOKUP('Crash Summary Worksheet'!$D102,'Crash Types &amp; Calculations'!$M$5:$N$9,2,FALSE)),VLOOKUP('Crash Summary Worksheet'!$E102,'Crash Types &amp; Calculations'!$D$5:$K$25,8,FALSE),FALSE))),"-",VLOOKUP('Worksheet 2a'!$D$13,INDIRECT(VLOOKUP('Crash Summary Worksheet'!$D102,'Crash Types &amp; Calculations'!$M$5:$N$9,2,FALSE)),VLOOKUP('Crash Summary Worksheet'!$E102,'Crash Types &amp; Calculations'!$D$5:$K$25,8,FALSE),FALSE))</f>
        <v>-</v>
      </c>
      <c r="P102" s="311" t="str">
        <f ca="1">IF(OR(ISBLANK('Worksheet 2a'!$D$13),ISBLANK($D102),ISBLANK($E102)),"-",VLOOKUP('Worksheet 2a'!$D$13,INDIRECT(VLOOKUP('Crash Summary Worksheet'!$D102,'Crash Types &amp; Calculations'!$M$5:$N$9,2,FALSE)),MATCH("All",'CMFs Fatal'!$A$1:$T$1,0),FALSE))</f>
        <v>-</v>
      </c>
      <c r="Q102" s="311" t="str">
        <f ca="1">IF(OR(ISBLANK('Worksheet 2a'!$D$13),ISBLANK($D102),ISBLANK($E102),$H102="N",ISBLANK($H102)),"-",VLOOKUP('Worksheet 2a'!$D$13,INDIRECT(VLOOKUP('Crash Summary Worksheet'!$D102,'Crash Types &amp; Calculations'!$M$5:$N$9,2,FALSE)),VLOOKUP("Wet Pavement",'Crash Types &amp; Calculations'!$D$5:$K$25,8,FALSE),FALSE))</f>
        <v>-</v>
      </c>
      <c r="R102" s="312" t="str">
        <f ca="1">IF(OR(ISBLANK('Worksheet 2a'!$D$13),ISBLANK($D102),ISBLANK($E102),$G102="N",ISBLANK($G102)),"-",VLOOKUP('Worksheet 2a'!$D$13,INDIRECT(VLOOKUP('Crash Summary Worksheet'!$D102,'Crash Types &amp; Calculations'!$M$5:$N$9,2,FALSE)),VLOOKUP("Night",'Crash Types &amp; Calculations'!$D$5:$K$25,8,FALSE),FALSE))</f>
        <v>-</v>
      </c>
      <c r="S102" s="309">
        <f>IF(ISBLANK('Worksheet 2a'!$D$13),1,IF(MIN(O102,P102,Q102,R102)=MAX(O102,P102,Q102,R102),MIN(O102,P102,Q102,R102),MIN(O102,P102,Q102,R102)*MAX(O102,P102,Q102,R102)))</f>
        <v>1</v>
      </c>
      <c r="T102" s="314">
        <f t="shared" si="10"/>
        <v>0</v>
      </c>
      <c r="U102" s="310" t="str">
        <f ca="1">IF(OR(ISBLANK('Worksheet 2a'!$D$27),ISBLANK($D102),ISBLANK($E102),ISERROR(VLOOKUP('Worksheet 2a'!$D$27,INDIRECT(VLOOKUP('Crash Summary Worksheet'!$D102,'Crash Types &amp; Calculations'!$M$5:$N$9,2,FALSE)),VLOOKUP('Crash Summary Worksheet'!$E102,'Crash Types &amp; Calculations'!$D$5:$K$25,8,FALSE),FALSE))),"-",VLOOKUP('Worksheet 2a'!$D$27,INDIRECT(VLOOKUP('Crash Summary Worksheet'!$D102,'Crash Types &amp; Calculations'!$M$5:$N$9,2,FALSE)),VLOOKUP('Crash Summary Worksheet'!$E102,'Crash Types &amp; Calculations'!$D$5:$K$25,8,FALSE),FALSE))</f>
        <v>-</v>
      </c>
      <c r="V102" s="311" t="str">
        <f ca="1">IF(OR(ISBLANK('Worksheet 2a'!$D$27),ISBLANK($D102),ISBLANK($E102)),"-",VLOOKUP('Worksheet 2a'!$D$27,INDIRECT(VLOOKUP('Crash Summary Worksheet'!$D102,'Crash Types &amp; Calculations'!$M$5:$N$9,2,FALSE)),MATCH("All",'CMFs Fatal'!$A$1:$T$1,0),FALSE))</f>
        <v>-</v>
      </c>
      <c r="W102" s="311" t="str">
        <f ca="1">IF(OR(ISBLANK('Worksheet 2a'!$D$27),ISBLANK($D102),ISBLANK($E102),$H102="N",ISBLANK($H102)),"-",VLOOKUP('Worksheet 2a'!$D$27,INDIRECT(VLOOKUP('Crash Summary Worksheet'!$D102,'Crash Types &amp; Calculations'!$M$5:$N$9,2,FALSE)),VLOOKUP("Wet Pavement",'Crash Types &amp; Calculations'!$D$5:$K$25,8,FALSE),FALSE))</f>
        <v>-</v>
      </c>
      <c r="X102" s="312" t="str">
        <f ca="1">IF(OR(ISBLANK('Worksheet 2a'!$D$27),ISBLANK($D102),ISBLANK($E102),$G102="N",ISBLANK($G102)),"-",VLOOKUP('Worksheet 2a'!$D$27,INDIRECT(VLOOKUP('Crash Summary Worksheet'!$D102,'Crash Types &amp; Calculations'!$M$5:$N$9,2,FALSE)),VLOOKUP("Night",'Crash Types &amp; Calculations'!$D$5:$K$25,8,FALSE),FALSE))</f>
        <v>-</v>
      </c>
      <c r="Y102" s="309">
        <f>IF(ISBLANK('Worksheet 2a'!$D$27),1,IF(MIN(U102,V102,W102,X102)=MAX(U102,V102,W102,X102),MIN(U102,V102,W102,X102),MIN(U102,V102,W102,X102)*MAX(U102,V102,W102,X102)))</f>
        <v>1</v>
      </c>
      <c r="Z102" s="314">
        <f t="shared" si="11"/>
        <v>0</v>
      </c>
      <c r="AA102" s="310" t="str">
        <f ca="1">IF(OR(ISBLANK('Worksheet 2a'!$D$41),ISBLANK($D102),ISBLANK($E102),ISERROR(VLOOKUP('Worksheet 2a'!$D$41,INDIRECT(VLOOKUP('Crash Summary Worksheet'!$D102,'Crash Types &amp; Calculations'!$M$5:$N$9,2,FALSE)),VLOOKUP('Crash Summary Worksheet'!$E102,'Crash Types &amp; Calculations'!$D$5:$K$25,8,FALSE),FALSE))),"-",VLOOKUP('Worksheet 2a'!$D$41,INDIRECT(VLOOKUP('Crash Summary Worksheet'!$D102,'Crash Types &amp; Calculations'!$M$5:$N$9,2,FALSE)),VLOOKUP('Crash Summary Worksheet'!$E102,'Crash Types &amp; Calculations'!$D$5:$K$25,8,FALSE),FALSE))</f>
        <v>-</v>
      </c>
      <c r="AB102" s="311" t="str">
        <f ca="1">IF(OR(ISBLANK('Worksheet 2a'!$D$41),ISBLANK($D102),ISBLANK($E102)),"-",VLOOKUP('Worksheet 2a'!$D$41,INDIRECT(VLOOKUP('Crash Summary Worksheet'!$D102,'Crash Types &amp; Calculations'!$M$5:$N$9,2,FALSE)),MATCH("All",'CMFs Fatal'!$A$1:$T$1,0),FALSE))</f>
        <v>-</v>
      </c>
      <c r="AC102" s="311" t="str">
        <f ca="1">IF(OR(ISBLANK('Worksheet 2a'!$D$41),ISBLANK($D102),ISBLANK($E102),$H102="N",ISBLANK($H102)),"-",VLOOKUP('Worksheet 2a'!$D$41,INDIRECT(VLOOKUP('Crash Summary Worksheet'!$D102,'Crash Types &amp; Calculations'!$M$5:$N$9,2,FALSE)),VLOOKUP("Wet Pavement",'Crash Types &amp; Calculations'!$D$5:$K$25,8,FALSE),FALSE))</f>
        <v>-</v>
      </c>
      <c r="AD102" s="313" t="str">
        <f ca="1">IF(OR(ISBLANK('Worksheet 2a'!$D$41),ISBLANK($D102),ISBLANK($E102),$G102="N",ISBLANK($G102)),"-",VLOOKUP('Worksheet 2a'!$D$41,INDIRECT(VLOOKUP('Crash Summary Worksheet'!$D102,'Crash Types &amp; Calculations'!$M$5:$N$9,2,FALSE)),VLOOKUP("Night",'Crash Types &amp; Calculations'!$D$5:$K$25,8,FALSE),FALSE))</f>
        <v>-</v>
      </c>
      <c r="AE102" s="309">
        <f>IF(ISBLANK('Worksheet 2a'!$D$41),1,IF(MIN(AA102,AB102,AC102,AD102)=MAX(AA102,AB102,AC102,AD102),MIN(AA102,AB102,AC102,AD102),MIN(AA102,AB102,AC102,AD102)*MAX(AA102,AB102,AC102,AD102)))</f>
        <v>1</v>
      </c>
      <c r="AF102" s="314">
        <f t="shared" si="12"/>
        <v>0</v>
      </c>
      <c r="AG102" s="310" t="str">
        <f ca="1">IF(OR(ISBLANK('Worksheet 2b'!$D$13),ISBLANK($D102),ISBLANK($E102),ISERROR(VLOOKUP('Worksheet 2b'!$D$13,INDIRECT(VLOOKUP('Crash Summary Worksheet'!$D102,'Crash Types &amp; Calculations'!$M$5:$N$9,2,FALSE)),VLOOKUP('Crash Summary Worksheet'!$E102,'Crash Types &amp; Calculations'!$D$5:$K$25,8,FALSE),FALSE))),"-",VLOOKUP('Worksheet 2b'!$D$13,INDIRECT(VLOOKUP('Crash Summary Worksheet'!$D102,'Crash Types &amp; Calculations'!$M$5:$N$9,2,FALSE)),VLOOKUP('Crash Summary Worksheet'!$E102,'Crash Types &amp; Calculations'!$D$5:$K$25,8,FALSE),FALSE))</f>
        <v>-</v>
      </c>
      <c r="AH102" s="311" t="str">
        <f ca="1">IF(OR(ISBLANK('Worksheet 2b'!$D$13),ISBLANK($D102),ISBLANK($E102)),"-",VLOOKUP('Worksheet 2b'!$D$13,INDIRECT(VLOOKUP('Crash Summary Worksheet'!$D102,'Crash Types &amp; Calculations'!$M$5:$N$9,2,FALSE)),MATCH("All",'CMFs Fatal'!$A$1:$T$1,0),FALSE))</f>
        <v>-</v>
      </c>
      <c r="AI102" s="311" t="str">
        <f ca="1">IF(OR(ISBLANK('Worksheet 2b'!$D$13),ISBLANK($D102),ISBLANK($E102),$H102="N",ISBLANK($H102)),"-",VLOOKUP('Worksheet 2b'!$D$13,INDIRECT(VLOOKUP('Crash Summary Worksheet'!$D102,'Crash Types &amp; Calculations'!$M$5:$N$9,2,FALSE)),VLOOKUP("Wet Pavement",'Crash Types &amp; Calculations'!$D$5:$K$25,8,FALSE),FALSE))</f>
        <v>-</v>
      </c>
      <c r="AJ102" s="312" t="str">
        <f ca="1">IF(OR(ISBLANK('Worksheet 2b'!$D$13),ISBLANK($D102),ISBLANK($E102),$G102="N",ISBLANK($G102)),"-",VLOOKUP('Worksheet 2b'!$D$13,INDIRECT(VLOOKUP('Crash Summary Worksheet'!$D102,'Crash Types &amp; Calculations'!$M$5:$N$9,2,FALSE)),VLOOKUP("Night",'Crash Types &amp; Calculations'!$D$5:$K$25,8,FALSE),FALSE))</f>
        <v>-</v>
      </c>
      <c r="AK102" s="309">
        <f>IF(ISBLANK('Worksheet 2b'!$D$13),1,IF(MIN(AG102,AH102,AI102,AJ102)=MAX(AG102,AH102,AI102,AJ102),MIN(AG102,AH102,AI102,AJ102),MIN(AG102,AH102,AI102,AJ102)*MAX(AG102,AH102,AI102,AJ102)))</f>
        <v>1</v>
      </c>
      <c r="AL102" s="314">
        <f t="shared" si="13"/>
        <v>0</v>
      </c>
      <c r="AM102" s="310" t="str">
        <f ca="1">IF(OR(ISBLANK('Worksheet 2b'!$D$27),ISBLANK($D102),ISBLANK($E102),ISERROR(VLOOKUP('Worksheet 2b'!$D$27,INDIRECT(VLOOKUP('Crash Summary Worksheet'!$D102,'Crash Types &amp; Calculations'!$M$5:$N$9,2,FALSE)),VLOOKUP('Crash Summary Worksheet'!$E102,'Crash Types &amp; Calculations'!$D$5:$K$25,8,FALSE),FALSE))),"-",VLOOKUP('Worksheet 2b'!$D$27,INDIRECT(VLOOKUP('Crash Summary Worksheet'!$D102,'Crash Types &amp; Calculations'!$M$5:$N$9,2,FALSE)),VLOOKUP('Crash Summary Worksheet'!$E102,'Crash Types &amp; Calculations'!$D$5:$K$25,8,FALSE),FALSE))</f>
        <v>-</v>
      </c>
      <c r="AN102" s="311" t="str">
        <f ca="1">IF(OR(ISBLANK('Worksheet 2b'!$D$27),ISBLANK($D102),ISBLANK($E102)),"-",VLOOKUP('Worksheet 2b'!$D$27,INDIRECT(VLOOKUP('Crash Summary Worksheet'!$D102,'Crash Types &amp; Calculations'!$M$5:$N$9,2,FALSE)),MATCH("All",'CMFs Fatal'!$A$1:$T$1,0),FALSE))</f>
        <v>-</v>
      </c>
      <c r="AO102" s="311" t="str">
        <f ca="1">IF(OR(ISBLANK('Worksheet 2b'!$D$27),ISBLANK($D102),ISBLANK($E102),$H102="N",ISBLANK($H102)),"-",VLOOKUP('Worksheet 2b'!$D$27,INDIRECT(VLOOKUP('Crash Summary Worksheet'!$D102,'Crash Types &amp; Calculations'!$M$5:$N$9,2,FALSE)),VLOOKUP("Wet Pavement",'Crash Types &amp; Calculations'!$D$5:$K$25,8,FALSE),FALSE))</f>
        <v>-</v>
      </c>
      <c r="AP102" s="312" t="str">
        <f ca="1">IF(OR(ISBLANK('Worksheet 2b'!$D$27),ISBLANK($D102),ISBLANK($E102),$G102="N",ISBLANK($G102)),"-",VLOOKUP('Worksheet 2b'!$D$27,INDIRECT(VLOOKUP('Crash Summary Worksheet'!$D102,'Crash Types &amp; Calculations'!$M$5:$N$9,2,FALSE)),VLOOKUP("Night",'Crash Types &amp; Calculations'!$D$5:$K$25,8,FALSE),FALSE))</f>
        <v>-</v>
      </c>
      <c r="AQ102" s="309">
        <f>IF(ISBLANK('Worksheet 2b'!$D$27),1,IF(MIN(AM102,AN102,AO102,AP102)=MAX(AM102,AN102,AO102,AP102),MIN(AM102,AN102,AO102,AP102),MIN(AM102,AN102,AO102,AP102)*MAX(AM102,AN102,AO102,AP102)))</f>
        <v>1</v>
      </c>
      <c r="AR102" s="314">
        <f t="shared" si="14"/>
        <v>0</v>
      </c>
      <c r="AS102" s="310" t="str">
        <f ca="1">IF(OR(ISBLANK('Worksheet 2b'!$D$41),ISBLANK($D102),ISBLANK($E102),ISERROR(VLOOKUP('Worksheet 2b'!$D$41,INDIRECT(VLOOKUP('Crash Summary Worksheet'!$D102,'Crash Types &amp; Calculations'!$M$5:$N$9,2,FALSE)),VLOOKUP('Crash Summary Worksheet'!$E102,'Crash Types &amp; Calculations'!$D$5:$K$25,8,FALSE),FALSE))),"-",VLOOKUP('Worksheet 2b'!$D$41,INDIRECT(VLOOKUP('Crash Summary Worksheet'!$D102,'Crash Types &amp; Calculations'!$M$5:$N$9,2,FALSE)),VLOOKUP('Crash Summary Worksheet'!$E102,'Crash Types &amp; Calculations'!$D$5:$K$25,8,FALSE),FALSE))</f>
        <v>-</v>
      </c>
      <c r="AT102" s="311" t="str">
        <f ca="1">IF(OR(ISBLANK('Worksheet 2b'!$D$41),ISBLANK($D102),ISBLANK($E102)),"-",VLOOKUP('Worksheet 2b'!$D$41,INDIRECT(VLOOKUP('Crash Summary Worksheet'!$D102,'Crash Types &amp; Calculations'!$M$5:$N$9,2,FALSE)),MATCH("All",'CMFs Fatal'!$A$1:$T$1,0),FALSE))</f>
        <v>-</v>
      </c>
      <c r="AU102" s="311" t="str">
        <f ca="1">IF(OR(ISBLANK('Worksheet 2b'!$D$41),ISBLANK($D102),ISBLANK($E102),$H102="N",ISBLANK($H102)),"-",VLOOKUP('Worksheet 2b'!$D$41,INDIRECT(VLOOKUP('Crash Summary Worksheet'!$D102,'Crash Types &amp; Calculations'!$M$5:$N$9,2,FALSE)),VLOOKUP("Wet Pavement",'Crash Types &amp; Calculations'!$D$5:$K$25,8,FALSE),FALSE))</f>
        <v>-</v>
      </c>
      <c r="AV102" s="313" t="str">
        <f ca="1">IF(OR(ISBLANK('Worksheet 2b'!$D$41),ISBLANK($D102),ISBLANK($E102),$G102="N",ISBLANK($G102)),"-",VLOOKUP('Worksheet 2b'!$D$41,INDIRECT(VLOOKUP('Crash Summary Worksheet'!$D102,'Crash Types &amp; Calculations'!$M$5:$N$9,2,FALSE)),VLOOKUP("Night",'Crash Types &amp; Calculations'!$D$5:$K$25,8,FALSE),FALSE))</f>
        <v>-</v>
      </c>
      <c r="AW102" s="309">
        <f>IF(ISBLANK('Worksheet 2b'!$D$41),1,IF(MIN(AS102,AT102,AU102,AV102)=MAX(AS102,AT102,AU102,AV102),MIN(AS102,AT102,AU102,AV102),MIN(AS102,AT102,AU102,AV102)*MAX(AS102,AT102,AU102,AV102)))</f>
        <v>1</v>
      </c>
      <c r="AX102" s="314">
        <f t="shared" si="15"/>
        <v>0</v>
      </c>
    </row>
    <row r="103" spans="1:50" ht="12.75" customHeight="1" x14ac:dyDescent="0.2">
      <c r="A103" s="684">
        <v>98</v>
      </c>
      <c r="B103" s="139"/>
      <c r="C103" s="140"/>
      <c r="D103" s="138"/>
      <c r="E103" s="138"/>
      <c r="F103" s="138"/>
      <c r="G103" s="139"/>
      <c r="H103" s="139"/>
      <c r="I103" s="139"/>
      <c r="J103" s="139"/>
      <c r="K103" s="138"/>
      <c r="L103" s="141"/>
      <c r="M103" s="315">
        <f t="shared" si="8"/>
        <v>0</v>
      </c>
      <c r="N103" s="316">
        <f t="shared" si="9"/>
        <v>1</v>
      </c>
      <c r="O103" s="310" t="str">
        <f ca="1">IF(OR(ISBLANK('Worksheet 2a'!$D$13),ISBLANK($D103),ISBLANK($E103),ISERROR(VLOOKUP('Worksheet 2a'!$D$13,INDIRECT(VLOOKUP('Crash Summary Worksheet'!$D103,'Crash Types &amp; Calculations'!$M$5:$N$9,2,FALSE)),VLOOKUP('Crash Summary Worksheet'!$E103,'Crash Types &amp; Calculations'!$D$5:$K$25,8,FALSE),FALSE))),"-",VLOOKUP('Worksheet 2a'!$D$13,INDIRECT(VLOOKUP('Crash Summary Worksheet'!$D103,'Crash Types &amp; Calculations'!$M$5:$N$9,2,FALSE)),VLOOKUP('Crash Summary Worksheet'!$E103,'Crash Types &amp; Calculations'!$D$5:$K$25,8,FALSE),FALSE))</f>
        <v>-</v>
      </c>
      <c r="P103" s="311" t="str">
        <f ca="1">IF(OR(ISBLANK('Worksheet 2a'!$D$13),ISBLANK($D103),ISBLANK($E103)),"-",VLOOKUP('Worksheet 2a'!$D$13,INDIRECT(VLOOKUP('Crash Summary Worksheet'!$D103,'Crash Types &amp; Calculations'!$M$5:$N$9,2,FALSE)),MATCH("All",'CMFs Fatal'!$A$1:$T$1,0),FALSE))</f>
        <v>-</v>
      </c>
      <c r="Q103" s="311" t="str">
        <f ca="1">IF(OR(ISBLANK('Worksheet 2a'!$D$13),ISBLANK($D103),ISBLANK($E103),$H103="N",ISBLANK($H103)),"-",VLOOKUP('Worksheet 2a'!$D$13,INDIRECT(VLOOKUP('Crash Summary Worksheet'!$D103,'Crash Types &amp; Calculations'!$M$5:$N$9,2,FALSE)),VLOOKUP("Wet Pavement",'Crash Types &amp; Calculations'!$D$5:$K$25,8,FALSE),FALSE))</f>
        <v>-</v>
      </c>
      <c r="R103" s="312" t="str">
        <f ca="1">IF(OR(ISBLANK('Worksheet 2a'!$D$13),ISBLANK($D103),ISBLANK($E103),$G103="N",ISBLANK($G103)),"-",VLOOKUP('Worksheet 2a'!$D$13,INDIRECT(VLOOKUP('Crash Summary Worksheet'!$D103,'Crash Types &amp; Calculations'!$M$5:$N$9,2,FALSE)),VLOOKUP("Night",'Crash Types &amp; Calculations'!$D$5:$K$25,8,FALSE),FALSE))</f>
        <v>-</v>
      </c>
      <c r="S103" s="309">
        <f>IF(ISBLANK('Worksheet 2a'!$D$13),1,IF(MIN(O103,P103,Q103,R103)=MAX(O103,P103,Q103,R103),MIN(O103,P103,Q103,R103),MIN(O103,P103,Q103,R103)*MAX(O103,P103,Q103,R103)))</f>
        <v>1</v>
      </c>
      <c r="T103" s="314">
        <f t="shared" si="10"/>
        <v>0</v>
      </c>
      <c r="U103" s="310" t="str">
        <f ca="1">IF(OR(ISBLANK('Worksheet 2a'!$D$27),ISBLANK($D103),ISBLANK($E103),ISERROR(VLOOKUP('Worksheet 2a'!$D$27,INDIRECT(VLOOKUP('Crash Summary Worksheet'!$D103,'Crash Types &amp; Calculations'!$M$5:$N$9,2,FALSE)),VLOOKUP('Crash Summary Worksheet'!$E103,'Crash Types &amp; Calculations'!$D$5:$K$25,8,FALSE),FALSE))),"-",VLOOKUP('Worksheet 2a'!$D$27,INDIRECT(VLOOKUP('Crash Summary Worksheet'!$D103,'Crash Types &amp; Calculations'!$M$5:$N$9,2,FALSE)),VLOOKUP('Crash Summary Worksheet'!$E103,'Crash Types &amp; Calculations'!$D$5:$K$25,8,FALSE),FALSE))</f>
        <v>-</v>
      </c>
      <c r="V103" s="311" t="str">
        <f ca="1">IF(OR(ISBLANK('Worksheet 2a'!$D$27),ISBLANK($D103),ISBLANK($E103)),"-",VLOOKUP('Worksheet 2a'!$D$27,INDIRECT(VLOOKUP('Crash Summary Worksheet'!$D103,'Crash Types &amp; Calculations'!$M$5:$N$9,2,FALSE)),MATCH("All",'CMFs Fatal'!$A$1:$T$1,0),FALSE))</f>
        <v>-</v>
      </c>
      <c r="W103" s="311" t="str">
        <f ca="1">IF(OR(ISBLANK('Worksheet 2a'!$D$27),ISBLANK($D103),ISBLANK($E103),$H103="N",ISBLANK($H103)),"-",VLOOKUP('Worksheet 2a'!$D$27,INDIRECT(VLOOKUP('Crash Summary Worksheet'!$D103,'Crash Types &amp; Calculations'!$M$5:$N$9,2,FALSE)),VLOOKUP("Wet Pavement",'Crash Types &amp; Calculations'!$D$5:$K$25,8,FALSE),FALSE))</f>
        <v>-</v>
      </c>
      <c r="X103" s="312" t="str">
        <f ca="1">IF(OR(ISBLANK('Worksheet 2a'!$D$27),ISBLANK($D103),ISBLANK($E103),$G103="N",ISBLANK($G103)),"-",VLOOKUP('Worksheet 2a'!$D$27,INDIRECT(VLOOKUP('Crash Summary Worksheet'!$D103,'Crash Types &amp; Calculations'!$M$5:$N$9,2,FALSE)),VLOOKUP("Night",'Crash Types &amp; Calculations'!$D$5:$K$25,8,FALSE),FALSE))</f>
        <v>-</v>
      </c>
      <c r="Y103" s="309">
        <f>IF(ISBLANK('Worksheet 2a'!$D$27),1,IF(MIN(U103,V103,W103,X103)=MAX(U103,V103,W103,X103),MIN(U103,V103,W103,X103),MIN(U103,V103,W103,X103)*MAX(U103,V103,W103,X103)))</f>
        <v>1</v>
      </c>
      <c r="Z103" s="314">
        <f t="shared" si="11"/>
        <v>0</v>
      </c>
      <c r="AA103" s="310" t="str">
        <f ca="1">IF(OR(ISBLANK('Worksheet 2a'!$D$41),ISBLANK($D103),ISBLANK($E103),ISERROR(VLOOKUP('Worksheet 2a'!$D$41,INDIRECT(VLOOKUP('Crash Summary Worksheet'!$D103,'Crash Types &amp; Calculations'!$M$5:$N$9,2,FALSE)),VLOOKUP('Crash Summary Worksheet'!$E103,'Crash Types &amp; Calculations'!$D$5:$K$25,8,FALSE),FALSE))),"-",VLOOKUP('Worksheet 2a'!$D$41,INDIRECT(VLOOKUP('Crash Summary Worksheet'!$D103,'Crash Types &amp; Calculations'!$M$5:$N$9,2,FALSE)),VLOOKUP('Crash Summary Worksheet'!$E103,'Crash Types &amp; Calculations'!$D$5:$K$25,8,FALSE),FALSE))</f>
        <v>-</v>
      </c>
      <c r="AB103" s="311" t="str">
        <f ca="1">IF(OR(ISBLANK('Worksheet 2a'!$D$41),ISBLANK($D103),ISBLANK($E103)),"-",VLOOKUP('Worksheet 2a'!$D$41,INDIRECT(VLOOKUP('Crash Summary Worksheet'!$D103,'Crash Types &amp; Calculations'!$M$5:$N$9,2,FALSE)),MATCH("All",'CMFs Fatal'!$A$1:$T$1,0),FALSE))</f>
        <v>-</v>
      </c>
      <c r="AC103" s="311" t="str">
        <f ca="1">IF(OR(ISBLANK('Worksheet 2a'!$D$41),ISBLANK($D103),ISBLANK($E103),$H103="N",ISBLANK($H103)),"-",VLOOKUP('Worksheet 2a'!$D$41,INDIRECT(VLOOKUP('Crash Summary Worksheet'!$D103,'Crash Types &amp; Calculations'!$M$5:$N$9,2,FALSE)),VLOOKUP("Wet Pavement",'Crash Types &amp; Calculations'!$D$5:$K$25,8,FALSE),FALSE))</f>
        <v>-</v>
      </c>
      <c r="AD103" s="313" t="str">
        <f ca="1">IF(OR(ISBLANK('Worksheet 2a'!$D$41),ISBLANK($D103),ISBLANK($E103),$G103="N",ISBLANK($G103)),"-",VLOOKUP('Worksheet 2a'!$D$41,INDIRECT(VLOOKUP('Crash Summary Worksheet'!$D103,'Crash Types &amp; Calculations'!$M$5:$N$9,2,FALSE)),VLOOKUP("Night",'Crash Types &amp; Calculations'!$D$5:$K$25,8,FALSE),FALSE))</f>
        <v>-</v>
      </c>
      <c r="AE103" s="309">
        <f>IF(ISBLANK('Worksheet 2a'!$D$41),1,IF(MIN(AA103,AB103,AC103,AD103)=MAX(AA103,AB103,AC103,AD103),MIN(AA103,AB103,AC103,AD103),MIN(AA103,AB103,AC103,AD103)*MAX(AA103,AB103,AC103,AD103)))</f>
        <v>1</v>
      </c>
      <c r="AF103" s="314">
        <f t="shared" si="12"/>
        <v>0</v>
      </c>
      <c r="AG103" s="310" t="str">
        <f ca="1">IF(OR(ISBLANK('Worksheet 2b'!$D$13),ISBLANK($D103),ISBLANK($E103),ISERROR(VLOOKUP('Worksheet 2b'!$D$13,INDIRECT(VLOOKUP('Crash Summary Worksheet'!$D103,'Crash Types &amp; Calculations'!$M$5:$N$9,2,FALSE)),VLOOKUP('Crash Summary Worksheet'!$E103,'Crash Types &amp; Calculations'!$D$5:$K$25,8,FALSE),FALSE))),"-",VLOOKUP('Worksheet 2b'!$D$13,INDIRECT(VLOOKUP('Crash Summary Worksheet'!$D103,'Crash Types &amp; Calculations'!$M$5:$N$9,2,FALSE)),VLOOKUP('Crash Summary Worksheet'!$E103,'Crash Types &amp; Calculations'!$D$5:$K$25,8,FALSE),FALSE))</f>
        <v>-</v>
      </c>
      <c r="AH103" s="311" t="str">
        <f ca="1">IF(OR(ISBLANK('Worksheet 2b'!$D$13),ISBLANK($D103),ISBLANK($E103)),"-",VLOOKUP('Worksheet 2b'!$D$13,INDIRECT(VLOOKUP('Crash Summary Worksheet'!$D103,'Crash Types &amp; Calculations'!$M$5:$N$9,2,FALSE)),MATCH("All",'CMFs Fatal'!$A$1:$T$1,0),FALSE))</f>
        <v>-</v>
      </c>
      <c r="AI103" s="311" t="str">
        <f ca="1">IF(OR(ISBLANK('Worksheet 2b'!$D$13),ISBLANK($D103),ISBLANK($E103),$H103="N",ISBLANK($H103)),"-",VLOOKUP('Worksheet 2b'!$D$13,INDIRECT(VLOOKUP('Crash Summary Worksheet'!$D103,'Crash Types &amp; Calculations'!$M$5:$N$9,2,FALSE)),VLOOKUP("Wet Pavement",'Crash Types &amp; Calculations'!$D$5:$K$25,8,FALSE),FALSE))</f>
        <v>-</v>
      </c>
      <c r="AJ103" s="312" t="str">
        <f ca="1">IF(OR(ISBLANK('Worksheet 2b'!$D$13),ISBLANK($D103),ISBLANK($E103),$G103="N",ISBLANK($G103)),"-",VLOOKUP('Worksheet 2b'!$D$13,INDIRECT(VLOOKUP('Crash Summary Worksheet'!$D103,'Crash Types &amp; Calculations'!$M$5:$N$9,2,FALSE)),VLOOKUP("Night",'Crash Types &amp; Calculations'!$D$5:$K$25,8,FALSE),FALSE))</f>
        <v>-</v>
      </c>
      <c r="AK103" s="309">
        <f>IF(ISBLANK('Worksheet 2b'!$D$13),1,IF(MIN(AG103,AH103,AI103,AJ103)=MAX(AG103,AH103,AI103,AJ103),MIN(AG103,AH103,AI103,AJ103),MIN(AG103,AH103,AI103,AJ103)*MAX(AG103,AH103,AI103,AJ103)))</f>
        <v>1</v>
      </c>
      <c r="AL103" s="314">
        <f t="shared" si="13"/>
        <v>0</v>
      </c>
      <c r="AM103" s="310" t="str">
        <f ca="1">IF(OR(ISBLANK('Worksheet 2b'!$D$27),ISBLANK($D103),ISBLANK($E103),ISERROR(VLOOKUP('Worksheet 2b'!$D$27,INDIRECT(VLOOKUP('Crash Summary Worksheet'!$D103,'Crash Types &amp; Calculations'!$M$5:$N$9,2,FALSE)),VLOOKUP('Crash Summary Worksheet'!$E103,'Crash Types &amp; Calculations'!$D$5:$K$25,8,FALSE),FALSE))),"-",VLOOKUP('Worksheet 2b'!$D$27,INDIRECT(VLOOKUP('Crash Summary Worksheet'!$D103,'Crash Types &amp; Calculations'!$M$5:$N$9,2,FALSE)),VLOOKUP('Crash Summary Worksheet'!$E103,'Crash Types &amp; Calculations'!$D$5:$K$25,8,FALSE),FALSE))</f>
        <v>-</v>
      </c>
      <c r="AN103" s="311" t="str">
        <f ca="1">IF(OR(ISBLANK('Worksheet 2b'!$D$27),ISBLANK($D103),ISBLANK($E103)),"-",VLOOKUP('Worksheet 2b'!$D$27,INDIRECT(VLOOKUP('Crash Summary Worksheet'!$D103,'Crash Types &amp; Calculations'!$M$5:$N$9,2,FALSE)),MATCH("All",'CMFs Fatal'!$A$1:$T$1,0),FALSE))</f>
        <v>-</v>
      </c>
      <c r="AO103" s="311" t="str">
        <f ca="1">IF(OR(ISBLANK('Worksheet 2b'!$D$27),ISBLANK($D103),ISBLANK($E103),$H103="N",ISBLANK($H103)),"-",VLOOKUP('Worksheet 2b'!$D$27,INDIRECT(VLOOKUP('Crash Summary Worksheet'!$D103,'Crash Types &amp; Calculations'!$M$5:$N$9,2,FALSE)),VLOOKUP("Wet Pavement",'Crash Types &amp; Calculations'!$D$5:$K$25,8,FALSE),FALSE))</f>
        <v>-</v>
      </c>
      <c r="AP103" s="312" t="str">
        <f ca="1">IF(OR(ISBLANK('Worksheet 2b'!$D$27),ISBLANK($D103),ISBLANK($E103),$G103="N",ISBLANK($G103)),"-",VLOOKUP('Worksheet 2b'!$D$27,INDIRECT(VLOOKUP('Crash Summary Worksheet'!$D103,'Crash Types &amp; Calculations'!$M$5:$N$9,2,FALSE)),VLOOKUP("Night",'Crash Types &amp; Calculations'!$D$5:$K$25,8,FALSE),FALSE))</f>
        <v>-</v>
      </c>
      <c r="AQ103" s="309">
        <f>IF(ISBLANK('Worksheet 2b'!$D$27),1,IF(MIN(AM103,AN103,AO103,AP103)=MAX(AM103,AN103,AO103,AP103),MIN(AM103,AN103,AO103,AP103),MIN(AM103,AN103,AO103,AP103)*MAX(AM103,AN103,AO103,AP103)))</f>
        <v>1</v>
      </c>
      <c r="AR103" s="314">
        <f t="shared" si="14"/>
        <v>0</v>
      </c>
      <c r="AS103" s="310" t="str">
        <f ca="1">IF(OR(ISBLANK('Worksheet 2b'!$D$41),ISBLANK($D103),ISBLANK($E103),ISERROR(VLOOKUP('Worksheet 2b'!$D$41,INDIRECT(VLOOKUP('Crash Summary Worksheet'!$D103,'Crash Types &amp; Calculations'!$M$5:$N$9,2,FALSE)),VLOOKUP('Crash Summary Worksheet'!$E103,'Crash Types &amp; Calculations'!$D$5:$K$25,8,FALSE),FALSE))),"-",VLOOKUP('Worksheet 2b'!$D$41,INDIRECT(VLOOKUP('Crash Summary Worksheet'!$D103,'Crash Types &amp; Calculations'!$M$5:$N$9,2,FALSE)),VLOOKUP('Crash Summary Worksheet'!$E103,'Crash Types &amp; Calculations'!$D$5:$K$25,8,FALSE),FALSE))</f>
        <v>-</v>
      </c>
      <c r="AT103" s="311" t="str">
        <f ca="1">IF(OR(ISBLANK('Worksheet 2b'!$D$41),ISBLANK($D103),ISBLANK($E103)),"-",VLOOKUP('Worksheet 2b'!$D$41,INDIRECT(VLOOKUP('Crash Summary Worksheet'!$D103,'Crash Types &amp; Calculations'!$M$5:$N$9,2,FALSE)),MATCH("All",'CMFs Fatal'!$A$1:$T$1,0),FALSE))</f>
        <v>-</v>
      </c>
      <c r="AU103" s="311" t="str">
        <f ca="1">IF(OR(ISBLANK('Worksheet 2b'!$D$41),ISBLANK($D103),ISBLANK($E103),$H103="N",ISBLANK($H103)),"-",VLOOKUP('Worksheet 2b'!$D$41,INDIRECT(VLOOKUP('Crash Summary Worksheet'!$D103,'Crash Types &amp; Calculations'!$M$5:$N$9,2,FALSE)),VLOOKUP("Wet Pavement",'Crash Types &amp; Calculations'!$D$5:$K$25,8,FALSE),FALSE))</f>
        <v>-</v>
      </c>
      <c r="AV103" s="313" t="str">
        <f ca="1">IF(OR(ISBLANK('Worksheet 2b'!$D$41),ISBLANK($D103),ISBLANK($E103),$G103="N",ISBLANK($G103)),"-",VLOOKUP('Worksheet 2b'!$D$41,INDIRECT(VLOOKUP('Crash Summary Worksheet'!$D103,'Crash Types &amp; Calculations'!$M$5:$N$9,2,FALSE)),VLOOKUP("Night",'Crash Types &amp; Calculations'!$D$5:$K$25,8,FALSE),FALSE))</f>
        <v>-</v>
      </c>
      <c r="AW103" s="309">
        <f>IF(ISBLANK('Worksheet 2b'!$D$41),1,IF(MIN(AS103,AT103,AU103,AV103)=MAX(AS103,AT103,AU103,AV103),MIN(AS103,AT103,AU103,AV103),MIN(AS103,AT103,AU103,AV103)*MAX(AS103,AT103,AU103,AV103)))</f>
        <v>1</v>
      </c>
      <c r="AX103" s="314">
        <f t="shared" si="15"/>
        <v>0</v>
      </c>
    </row>
    <row r="104" spans="1:50" ht="12.75" customHeight="1" x14ac:dyDescent="0.2">
      <c r="A104" s="684">
        <v>99</v>
      </c>
      <c r="B104" s="139"/>
      <c r="C104" s="140"/>
      <c r="D104" s="138"/>
      <c r="E104" s="138"/>
      <c r="F104" s="138"/>
      <c r="G104" s="139"/>
      <c r="H104" s="139"/>
      <c r="I104" s="139"/>
      <c r="J104" s="139"/>
      <c r="K104" s="138"/>
      <c r="L104" s="141"/>
      <c r="M104" s="315">
        <f t="shared" si="8"/>
        <v>0</v>
      </c>
      <c r="N104" s="316">
        <f t="shared" si="9"/>
        <v>1</v>
      </c>
      <c r="O104" s="310" t="str">
        <f ca="1">IF(OR(ISBLANK('Worksheet 2a'!$D$13),ISBLANK($D104),ISBLANK($E104),ISERROR(VLOOKUP('Worksheet 2a'!$D$13,INDIRECT(VLOOKUP('Crash Summary Worksheet'!$D104,'Crash Types &amp; Calculations'!$M$5:$N$9,2,FALSE)),VLOOKUP('Crash Summary Worksheet'!$E104,'Crash Types &amp; Calculations'!$D$5:$K$25,8,FALSE),FALSE))),"-",VLOOKUP('Worksheet 2a'!$D$13,INDIRECT(VLOOKUP('Crash Summary Worksheet'!$D104,'Crash Types &amp; Calculations'!$M$5:$N$9,2,FALSE)),VLOOKUP('Crash Summary Worksheet'!$E104,'Crash Types &amp; Calculations'!$D$5:$K$25,8,FALSE),FALSE))</f>
        <v>-</v>
      </c>
      <c r="P104" s="311" t="str">
        <f ca="1">IF(OR(ISBLANK('Worksheet 2a'!$D$13),ISBLANK($D104),ISBLANK($E104)),"-",VLOOKUP('Worksheet 2a'!$D$13,INDIRECT(VLOOKUP('Crash Summary Worksheet'!$D104,'Crash Types &amp; Calculations'!$M$5:$N$9,2,FALSE)),MATCH("All",'CMFs Fatal'!$A$1:$T$1,0),FALSE))</f>
        <v>-</v>
      </c>
      <c r="Q104" s="311" t="str">
        <f ca="1">IF(OR(ISBLANK('Worksheet 2a'!$D$13),ISBLANK($D104),ISBLANK($E104),$H104="N",ISBLANK($H104)),"-",VLOOKUP('Worksheet 2a'!$D$13,INDIRECT(VLOOKUP('Crash Summary Worksheet'!$D104,'Crash Types &amp; Calculations'!$M$5:$N$9,2,FALSE)),VLOOKUP("Wet Pavement",'Crash Types &amp; Calculations'!$D$5:$K$25,8,FALSE),FALSE))</f>
        <v>-</v>
      </c>
      <c r="R104" s="312" t="str">
        <f ca="1">IF(OR(ISBLANK('Worksheet 2a'!$D$13),ISBLANK($D104),ISBLANK($E104),$G104="N",ISBLANK($G104)),"-",VLOOKUP('Worksheet 2a'!$D$13,INDIRECT(VLOOKUP('Crash Summary Worksheet'!$D104,'Crash Types &amp; Calculations'!$M$5:$N$9,2,FALSE)),VLOOKUP("Night",'Crash Types &amp; Calculations'!$D$5:$K$25,8,FALSE),FALSE))</f>
        <v>-</v>
      </c>
      <c r="S104" s="309">
        <f>IF(ISBLANK('Worksheet 2a'!$D$13),1,IF(MIN(O104,P104,Q104,R104)=MAX(O104,P104,Q104,R104),MIN(O104,P104,Q104,R104),MIN(O104,P104,Q104,R104)*MAX(O104,P104,Q104,R104)))</f>
        <v>1</v>
      </c>
      <c r="T104" s="314">
        <f t="shared" si="10"/>
        <v>0</v>
      </c>
      <c r="U104" s="310" t="str">
        <f ca="1">IF(OR(ISBLANK('Worksheet 2a'!$D$27),ISBLANK($D104),ISBLANK($E104),ISERROR(VLOOKUP('Worksheet 2a'!$D$27,INDIRECT(VLOOKUP('Crash Summary Worksheet'!$D104,'Crash Types &amp; Calculations'!$M$5:$N$9,2,FALSE)),VLOOKUP('Crash Summary Worksheet'!$E104,'Crash Types &amp; Calculations'!$D$5:$K$25,8,FALSE),FALSE))),"-",VLOOKUP('Worksheet 2a'!$D$27,INDIRECT(VLOOKUP('Crash Summary Worksheet'!$D104,'Crash Types &amp; Calculations'!$M$5:$N$9,2,FALSE)),VLOOKUP('Crash Summary Worksheet'!$E104,'Crash Types &amp; Calculations'!$D$5:$K$25,8,FALSE),FALSE))</f>
        <v>-</v>
      </c>
      <c r="V104" s="311" t="str">
        <f ca="1">IF(OR(ISBLANK('Worksheet 2a'!$D$27),ISBLANK($D104),ISBLANK($E104)),"-",VLOOKUP('Worksheet 2a'!$D$27,INDIRECT(VLOOKUP('Crash Summary Worksheet'!$D104,'Crash Types &amp; Calculations'!$M$5:$N$9,2,FALSE)),MATCH("All",'CMFs Fatal'!$A$1:$T$1,0),FALSE))</f>
        <v>-</v>
      </c>
      <c r="W104" s="311" t="str">
        <f ca="1">IF(OR(ISBLANK('Worksheet 2a'!$D$27),ISBLANK($D104),ISBLANK($E104),$H104="N",ISBLANK($H104)),"-",VLOOKUP('Worksheet 2a'!$D$27,INDIRECT(VLOOKUP('Crash Summary Worksheet'!$D104,'Crash Types &amp; Calculations'!$M$5:$N$9,2,FALSE)),VLOOKUP("Wet Pavement",'Crash Types &amp; Calculations'!$D$5:$K$25,8,FALSE),FALSE))</f>
        <v>-</v>
      </c>
      <c r="X104" s="312" t="str">
        <f ca="1">IF(OR(ISBLANK('Worksheet 2a'!$D$27),ISBLANK($D104),ISBLANK($E104),$G104="N",ISBLANK($G104)),"-",VLOOKUP('Worksheet 2a'!$D$27,INDIRECT(VLOOKUP('Crash Summary Worksheet'!$D104,'Crash Types &amp; Calculations'!$M$5:$N$9,2,FALSE)),VLOOKUP("Night",'Crash Types &amp; Calculations'!$D$5:$K$25,8,FALSE),FALSE))</f>
        <v>-</v>
      </c>
      <c r="Y104" s="309">
        <f>IF(ISBLANK('Worksheet 2a'!$D$27),1,IF(MIN(U104,V104,W104,X104)=MAX(U104,V104,W104,X104),MIN(U104,V104,W104,X104),MIN(U104,V104,W104,X104)*MAX(U104,V104,W104,X104)))</f>
        <v>1</v>
      </c>
      <c r="Z104" s="314">
        <f t="shared" si="11"/>
        <v>0</v>
      </c>
      <c r="AA104" s="310" t="str">
        <f ca="1">IF(OR(ISBLANK('Worksheet 2a'!$D$41),ISBLANK($D104),ISBLANK($E104),ISERROR(VLOOKUP('Worksheet 2a'!$D$41,INDIRECT(VLOOKUP('Crash Summary Worksheet'!$D104,'Crash Types &amp; Calculations'!$M$5:$N$9,2,FALSE)),VLOOKUP('Crash Summary Worksheet'!$E104,'Crash Types &amp; Calculations'!$D$5:$K$25,8,FALSE),FALSE))),"-",VLOOKUP('Worksheet 2a'!$D$41,INDIRECT(VLOOKUP('Crash Summary Worksheet'!$D104,'Crash Types &amp; Calculations'!$M$5:$N$9,2,FALSE)),VLOOKUP('Crash Summary Worksheet'!$E104,'Crash Types &amp; Calculations'!$D$5:$K$25,8,FALSE),FALSE))</f>
        <v>-</v>
      </c>
      <c r="AB104" s="311" t="str">
        <f ca="1">IF(OR(ISBLANK('Worksheet 2a'!$D$41),ISBLANK($D104),ISBLANK($E104)),"-",VLOOKUP('Worksheet 2a'!$D$41,INDIRECT(VLOOKUP('Crash Summary Worksheet'!$D104,'Crash Types &amp; Calculations'!$M$5:$N$9,2,FALSE)),MATCH("All",'CMFs Fatal'!$A$1:$T$1,0),FALSE))</f>
        <v>-</v>
      </c>
      <c r="AC104" s="311" t="str">
        <f ca="1">IF(OR(ISBLANK('Worksheet 2a'!$D$41),ISBLANK($D104),ISBLANK($E104),$H104="N",ISBLANK($H104)),"-",VLOOKUP('Worksheet 2a'!$D$41,INDIRECT(VLOOKUP('Crash Summary Worksheet'!$D104,'Crash Types &amp; Calculations'!$M$5:$N$9,2,FALSE)),VLOOKUP("Wet Pavement",'Crash Types &amp; Calculations'!$D$5:$K$25,8,FALSE),FALSE))</f>
        <v>-</v>
      </c>
      <c r="AD104" s="313" t="str">
        <f ca="1">IF(OR(ISBLANK('Worksheet 2a'!$D$41),ISBLANK($D104),ISBLANK($E104),$G104="N",ISBLANK($G104)),"-",VLOOKUP('Worksheet 2a'!$D$41,INDIRECT(VLOOKUP('Crash Summary Worksheet'!$D104,'Crash Types &amp; Calculations'!$M$5:$N$9,2,FALSE)),VLOOKUP("Night",'Crash Types &amp; Calculations'!$D$5:$K$25,8,FALSE),FALSE))</f>
        <v>-</v>
      </c>
      <c r="AE104" s="309">
        <f>IF(ISBLANK('Worksheet 2a'!$D$41),1,IF(MIN(AA104,AB104,AC104,AD104)=MAX(AA104,AB104,AC104,AD104),MIN(AA104,AB104,AC104,AD104),MIN(AA104,AB104,AC104,AD104)*MAX(AA104,AB104,AC104,AD104)))</f>
        <v>1</v>
      </c>
      <c r="AF104" s="314">
        <f t="shared" si="12"/>
        <v>0</v>
      </c>
      <c r="AG104" s="310" t="str">
        <f ca="1">IF(OR(ISBLANK('Worksheet 2b'!$D$13),ISBLANK($D104),ISBLANK($E104),ISERROR(VLOOKUP('Worksheet 2b'!$D$13,INDIRECT(VLOOKUP('Crash Summary Worksheet'!$D104,'Crash Types &amp; Calculations'!$M$5:$N$9,2,FALSE)),VLOOKUP('Crash Summary Worksheet'!$E104,'Crash Types &amp; Calculations'!$D$5:$K$25,8,FALSE),FALSE))),"-",VLOOKUP('Worksheet 2b'!$D$13,INDIRECT(VLOOKUP('Crash Summary Worksheet'!$D104,'Crash Types &amp; Calculations'!$M$5:$N$9,2,FALSE)),VLOOKUP('Crash Summary Worksheet'!$E104,'Crash Types &amp; Calculations'!$D$5:$K$25,8,FALSE),FALSE))</f>
        <v>-</v>
      </c>
      <c r="AH104" s="311" t="str">
        <f ca="1">IF(OR(ISBLANK('Worksheet 2b'!$D$13),ISBLANK($D104),ISBLANK($E104)),"-",VLOOKUP('Worksheet 2b'!$D$13,INDIRECT(VLOOKUP('Crash Summary Worksheet'!$D104,'Crash Types &amp; Calculations'!$M$5:$N$9,2,FALSE)),MATCH("All",'CMFs Fatal'!$A$1:$T$1,0),FALSE))</f>
        <v>-</v>
      </c>
      <c r="AI104" s="311" t="str">
        <f ca="1">IF(OR(ISBLANK('Worksheet 2b'!$D$13),ISBLANK($D104),ISBLANK($E104),$H104="N",ISBLANK($H104)),"-",VLOOKUP('Worksheet 2b'!$D$13,INDIRECT(VLOOKUP('Crash Summary Worksheet'!$D104,'Crash Types &amp; Calculations'!$M$5:$N$9,2,FALSE)),VLOOKUP("Wet Pavement",'Crash Types &amp; Calculations'!$D$5:$K$25,8,FALSE),FALSE))</f>
        <v>-</v>
      </c>
      <c r="AJ104" s="312" t="str">
        <f ca="1">IF(OR(ISBLANK('Worksheet 2b'!$D$13),ISBLANK($D104),ISBLANK($E104),$G104="N",ISBLANK($G104)),"-",VLOOKUP('Worksheet 2b'!$D$13,INDIRECT(VLOOKUP('Crash Summary Worksheet'!$D104,'Crash Types &amp; Calculations'!$M$5:$N$9,2,FALSE)),VLOOKUP("Night",'Crash Types &amp; Calculations'!$D$5:$K$25,8,FALSE),FALSE))</f>
        <v>-</v>
      </c>
      <c r="AK104" s="309">
        <f>IF(ISBLANK('Worksheet 2b'!$D$13),1,IF(MIN(AG104,AH104,AI104,AJ104)=MAX(AG104,AH104,AI104,AJ104),MIN(AG104,AH104,AI104,AJ104),MIN(AG104,AH104,AI104,AJ104)*MAX(AG104,AH104,AI104,AJ104)))</f>
        <v>1</v>
      </c>
      <c r="AL104" s="314">
        <f t="shared" si="13"/>
        <v>0</v>
      </c>
      <c r="AM104" s="310" t="str">
        <f ca="1">IF(OR(ISBLANK('Worksheet 2b'!$D$27),ISBLANK($D104),ISBLANK($E104),ISERROR(VLOOKUP('Worksheet 2b'!$D$27,INDIRECT(VLOOKUP('Crash Summary Worksheet'!$D104,'Crash Types &amp; Calculations'!$M$5:$N$9,2,FALSE)),VLOOKUP('Crash Summary Worksheet'!$E104,'Crash Types &amp; Calculations'!$D$5:$K$25,8,FALSE),FALSE))),"-",VLOOKUP('Worksheet 2b'!$D$27,INDIRECT(VLOOKUP('Crash Summary Worksheet'!$D104,'Crash Types &amp; Calculations'!$M$5:$N$9,2,FALSE)),VLOOKUP('Crash Summary Worksheet'!$E104,'Crash Types &amp; Calculations'!$D$5:$K$25,8,FALSE),FALSE))</f>
        <v>-</v>
      </c>
      <c r="AN104" s="311" t="str">
        <f ca="1">IF(OR(ISBLANK('Worksheet 2b'!$D$27),ISBLANK($D104),ISBLANK($E104)),"-",VLOOKUP('Worksheet 2b'!$D$27,INDIRECT(VLOOKUP('Crash Summary Worksheet'!$D104,'Crash Types &amp; Calculations'!$M$5:$N$9,2,FALSE)),MATCH("All",'CMFs Fatal'!$A$1:$T$1,0),FALSE))</f>
        <v>-</v>
      </c>
      <c r="AO104" s="311" t="str">
        <f ca="1">IF(OR(ISBLANK('Worksheet 2b'!$D$27),ISBLANK($D104),ISBLANK($E104),$H104="N",ISBLANK($H104)),"-",VLOOKUP('Worksheet 2b'!$D$27,INDIRECT(VLOOKUP('Crash Summary Worksheet'!$D104,'Crash Types &amp; Calculations'!$M$5:$N$9,2,FALSE)),VLOOKUP("Wet Pavement",'Crash Types &amp; Calculations'!$D$5:$K$25,8,FALSE),FALSE))</f>
        <v>-</v>
      </c>
      <c r="AP104" s="312" t="str">
        <f ca="1">IF(OR(ISBLANK('Worksheet 2b'!$D$27),ISBLANK($D104),ISBLANK($E104),$G104="N",ISBLANK($G104)),"-",VLOOKUP('Worksheet 2b'!$D$27,INDIRECT(VLOOKUP('Crash Summary Worksheet'!$D104,'Crash Types &amp; Calculations'!$M$5:$N$9,2,FALSE)),VLOOKUP("Night",'Crash Types &amp; Calculations'!$D$5:$K$25,8,FALSE),FALSE))</f>
        <v>-</v>
      </c>
      <c r="AQ104" s="309">
        <f>IF(ISBLANK('Worksheet 2b'!$D$27),1,IF(MIN(AM104,AN104,AO104,AP104)=MAX(AM104,AN104,AO104,AP104),MIN(AM104,AN104,AO104,AP104),MIN(AM104,AN104,AO104,AP104)*MAX(AM104,AN104,AO104,AP104)))</f>
        <v>1</v>
      </c>
      <c r="AR104" s="314">
        <f t="shared" si="14"/>
        <v>0</v>
      </c>
      <c r="AS104" s="310" t="str">
        <f ca="1">IF(OR(ISBLANK('Worksheet 2b'!$D$41),ISBLANK($D104),ISBLANK($E104),ISERROR(VLOOKUP('Worksheet 2b'!$D$41,INDIRECT(VLOOKUP('Crash Summary Worksheet'!$D104,'Crash Types &amp; Calculations'!$M$5:$N$9,2,FALSE)),VLOOKUP('Crash Summary Worksheet'!$E104,'Crash Types &amp; Calculations'!$D$5:$K$25,8,FALSE),FALSE))),"-",VLOOKUP('Worksheet 2b'!$D$41,INDIRECT(VLOOKUP('Crash Summary Worksheet'!$D104,'Crash Types &amp; Calculations'!$M$5:$N$9,2,FALSE)),VLOOKUP('Crash Summary Worksheet'!$E104,'Crash Types &amp; Calculations'!$D$5:$K$25,8,FALSE),FALSE))</f>
        <v>-</v>
      </c>
      <c r="AT104" s="311" t="str">
        <f ca="1">IF(OR(ISBLANK('Worksheet 2b'!$D$41),ISBLANK($D104),ISBLANK($E104)),"-",VLOOKUP('Worksheet 2b'!$D$41,INDIRECT(VLOOKUP('Crash Summary Worksheet'!$D104,'Crash Types &amp; Calculations'!$M$5:$N$9,2,FALSE)),MATCH("All",'CMFs Fatal'!$A$1:$T$1,0),FALSE))</f>
        <v>-</v>
      </c>
      <c r="AU104" s="311" t="str">
        <f ca="1">IF(OR(ISBLANK('Worksheet 2b'!$D$41),ISBLANK($D104),ISBLANK($E104),$H104="N",ISBLANK($H104)),"-",VLOOKUP('Worksheet 2b'!$D$41,INDIRECT(VLOOKUP('Crash Summary Worksheet'!$D104,'Crash Types &amp; Calculations'!$M$5:$N$9,2,FALSE)),VLOOKUP("Wet Pavement",'Crash Types &amp; Calculations'!$D$5:$K$25,8,FALSE),FALSE))</f>
        <v>-</v>
      </c>
      <c r="AV104" s="313" t="str">
        <f ca="1">IF(OR(ISBLANK('Worksheet 2b'!$D$41),ISBLANK($D104),ISBLANK($E104),$G104="N",ISBLANK($G104)),"-",VLOOKUP('Worksheet 2b'!$D$41,INDIRECT(VLOOKUP('Crash Summary Worksheet'!$D104,'Crash Types &amp; Calculations'!$M$5:$N$9,2,FALSE)),VLOOKUP("Night",'Crash Types &amp; Calculations'!$D$5:$K$25,8,FALSE),FALSE))</f>
        <v>-</v>
      </c>
      <c r="AW104" s="309">
        <f>IF(ISBLANK('Worksheet 2b'!$D$41),1,IF(MIN(AS104,AT104,AU104,AV104)=MAX(AS104,AT104,AU104,AV104),MIN(AS104,AT104,AU104,AV104),MIN(AS104,AT104,AU104,AV104)*MAX(AS104,AT104,AU104,AV104)))</f>
        <v>1</v>
      </c>
      <c r="AX104" s="314">
        <f t="shared" si="15"/>
        <v>0</v>
      </c>
    </row>
    <row r="105" spans="1:50" ht="12.75" customHeight="1" x14ac:dyDescent="0.2">
      <c r="A105" s="684">
        <v>100</v>
      </c>
      <c r="B105" s="139"/>
      <c r="C105" s="140"/>
      <c r="D105" s="138"/>
      <c r="E105" s="138"/>
      <c r="F105" s="138"/>
      <c r="G105" s="139"/>
      <c r="H105" s="139"/>
      <c r="I105" s="139"/>
      <c r="J105" s="139"/>
      <c r="K105" s="138"/>
      <c r="L105" s="141"/>
      <c r="M105" s="315">
        <f t="shared" si="8"/>
        <v>0</v>
      </c>
      <c r="N105" s="316">
        <f t="shared" si="9"/>
        <v>1</v>
      </c>
      <c r="O105" s="310" t="str">
        <f ca="1">IF(OR(ISBLANK('Worksheet 2a'!$D$13),ISBLANK($D105),ISBLANK($E105),ISERROR(VLOOKUP('Worksheet 2a'!$D$13,INDIRECT(VLOOKUP('Crash Summary Worksheet'!$D105,'Crash Types &amp; Calculations'!$M$5:$N$9,2,FALSE)),VLOOKUP('Crash Summary Worksheet'!$E105,'Crash Types &amp; Calculations'!$D$5:$K$25,8,FALSE),FALSE))),"-",VLOOKUP('Worksheet 2a'!$D$13,INDIRECT(VLOOKUP('Crash Summary Worksheet'!$D105,'Crash Types &amp; Calculations'!$M$5:$N$9,2,FALSE)),VLOOKUP('Crash Summary Worksheet'!$E105,'Crash Types &amp; Calculations'!$D$5:$K$25,8,FALSE),FALSE))</f>
        <v>-</v>
      </c>
      <c r="P105" s="311" t="str">
        <f ca="1">IF(OR(ISBLANK('Worksheet 2a'!$D$13),ISBLANK($D105),ISBLANK($E105)),"-",VLOOKUP('Worksheet 2a'!$D$13,INDIRECT(VLOOKUP('Crash Summary Worksheet'!$D105,'Crash Types &amp; Calculations'!$M$5:$N$9,2,FALSE)),MATCH("All",'CMFs Fatal'!$A$1:$T$1,0),FALSE))</f>
        <v>-</v>
      </c>
      <c r="Q105" s="311" t="str">
        <f ca="1">IF(OR(ISBLANK('Worksheet 2a'!$D$13),ISBLANK($D105),ISBLANK($E105),$H105="N",ISBLANK($H105)),"-",VLOOKUP('Worksheet 2a'!$D$13,INDIRECT(VLOOKUP('Crash Summary Worksheet'!$D105,'Crash Types &amp; Calculations'!$M$5:$N$9,2,FALSE)),VLOOKUP("Wet Pavement",'Crash Types &amp; Calculations'!$D$5:$K$25,8,FALSE),FALSE))</f>
        <v>-</v>
      </c>
      <c r="R105" s="312" t="str">
        <f ca="1">IF(OR(ISBLANK('Worksheet 2a'!$D$13),ISBLANK($D105),ISBLANK($E105),$G105="N",ISBLANK($G105)),"-",VLOOKUP('Worksheet 2a'!$D$13,INDIRECT(VLOOKUP('Crash Summary Worksheet'!$D105,'Crash Types &amp; Calculations'!$M$5:$N$9,2,FALSE)),VLOOKUP("Night",'Crash Types &amp; Calculations'!$D$5:$K$25,8,FALSE),FALSE))</f>
        <v>-</v>
      </c>
      <c r="S105" s="309">
        <f>IF(ISBLANK('Worksheet 2a'!$D$13),1,IF(MIN(O105,P105,Q105,R105)=MAX(O105,P105,Q105,R105),MIN(O105,P105,Q105,R105),MIN(O105,P105,Q105,R105)*MAX(O105,P105,Q105,R105)))</f>
        <v>1</v>
      </c>
      <c r="T105" s="314">
        <f t="shared" si="10"/>
        <v>0</v>
      </c>
      <c r="U105" s="310" t="str">
        <f ca="1">IF(OR(ISBLANK('Worksheet 2a'!$D$27),ISBLANK($D105),ISBLANK($E105),ISERROR(VLOOKUP('Worksheet 2a'!$D$27,INDIRECT(VLOOKUP('Crash Summary Worksheet'!$D105,'Crash Types &amp; Calculations'!$M$5:$N$9,2,FALSE)),VLOOKUP('Crash Summary Worksheet'!$E105,'Crash Types &amp; Calculations'!$D$5:$K$25,8,FALSE),FALSE))),"-",VLOOKUP('Worksheet 2a'!$D$27,INDIRECT(VLOOKUP('Crash Summary Worksheet'!$D105,'Crash Types &amp; Calculations'!$M$5:$N$9,2,FALSE)),VLOOKUP('Crash Summary Worksheet'!$E105,'Crash Types &amp; Calculations'!$D$5:$K$25,8,FALSE),FALSE))</f>
        <v>-</v>
      </c>
      <c r="V105" s="311" t="str">
        <f ca="1">IF(OR(ISBLANK('Worksheet 2a'!$D$27),ISBLANK($D105),ISBLANK($E105)),"-",VLOOKUP('Worksheet 2a'!$D$27,INDIRECT(VLOOKUP('Crash Summary Worksheet'!$D105,'Crash Types &amp; Calculations'!$M$5:$N$9,2,FALSE)),MATCH("All",'CMFs Fatal'!$A$1:$T$1,0),FALSE))</f>
        <v>-</v>
      </c>
      <c r="W105" s="311" t="str">
        <f ca="1">IF(OR(ISBLANK('Worksheet 2a'!$D$27),ISBLANK($D105),ISBLANK($E105),$H105="N",ISBLANK($H105)),"-",VLOOKUP('Worksheet 2a'!$D$27,INDIRECT(VLOOKUP('Crash Summary Worksheet'!$D105,'Crash Types &amp; Calculations'!$M$5:$N$9,2,FALSE)),VLOOKUP("Wet Pavement",'Crash Types &amp; Calculations'!$D$5:$K$25,8,FALSE),FALSE))</f>
        <v>-</v>
      </c>
      <c r="X105" s="312" t="str">
        <f ca="1">IF(OR(ISBLANK('Worksheet 2a'!$D$27),ISBLANK($D105),ISBLANK($E105),$G105="N",ISBLANK($G105)),"-",VLOOKUP('Worksheet 2a'!$D$27,INDIRECT(VLOOKUP('Crash Summary Worksheet'!$D105,'Crash Types &amp; Calculations'!$M$5:$N$9,2,FALSE)),VLOOKUP("Night",'Crash Types &amp; Calculations'!$D$5:$K$25,8,FALSE),FALSE))</f>
        <v>-</v>
      </c>
      <c r="Y105" s="309">
        <f>IF(ISBLANK('Worksheet 2a'!$D$27),1,IF(MIN(U105,V105,W105,X105)=MAX(U105,V105,W105,X105),MIN(U105,V105,W105,X105),MIN(U105,V105,W105,X105)*MAX(U105,V105,W105,X105)))</f>
        <v>1</v>
      </c>
      <c r="Z105" s="314">
        <f t="shared" si="11"/>
        <v>0</v>
      </c>
      <c r="AA105" s="310" t="str">
        <f ca="1">IF(OR(ISBLANK('Worksheet 2a'!$D$41),ISBLANK($D105),ISBLANK($E105),ISERROR(VLOOKUP('Worksheet 2a'!$D$41,INDIRECT(VLOOKUP('Crash Summary Worksheet'!$D105,'Crash Types &amp; Calculations'!$M$5:$N$9,2,FALSE)),VLOOKUP('Crash Summary Worksheet'!$E105,'Crash Types &amp; Calculations'!$D$5:$K$25,8,FALSE),FALSE))),"-",VLOOKUP('Worksheet 2a'!$D$41,INDIRECT(VLOOKUP('Crash Summary Worksheet'!$D105,'Crash Types &amp; Calculations'!$M$5:$N$9,2,FALSE)),VLOOKUP('Crash Summary Worksheet'!$E105,'Crash Types &amp; Calculations'!$D$5:$K$25,8,FALSE),FALSE))</f>
        <v>-</v>
      </c>
      <c r="AB105" s="311" t="str">
        <f ca="1">IF(OR(ISBLANK('Worksheet 2a'!$D$41),ISBLANK($D105),ISBLANK($E105)),"-",VLOOKUP('Worksheet 2a'!$D$41,INDIRECT(VLOOKUP('Crash Summary Worksheet'!$D105,'Crash Types &amp; Calculations'!$M$5:$N$9,2,FALSE)),MATCH("All",'CMFs Fatal'!$A$1:$T$1,0),FALSE))</f>
        <v>-</v>
      </c>
      <c r="AC105" s="311" t="str">
        <f ca="1">IF(OR(ISBLANK('Worksheet 2a'!$D$41),ISBLANK($D105),ISBLANK($E105),$H105="N",ISBLANK($H105)),"-",VLOOKUP('Worksheet 2a'!$D$41,INDIRECT(VLOOKUP('Crash Summary Worksheet'!$D105,'Crash Types &amp; Calculations'!$M$5:$N$9,2,FALSE)),VLOOKUP("Wet Pavement",'Crash Types &amp; Calculations'!$D$5:$K$25,8,FALSE),FALSE))</f>
        <v>-</v>
      </c>
      <c r="AD105" s="313" t="str">
        <f ca="1">IF(OR(ISBLANK('Worksheet 2a'!$D$41),ISBLANK($D105),ISBLANK($E105),$G105="N",ISBLANK($G105)),"-",VLOOKUP('Worksheet 2a'!$D$41,INDIRECT(VLOOKUP('Crash Summary Worksheet'!$D105,'Crash Types &amp; Calculations'!$M$5:$N$9,2,FALSE)),VLOOKUP("Night",'Crash Types &amp; Calculations'!$D$5:$K$25,8,FALSE),FALSE))</f>
        <v>-</v>
      </c>
      <c r="AE105" s="309">
        <f>IF(ISBLANK('Worksheet 2a'!$D$41),1,IF(MIN(AA105,AB105,AC105,AD105)=MAX(AA105,AB105,AC105,AD105),MIN(AA105,AB105,AC105,AD105),MIN(AA105,AB105,AC105,AD105)*MAX(AA105,AB105,AC105,AD105)))</f>
        <v>1</v>
      </c>
      <c r="AF105" s="314">
        <f t="shared" si="12"/>
        <v>0</v>
      </c>
      <c r="AG105" s="310" t="str">
        <f ca="1">IF(OR(ISBLANK('Worksheet 2b'!$D$13),ISBLANK($D105),ISBLANK($E105),ISERROR(VLOOKUP('Worksheet 2b'!$D$13,INDIRECT(VLOOKUP('Crash Summary Worksheet'!$D105,'Crash Types &amp; Calculations'!$M$5:$N$9,2,FALSE)),VLOOKUP('Crash Summary Worksheet'!$E105,'Crash Types &amp; Calculations'!$D$5:$K$25,8,FALSE),FALSE))),"-",VLOOKUP('Worksheet 2b'!$D$13,INDIRECT(VLOOKUP('Crash Summary Worksheet'!$D105,'Crash Types &amp; Calculations'!$M$5:$N$9,2,FALSE)),VLOOKUP('Crash Summary Worksheet'!$E105,'Crash Types &amp; Calculations'!$D$5:$K$25,8,FALSE),FALSE))</f>
        <v>-</v>
      </c>
      <c r="AH105" s="311" t="str">
        <f ca="1">IF(OR(ISBLANK('Worksheet 2b'!$D$13),ISBLANK($D105),ISBLANK($E105)),"-",VLOOKUP('Worksheet 2b'!$D$13,INDIRECT(VLOOKUP('Crash Summary Worksheet'!$D105,'Crash Types &amp; Calculations'!$M$5:$N$9,2,FALSE)),MATCH("All",'CMFs Fatal'!$A$1:$T$1,0),FALSE))</f>
        <v>-</v>
      </c>
      <c r="AI105" s="311" t="str">
        <f ca="1">IF(OR(ISBLANK('Worksheet 2b'!$D$13),ISBLANK($D105),ISBLANK($E105),$H105="N",ISBLANK($H105)),"-",VLOOKUP('Worksheet 2b'!$D$13,INDIRECT(VLOOKUP('Crash Summary Worksheet'!$D105,'Crash Types &amp; Calculations'!$M$5:$N$9,2,FALSE)),VLOOKUP("Wet Pavement",'Crash Types &amp; Calculations'!$D$5:$K$25,8,FALSE),FALSE))</f>
        <v>-</v>
      </c>
      <c r="AJ105" s="312" t="str">
        <f ca="1">IF(OR(ISBLANK('Worksheet 2b'!$D$13),ISBLANK($D105),ISBLANK($E105),$G105="N",ISBLANK($G105)),"-",VLOOKUP('Worksheet 2b'!$D$13,INDIRECT(VLOOKUP('Crash Summary Worksheet'!$D105,'Crash Types &amp; Calculations'!$M$5:$N$9,2,FALSE)),VLOOKUP("Night",'Crash Types &amp; Calculations'!$D$5:$K$25,8,FALSE),FALSE))</f>
        <v>-</v>
      </c>
      <c r="AK105" s="309">
        <f>IF(ISBLANK('Worksheet 2b'!$D$13),1,IF(MIN(AG105,AH105,AI105,AJ105)=MAX(AG105,AH105,AI105,AJ105),MIN(AG105,AH105,AI105,AJ105),MIN(AG105,AH105,AI105,AJ105)*MAX(AG105,AH105,AI105,AJ105)))</f>
        <v>1</v>
      </c>
      <c r="AL105" s="314">
        <f t="shared" si="13"/>
        <v>0</v>
      </c>
      <c r="AM105" s="310" t="str">
        <f ca="1">IF(OR(ISBLANK('Worksheet 2b'!$D$27),ISBLANK($D105),ISBLANK($E105),ISERROR(VLOOKUP('Worksheet 2b'!$D$27,INDIRECT(VLOOKUP('Crash Summary Worksheet'!$D105,'Crash Types &amp; Calculations'!$M$5:$N$9,2,FALSE)),VLOOKUP('Crash Summary Worksheet'!$E105,'Crash Types &amp; Calculations'!$D$5:$K$25,8,FALSE),FALSE))),"-",VLOOKUP('Worksheet 2b'!$D$27,INDIRECT(VLOOKUP('Crash Summary Worksheet'!$D105,'Crash Types &amp; Calculations'!$M$5:$N$9,2,FALSE)),VLOOKUP('Crash Summary Worksheet'!$E105,'Crash Types &amp; Calculations'!$D$5:$K$25,8,FALSE),FALSE))</f>
        <v>-</v>
      </c>
      <c r="AN105" s="311" t="str">
        <f ca="1">IF(OR(ISBLANK('Worksheet 2b'!$D$27),ISBLANK($D105),ISBLANK($E105)),"-",VLOOKUP('Worksheet 2b'!$D$27,INDIRECT(VLOOKUP('Crash Summary Worksheet'!$D105,'Crash Types &amp; Calculations'!$M$5:$N$9,2,FALSE)),MATCH("All",'CMFs Fatal'!$A$1:$T$1,0),FALSE))</f>
        <v>-</v>
      </c>
      <c r="AO105" s="311" t="str">
        <f ca="1">IF(OR(ISBLANK('Worksheet 2b'!$D$27),ISBLANK($D105),ISBLANK($E105),$H105="N",ISBLANK($H105)),"-",VLOOKUP('Worksheet 2b'!$D$27,INDIRECT(VLOOKUP('Crash Summary Worksheet'!$D105,'Crash Types &amp; Calculations'!$M$5:$N$9,2,FALSE)),VLOOKUP("Wet Pavement",'Crash Types &amp; Calculations'!$D$5:$K$25,8,FALSE),FALSE))</f>
        <v>-</v>
      </c>
      <c r="AP105" s="312" t="str">
        <f ca="1">IF(OR(ISBLANK('Worksheet 2b'!$D$27),ISBLANK($D105),ISBLANK($E105),$G105="N",ISBLANK($G105)),"-",VLOOKUP('Worksheet 2b'!$D$27,INDIRECT(VLOOKUP('Crash Summary Worksheet'!$D105,'Crash Types &amp; Calculations'!$M$5:$N$9,2,FALSE)),VLOOKUP("Night",'Crash Types &amp; Calculations'!$D$5:$K$25,8,FALSE),FALSE))</f>
        <v>-</v>
      </c>
      <c r="AQ105" s="309">
        <f>IF(ISBLANK('Worksheet 2b'!$D$27),1,IF(MIN(AM105,AN105,AO105,AP105)=MAX(AM105,AN105,AO105,AP105),MIN(AM105,AN105,AO105,AP105),MIN(AM105,AN105,AO105,AP105)*MAX(AM105,AN105,AO105,AP105)))</f>
        <v>1</v>
      </c>
      <c r="AR105" s="314">
        <f t="shared" si="14"/>
        <v>0</v>
      </c>
      <c r="AS105" s="310" t="str">
        <f ca="1">IF(OR(ISBLANK('Worksheet 2b'!$D$41),ISBLANK($D105),ISBLANK($E105),ISERROR(VLOOKUP('Worksheet 2b'!$D$41,INDIRECT(VLOOKUP('Crash Summary Worksheet'!$D105,'Crash Types &amp; Calculations'!$M$5:$N$9,2,FALSE)),VLOOKUP('Crash Summary Worksheet'!$E105,'Crash Types &amp; Calculations'!$D$5:$K$25,8,FALSE),FALSE))),"-",VLOOKUP('Worksheet 2b'!$D$41,INDIRECT(VLOOKUP('Crash Summary Worksheet'!$D105,'Crash Types &amp; Calculations'!$M$5:$N$9,2,FALSE)),VLOOKUP('Crash Summary Worksheet'!$E105,'Crash Types &amp; Calculations'!$D$5:$K$25,8,FALSE),FALSE))</f>
        <v>-</v>
      </c>
      <c r="AT105" s="311" t="str">
        <f ca="1">IF(OR(ISBLANK('Worksheet 2b'!$D$41),ISBLANK($D105),ISBLANK($E105)),"-",VLOOKUP('Worksheet 2b'!$D$41,INDIRECT(VLOOKUP('Crash Summary Worksheet'!$D105,'Crash Types &amp; Calculations'!$M$5:$N$9,2,FALSE)),MATCH("All",'CMFs Fatal'!$A$1:$T$1,0),FALSE))</f>
        <v>-</v>
      </c>
      <c r="AU105" s="311" t="str">
        <f ca="1">IF(OR(ISBLANK('Worksheet 2b'!$D$41),ISBLANK($D105),ISBLANK($E105),$H105="N",ISBLANK($H105)),"-",VLOOKUP('Worksheet 2b'!$D$41,INDIRECT(VLOOKUP('Crash Summary Worksheet'!$D105,'Crash Types &amp; Calculations'!$M$5:$N$9,2,FALSE)),VLOOKUP("Wet Pavement",'Crash Types &amp; Calculations'!$D$5:$K$25,8,FALSE),FALSE))</f>
        <v>-</v>
      </c>
      <c r="AV105" s="313" t="str">
        <f ca="1">IF(OR(ISBLANK('Worksheet 2b'!$D$41),ISBLANK($D105),ISBLANK($E105),$G105="N",ISBLANK($G105)),"-",VLOOKUP('Worksheet 2b'!$D$41,INDIRECT(VLOOKUP('Crash Summary Worksheet'!$D105,'Crash Types &amp; Calculations'!$M$5:$N$9,2,FALSE)),VLOOKUP("Night",'Crash Types &amp; Calculations'!$D$5:$K$25,8,FALSE),FALSE))</f>
        <v>-</v>
      </c>
      <c r="AW105" s="309">
        <f>IF(ISBLANK('Worksheet 2b'!$D$41),1,IF(MIN(AS105,AT105,AU105,AV105)=MAX(AS105,AT105,AU105,AV105),MIN(AS105,AT105,AU105,AV105),MIN(AS105,AT105,AU105,AV105)*MAX(AS105,AT105,AU105,AV105)))</f>
        <v>1</v>
      </c>
      <c r="AX105" s="314">
        <f t="shared" si="15"/>
        <v>0</v>
      </c>
    </row>
    <row r="106" spans="1:50" ht="12.75" customHeight="1" x14ac:dyDescent="0.2">
      <c r="A106" s="684">
        <v>101</v>
      </c>
      <c r="B106" s="139"/>
      <c r="C106" s="140"/>
      <c r="D106" s="138"/>
      <c r="E106" s="138"/>
      <c r="F106" s="138"/>
      <c r="G106" s="139"/>
      <c r="H106" s="139"/>
      <c r="I106" s="139"/>
      <c r="J106" s="139"/>
      <c r="K106" s="138"/>
      <c r="L106" s="141"/>
      <c r="M106" s="315">
        <f t="shared" si="8"/>
        <v>0</v>
      </c>
      <c r="N106" s="316">
        <f t="shared" si="9"/>
        <v>1</v>
      </c>
      <c r="O106" s="310" t="str">
        <f ca="1">IF(OR(ISBLANK('Worksheet 2a'!$D$13),ISBLANK($D106),ISBLANK($E106),ISERROR(VLOOKUP('Worksheet 2a'!$D$13,INDIRECT(VLOOKUP('Crash Summary Worksheet'!$D106,'Crash Types &amp; Calculations'!$M$5:$N$9,2,FALSE)),VLOOKUP('Crash Summary Worksheet'!$E106,'Crash Types &amp; Calculations'!$D$5:$K$25,8,FALSE),FALSE))),"-",VLOOKUP('Worksheet 2a'!$D$13,INDIRECT(VLOOKUP('Crash Summary Worksheet'!$D106,'Crash Types &amp; Calculations'!$M$5:$N$9,2,FALSE)),VLOOKUP('Crash Summary Worksheet'!$E106,'Crash Types &amp; Calculations'!$D$5:$K$25,8,FALSE),FALSE))</f>
        <v>-</v>
      </c>
      <c r="P106" s="311" t="str">
        <f ca="1">IF(OR(ISBLANK('Worksheet 2a'!$D$13),ISBLANK($D106),ISBLANK($E106)),"-",VLOOKUP('Worksheet 2a'!$D$13,INDIRECT(VLOOKUP('Crash Summary Worksheet'!$D106,'Crash Types &amp; Calculations'!$M$5:$N$9,2,FALSE)),MATCH("All",'CMFs Fatal'!$A$1:$T$1,0),FALSE))</f>
        <v>-</v>
      </c>
      <c r="Q106" s="311" t="str">
        <f ca="1">IF(OR(ISBLANK('Worksheet 2a'!$D$13),ISBLANK($D106),ISBLANK($E106),$H106="N",ISBLANK($H106)),"-",VLOOKUP('Worksheet 2a'!$D$13,INDIRECT(VLOOKUP('Crash Summary Worksheet'!$D106,'Crash Types &amp; Calculations'!$M$5:$N$9,2,FALSE)),VLOOKUP("Wet Pavement",'Crash Types &amp; Calculations'!$D$5:$K$25,8,FALSE),FALSE))</f>
        <v>-</v>
      </c>
      <c r="R106" s="312" t="str">
        <f ca="1">IF(OR(ISBLANK('Worksheet 2a'!$D$13),ISBLANK($D106),ISBLANK($E106),$G106="N",ISBLANK($G106)),"-",VLOOKUP('Worksheet 2a'!$D$13,INDIRECT(VLOOKUP('Crash Summary Worksheet'!$D106,'Crash Types &amp; Calculations'!$M$5:$N$9,2,FALSE)),VLOOKUP("Night",'Crash Types &amp; Calculations'!$D$5:$K$25,8,FALSE),FALSE))</f>
        <v>-</v>
      </c>
      <c r="S106" s="309">
        <f>IF(ISBLANK('Worksheet 2a'!$D$13),1,IF(MIN(O106,P106,Q106,R106)=MAX(O106,P106,Q106,R106),MIN(O106,P106,Q106,R106),MIN(O106,P106,Q106,R106)*MAX(O106,P106,Q106,R106)))</f>
        <v>1</v>
      </c>
      <c r="T106" s="314">
        <f t="shared" si="10"/>
        <v>0</v>
      </c>
      <c r="U106" s="310" t="str">
        <f ca="1">IF(OR(ISBLANK('Worksheet 2a'!$D$27),ISBLANK($D106),ISBLANK($E106),ISERROR(VLOOKUP('Worksheet 2a'!$D$27,INDIRECT(VLOOKUP('Crash Summary Worksheet'!$D106,'Crash Types &amp; Calculations'!$M$5:$N$9,2,FALSE)),VLOOKUP('Crash Summary Worksheet'!$E106,'Crash Types &amp; Calculations'!$D$5:$K$25,8,FALSE),FALSE))),"-",VLOOKUP('Worksheet 2a'!$D$27,INDIRECT(VLOOKUP('Crash Summary Worksheet'!$D106,'Crash Types &amp; Calculations'!$M$5:$N$9,2,FALSE)),VLOOKUP('Crash Summary Worksheet'!$E106,'Crash Types &amp; Calculations'!$D$5:$K$25,8,FALSE),FALSE))</f>
        <v>-</v>
      </c>
      <c r="V106" s="311" t="str">
        <f ca="1">IF(OR(ISBLANK('Worksheet 2a'!$D$27),ISBLANK($D106),ISBLANK($E106)),"-",VLOOKUP('Worksheet 2a'!$D$27,INDIRECT(VLOOKUP('Crash Summary Worksheet'!$D106,'Crash Types &amp; Calculations'!$M$5:$N$9,2,FALSE)),MATCH("All",'CMFs Fatal'!$A$1:$T$1,0),FALSE))</f>
        <v>-</v>
      </c>
      <c r="W106" s="311" t="str">
        <f ca="1">IF(OR(ISBLANK('Worksheet 2a'!$D$27),ISBLANK($D106),ISBLANK($E106),$H106="N",ISBLANK($H106)),"-",VLOOKUP('Worksheet 2a'!$D$27,INDIRECT(VLOOKUP('Crash Summary Worksheet'!$D106,'Crash Types &amp; Calculations'!$M$5:$N$9,2,FALSE)),VLOOKUP("Wet Pavement",'Crash Types &amp; Calculations'!$D$5:$K$25,8,FALSE),FALSE))</f>
        <v>-</v>
      </c>
      <c r="X106" s="312" t="str">
        <f ca="1">IF(OR(ISBLANK('Worksheet 2a'!$D$27),ISBLANK($D106),ISBLANK($E106),$G106="N",ISBLANK($G106)),"-",VLOOKUP('Worksheet 2a'!$D$27,INDIRECT(VLOOKUP('Crash Summary Worksheet'!$D106,'Crash Types &amp; Calculations'!$M$5:$N$9,2,FALSE)),VLOOKUP("Night",'Crash Types &amp; Calculations'!$D$5:$K$25,8,FALSE),FALSE))</f>
        <v>-</v>
      </c>
      <c r="Y106" s="309">
        <f>IF(ISBLANK('Worksheet 2a'!$D$27),1,IF(MIN(U106,V106,W106,X106)=MAX(U106,V106,W106,X106),MIN(U106,V106,W106,X106),MIN(U106,V106,W106,X106)*MAX(U106,V106,W106,X106)))</f>
        <v>1</v>
      </c>
      <c r="Z106" s="314">
        <f t="shared" si="11"/>
        <v>0</v>
      </c>
      <c r="AA106" s="310" t="str">
        <f ca="1">IF(OR(ISBLANK('Worksheet 2a'!$D$41),ISBLANK($D106),ISBLANK($E106),ISERROR(VLOOKUP('Worksheet 2a'!$D$41,INDIRECT(VLOOKUP('Crash Summary Worksheet'!$D106,'Crash Types &amp; Calculations'!$M$5:$N$9,2,FALSE)),VLOOKUP('Crash Summary Worksheet'!$E106,'Crash Types &amp; Calculations'!$D$5:$K$25,8,FALSE),FALSE))),"-",VLOOKUP('Worksheet 2a'!$D$41,INDIRECT(VLOOKUP('Crash Summary Worksheet'!$D106,'Crash Types &amp; Calculations'!$M$5:$N$9,2,FALSE)),VLOOKUP('Crash Summary Worksheet'!$E106,'Crash Types &amp; Calculations'!$D$5:$K$25,8,FALSE),FALSE))</f>
        <v>-</v>
      </c>
      <c r="AB106" s="311" t="str">
        <f ca="1">IF(OR(ISBLANK('Worksheet 2a'!$D$41),ISBLANK($D106),ISBLANK($E106)),"-",VLOOKUP('Worksheet 2a'!$D$41,INDIRECT(VLOOKUP('Crash Summary Worksheet'!$D106,'Crash Types &amp; Calculations'!$M$5:$N$9,2,FALSE)),MATCH("All",'CMFs Fatal'!$A$1:$T$1,0),FALSE))</f>
        <v>-</v>
      </c>
      <c r="AC106" s="311" t="str">
        <f ca="1">IF(OR(ISBLANK('Worksheet 2a'!$D$41),ISBLANK($D106),ISBLANK($E106),$H106="N",ISBLANK($H106)),"-",VLOOKUP('Worksheet 2a'!$D$41,INDIRECT(VLOOKUP('Crash Summary Worksheet'!$D106,'Crash Types &amp; Calculations'!$M$5:$N$9,2,FALSE)),VLOOKUP("Wet Pavement",'Crash Types &amp; Calculations'!$D$5:$K$25,8,FALSE),FALSE))</f>
        <v>-</v>
      </c>
      <c r="AD106" s="313" t="str">
        <f ca="1">IF(OR(ISBLANK('Worksheet 2a'!$D$41),ISBLANK($D106),ISBLANK($E106),$G106="N",ISBLANK($G106)),"-",VLOOKUP('Worksheet 2a'!$D$41,INDIRECT(VLOOKUP('Crash Summary Worksheet'!$D106,'Crash Types &amp; Calculations'!$M$5:$N$9,2,FALSE)),VLOOKUP("Night",'Crash Types &amp; Calculations'!$D$5:$K$25,8,FALSE),FALSE))</f>
        <v>-</v>
      </c>
      <c r="AE106" s="309">
        <f>IF(ISBLANK('Worksheet 2a'!$D$41),1,IF(MIN(AA106,AB106,AC106,AD106)=MAX(AA106,AB106,AC106,AD106),MIN(AA106,AB106,AC106,AD106),MIN(AA106,AB106,AC106,AD106)*MAX(AA106,AB106,AC106,AD106)))</f>
        <v>1</v>
      </c>
      <c r="AF106" s="314">
        <f t="shared" si="12"/>
        <v>0</v>
      </c>
      <c r="AG106" s="310" t="str">
        <f ca="1">IF(OR(ISBLANK('Worksheet 2b'!$D$13),ISBLANK($D106),ISBLANK($E106),ISERROR(VLOOKUP('Worksheet 2b'!$D$13,INDIRECT(VLOOKUP('Crash Summary Worksheet'!$D106,'Crash Types &amp; Calculations'!$M$5:$N$9,2,FALSE)),VLOOKUP('Crash Summary Worksheet'!$E106,'Crash Types &amp; Calculations'!$D$5:$K$25,8,FALSE),FALSE))),"-",VLOOKUP('Worksheet 2b'!$D$13,INDIRECT(VLOOKUP('Crash Summary Worksheet'!$D106,'Crash Types &amp; Calculations'!$M$5:$N$9,2,FALSE)),VLOOKUP('Crash Summary Worksheet'!$E106,'Crash Types &amp; Calculations'!$D$5:$K$25,8,FALSE),FALSE))</f>
        <v>-</v>
      </c>
      <c r="AH106" s="311" t="str">
        <f ca="1">IF(OR(ISBLANK('Worksheet 2b'!$D$13),ISBLANK($D106),ISBLANK($E106)),"-",VLOOKUP('Worksheet 2b'!$D$13,INDIRECT(VLOOKUP('Crash Summary Worksheet'!$D106,'Crash Types &amp; Calculations'!$M$5:$N$9,2,FALSE)),MATCH("All",'CMFs Fatal'!$A$1:$T$1,0),FALSE))</f>
        <v>-</v>
      </c>
      <c r="AI106" s="311" t="str">
        <f ca="1">IF(OR(ISBLANK('Worksheet 2b'!$D$13),ISBLANK($D106),ISBLANK($E106),$H106="N",ISBLANK($H106)),"-",VLOOKUP('Worksheet 2b'!$D$13,INDIRECT(VLOOKUP('Crash Summary Worksheet'!$D106,'Crash Types &amp; Calculations'!$M$5:$N$9,2,FALSE)),VLOOKUP("Wet Pavement",'Crash Types &amp; Calculations'!$D$5:$K$25,8,FALSE),FALSE))</f>
        <v>-</v>
      </c>
      <c r="AJ106" s="312" t="str">
        <f ca="1">IF(OR(ISBLANK('Worksheet 2b'!$D$13),ISBLANK($D106),ISBLANK($E106),$G106="N",ISBLANK($G106)),"-",VLOOKUP('Worksheet 2b'!$D$13,INDIRECT(VLOOKUP('Crash Summary Worksheet'!$D106,'Crash Types &amp; Calculations'!$M$5:$N$9,2,FALSE)),VLOOKUP("Night",'Crash Types &amp; Calculations'!$D$5:$K$25,8,FALSE),FALSE))</f>
        <v>-</v>
      </c>
      <c r="AK106" s="309">
        <f>IF(ISBLANK('Worksheet 2b'!$D$13),1,IF(MIN(AG106,AH106,AI106,AJ106)=MAX(AG106,AH106,AI106,AJ106),MIN(AG106,AH106,AI106,AJ106),MIN(AG106,AH106,AI106,AJ106)*MAX(AG106,AH106,AI106,AJ106)))</f>
        <v>1</v>
      </c>
      <c r="AL106" s="314">
        <f t="shared" si="13"/>
        <v>0</v>
      </c>
      <c r="AM106" s="310" t="str">
        <f ca="1">IF(OR(ISBLANK('Worksheet 2b'!$D$27),ISBLANK($D106),ISBLANK($E106),ISERROR(VLOOKUP('Worksheet 2b'!$D$27,INDIRECT(VLOOKUP('Crash Summary Worksheet'!$D106,'Crash Types &amp; Calculations'!$M$5:$N$9,2,FALSE)),VLOOKUP('Crash Summary Worksheet'!$E106,'Crash Types &amp; Calculations'!$D$5:$K$25,8,FALSE),FALSE))),"-",VLOOKUP('Worksheet 2b'!$D$27,INDIRECT(VLOOKUP('Crash Summary Worksheet'!$D106,'Crash Types &amp; Calculations'!$M$5:$N$9,2,FALSE)),VLOOKUP('Crash Summary Worksheet'!$E106,'Crash Types &amp; Calculations'!$D$5:$K$25,8,FALSE),FALSE))</f>
        <v>-</v>
      </c>
      <c r="AN106" s="311" t="str">
        <f ca="1">IF(OR(ISBLANK('Worksheet 2b'!$D$27),ISBLANK($D106),ISBLANK($E106)),"-",VLOOKUP('Worksheet 2b'!$D$27,INDIRECT(VLOOKUP('Crash Summary Worksheet'!$D106,'Crash Types &amp; Calculations'!$M$5:$N$9,2,FALSE)),MATCH("All",'CMFs Fatal'!$A$1:$T$1,0),FALSE))</f>
        <v>-</v>
      </c>
      <c r="AO106" s="311" t="str">
        <f ca="1">IF(OR(ISBLANK('Worksheet 2b'!$D$27),ISBLANK($D106),ISBLANK($E106),$H106="N",ISBLANK($H106)),"-",VLOOKUP('Worksheet 2b'!$D$27,INDIRECT(VLOOKUP('Crash Summary Worksheet'!$D106,'Crash Types &amp; Calculations'!$M$5:$N$9,2,FALSE)),VLOOKUP("Wet Pavement",'Crash Types &amp; Calculations'!$D$5:$K$25,8,FALSE),FALSE))</f>
        <v>-</v>
      </c>
      <c r="AP106" s="312" t="str">
        <f ca="1">IF(OR(ISBLANK('Worksheet 2b'!$D$27),ISBLANK($D106),ISBLANK($E106),$G106="N",ISBLANK($G106)),"-",VLOOKUP('Worksheet 2b'!$D$27,INDIRECT(VLOOKUP('Crash Summary Worksheet'!$D106,'Crash Types &amp; Calculations'!$M$5:$N$9,2,FALSE)),VLOOKUP("Night",'Crash Types &amp; Calculations'!$D$5:$K$25,8,FALSE),FALSE))</f>
        <v>-</v>
      </c>
      <c r="AQ106" s="309">
        <f>IF(ISBLANK('Worksheet 2b'!$D$27),1,IF(MIN(AM106,AN106,AO106,AP106)=MAX(AM106,AN106,AO106,AP106),MIN(AM106,AN106,AO106,AP106),MIN(AM106,AN106,AO106,AP106)*MAX(AM106,AN106,AO106,AP106)))</f>
        <v>1</v>
      </c>
      <c r="AR106" s="314">
        <f t="shared" si="14"/>
        <v>0</v>
      </c>
      <c r="AS106" s="310" t="str">
        <f ca="1">IF(OR(ISBLANK('Worksheet 2b'!$D$41),ISBLANK($D106),ISBLANK($E106),ISERROR(VLOOKUP('Worksheet 2b'!$D$41,INDIRECT(VLOOKUP('Crash Summary Worksheet'!$D106,'Crash Types &amp; Calculations'!$M$5:$N$9,2,FALSE)),VLOOKUP('Crash Summary Worksheet'!$E106,'Crash Types &amp; Calculations'!$D$5:$K$25,8,FALSE),FALSE))),"-",VLOOKUP('Worksheet 2b'!$D$41,INDIRECT(VLOOKUP('Crash Summary Worksheet'!$D106,'Crash Types &amp; Calculations'!$M$5:$N$9,2,FALSE)),VLOOKUP('Crash Summary Worksheet'!$E106,'Crash Types &amp; Calculations'!$D$5:$K$25,8,FALSE),FALSE))</f>
        <v>-</v>
      </c>
      <c r="AT106" s="311" t="str">
        <f ca="1">IF(OR(ISBLANK('Worksheet 2b'!$D$41),ISBLANK($D106),ISBLANK($E106)),"-",VLOOKUP('Worksheet 2b'!$D$41,INDIRECT(VLOOKUP('Crash Summary Worksheet'!$D106,'Crash Types &amp; Calculations'!$M$5:$N$9,2,FALSE)),MATCH("All",'CMFs Fatal'!$A$1:$T$1,0),FALSE))</f>
        <v>-</v>
      </c>
      <c r="AU106" s="311" t="str">
        <f ca="1">IF(OR(ISBLANK('Worksheet 2b'!$D$41),ISBLANK($D106),ISBLANK($E106),$H106="N",ISBLANK($H106)),"-",VLOOKUP('Worksheet 2b'!$D$41,INDIRECT(VLOOKUP('Crash Summary Worksheet'!$D106,'Crash Types &amp; Calculations'!$M$5:$N$9,2,FALSE)),VLOOKUP("Wet Pavement",'Crash Types &amp; Calculations'!$D$5:$K$25,8,FALSE),FALSE))</f>
        <v>-</v>
      </c>
      <c r="AV106" s="313" t="str">
        <f ca="1">IF(OR(ISBLANK('Worksheet 2b'!$D$41),ISBLANK($D106),ISBLANK($E106),$G106="N",ISBLANK($G106)),"-",VLOOKUP('Worksheet 2b'!$D$41,INDIRECT(VLOOKUP('Crash Summary Worksheet'!$D106,'Crash Types &amp; Calculations'!$M$5:$N$9,2,FALSE)),VLOOKUP("Night",'Crash Types &amp; Calculations'!$D$5:$K$25,8,FALSE),FALSE))</f>
        <v>-</v>
      </c>
      <c r="AW106" s="309">
        <f>IF(ISBLANK('Worksheet 2b'!$D$41),1,IF(MIN(AS106,AT106,AU106,AV106)=MAX(AS106,AT106,AU106,AV106),MIN(AS106,AT106,AU106,AV106),MIN(AS106,AT106,AU106,AV106)*MAX(AS106,AT106,AU106,AV106)))</f>
        <v>1</v>
      </c>
      <c r="AX106" s="314">
        <f t="shared" si="15"/>
        <v>0</v>
      </c>
    </row>
    <row r="107" spans="1:50" ht="12.75" customHeight="1" x14ac:dyDescent="0.2">
      <c r="A107" s="684">
        <v>102</v>
      </c>
      <c r="B107" s="139"/>
      <c r="C107" s="140"/>
      <c r="D107" s="138"/>
      <c r="E107" s="138"/>
      <c r="F107" s="138"/>
      <c r="G107" s="139"/>
      <c r="H107" s="139"/>
      <c r="I107" s="139"/>
      <c r="J107" s="139"/>
      <c r="K107" s="138"/>
      <c r="L107" s="141"/>
      <c r="M107" s="315">
        <f t="shared" si="8"/>
        <v>0</v>
      </c>
      <c r="N107" s="316">
        <f t="shared" si="9"/>
        <v>1</v>
      </c>
      <c r="O107" s="310" t="str">
        <f ca="1">IF(OR(ISBLANK('Worksheet 2a'!$D$13),ISBLANK($D107),ISBLANK($E107),ISERROR(VLOOKUP('Worksheet 2a'!$D$13,INDIRECT(VLOOKUP('Crash Summary Worksheet'!$D107,'Crash Types &amp; Calculations'!$M$5:$N$9,2,FALSE)),VLOOKUP('Crash Summary Worksheet'!$E107,'Crash Types &amp; Calculations'!$D$5:$K$25,8,FALSE),FALSE))),"-",VLOOKUP('Worksheet 2a'!$D$13,INDIRECT(VLOOKUP('Crash Summary Worksheet'!$D107,'Crash Types &amp; Calculations'!$M$5:$N$9,2,FALSE)),VLOOKUP('Crash Summary Worksheet'!$E107,'Crash Types &amp; Calculations'!$D$5:$K$25,8,FALSE),FALSE))</f>
        <v>-</v>
      </c>
      <c r="P107" s="311" t="str">
        <f ca="1">IF(OR(ISBLANK('Worksheet 2a'!$D$13),ISBLANK($D107),ISBLANK($E107)),"-",VLOOKUP('Worksheet 2a'!$D$13,INDIRECT(VLOOKUP('Crash Summary Worksheet'!$D107,'Crash Types &amp; Calculations'!$M$5:$N$9,2,FALSE)),MATCH("All",'CMFs Fatal'!$A$1:$T$1,0),FALSE))</f>
        <v>-</v>
      </c>
      <c r="Q107" s="311" t="str">
        <f ca="1">IF(OR(ISBLANK('Worksheet 2a'!$D$13),ISBLANK($D107),ISBLANK($E107),$H107="N",ISBLANK($H107)),"-",VLOOKUP('Worksheet 2a'!$D$13,INDIRECT(VLOOKUP('Crash Summary Worksheet'!$D107,'Crash Types &amp; Calculations'!$M$5:$N$9,2,FALSE)),VLOOKUP("Wet Pavement",'Crash Types &amp; Calculations'!$D$5:$K$25,8,FALSE),FALSE))</f>
        <v>-</v>
      </c>
      <c r="R107" s="312" t="str">
        <f ca="1">IF(OR(ISBLANK('Worksheet 2a'!$D$13),ISBLANK($D107),ISBLANK($E107),$G107="N",ISBLANK($G107)),"-",VLOOKUP('Worksheet 2a'!$D$13,INDIRECT(VLOOKUP('Crash Summary Worksheet'!$D107,'Crash Types &amp; Calculations'!$M$5:$N$9,2,FALSE)),VLOOKUP("Night",'Crash Types &amp; Calculations'!$D$5:$K$25,8,FALSE),FALSE))</f>
        <v>-</v>
      </c>
      <c r="S107" s="309">
        <f>IF(ISBLANK('Worksheet 2a'!$D$13),1,IF(MIN(O107,P107,Q107,R107)=MAX(O107,P107,Q107,R107),MIN(O107,P107,Q107,R107),MIN(O107,P107,Q107,R107)*MAX(O107,P107,Q107,R107)))</f>
        <v>1</v>
      </c>
      <c r="T107" s="314">
        <f t="shared" si="10"/>
        <v>0</v>
      </c>
      <c r="U107" s="310" t="str">
        <f ca="1">IF(OR(ISBLANK('Worksheet 2a'!$D$27),ISBLANK($D107),ISBLANK($E107),ISERROR(VLOOKUP('Worksheet 2a'!$D$27,INDIRECT(VLOOKUP('Crash Summary Worksheet'!$D107,'Crash Types &amp; Calculations'!$M$5:$N$9,2,FALSE)),VLOOKUP('Crash Summary Worksheet'!$E107,'Crash Types &amp; Calculations'!$D$5:$K$25,8,FALSE),FALSE))),"-",VLOOKUP('Worksheet 2a'!$D$27,INDIRECT(VLOOKUP('Crash Summary Worksheet'!$D107,'Crash Types &amp; Calculations'!$M$5:$N$9,2,FALSE)),VLOOKUP('Crash Summary Worksheet'!$E107,'Crash Types &amp; Calculations'!$D$5:$K$25,8,FALSE),FALSE))</f>
        <v>-</v>
      </c>
      <c r="V107" s="311" t="str">
        <f ca="1">IF(OR(ISBLANK('Worksheet 2a'!$D$27),ISBLANK($D107),ISBLANK($E107)),"-",VLOOKUP('Worksheet 2a'!$D$27,INDIRECT(VLOOKUP('Crash Summary Worksheet'!$D107,'Crash Types &amp; Calculations'!$M$5:$N$9,2,FALSE)),MATCH("All",'CMFs Fatal'!$A$1:$T$1,0),FALSE))</f>
        <v>-</v>
      </c>
      <c r="W107" s="311" t="str">
        <f ca="1">IF(OR(ISBLANK('Worksheet 2a'!$D$27),ISBLANK($D107),ISBLANK($E107),$H107="N",ISBLANK($H107)),"-",VLOOKUP('Worksheet 2a'!$D$27,INDIRECT(VLOOKUP('Crash Summary Worksheet'!$D107,'Crash Types &amp; Calculations'!$M$5:$N$9,2,FALSE)),VLOOKUP("Wet Pavement",'Crash Types &amp; Calculations'!$D$5:$K$25,8,FALSE),FALSE))</f>
        <v>-</v>
      </c>
      <c r="X107" s="312" t="str">
        <f ca="1">IF(OR(ISBLANK('Worksheet 2a'!$D$27),ISBLANK($D107),ISBLANK($E107),$G107="N",ISBLANK($G107)),"-",VLOOKUP('Worksheet 2a'!$D$27,INDIRECT(VLOOKUP('Crash Summary Worksheet'!$D107,'Crash Types &amp; Calculations'!$M$5:$N$9,2,FALSE)),VLOOKUP("Night",'Crash Types &amp; Calculations'!$D$5:$K$25,8,FALSE),FALSE))</f>
        <v>-</v>
      </c>
      <c r="Y107" s="309">
        <f>IF(ISBLANK('Worksheet 2a'!$D$27),1,IF(MIN(U107,V107,W107,X107)=MAX(U107,V107,W107,X107),MIN(U107,V107,W107,X107),MIN(U107,V107,W107,X107)*MAX(U107,V107,W107,X107)))</f>
        <v>1</v>
      </c>
      <c r="Z107" s="314">
        <f t="shared" si="11"/>
        <v>0</v>
      </c>
      <c r="AA107" s="310" t="str">
        <f ca="1">IF(OR(ISBLANK('Worksheet 2a'!$D$41),ISBLANK($D107),ISBLANK($E107),ISERROR(VLOOKUP('Worksheet 2a'!$D$41,INDIRECT(VLOOKUP('Crash Summary Worksheet'!$D107,'Crash Types &amp; Calculations'!$M$5:$N$9,2,FALSE)),VLOOKUP('Crash Summary Worksheet'!$E107,'Crash Types &amp; Calculations'!$D$5:$K$25,8,FALSE),FALSE))),"-",VLOOKUP('Worksheet 2a'!$D$41,INDIRECT(VLOOKUP('Crash Summary Worksheet'!$D107,'Crash Types &amp; Calculations'!$M$5:$N$9,2,FALSE)),VLOOKUP('Crash Summary Worksheet'!$E107,'Crash Types &amp; Calculations'!$D$5:$K$25,8,FALSE),FALSE))</f>
        <v>-</v>
      </c>
      <c r="AB107" s="311" t="str">
        <f ca="1">IF(OR(ISBLANK('Worksheet 2a'!$D$41),ISBLANK($D107),ISBLANK($E107)),"-",VLOOKUP('Worksheet 2a'!$D$41,INDIRECT(VLOOKUP('Crash Summary Worksheet'!$D107,'Crash Types &amp; Calculations'!$M$5:$N$9,2,FALSE)),MATCH("All",'CMFs Fatal'!$A$1:$T$1,0),FALSE))</f>
        <v>-</v>
      </c>
      <c r="AC107" s="311" t="str">
        <f ca="1">IF(OR(ISBLANK('Worksheet 2a'!$D$41),ISBLANK($D107),ISBLANK($E107),$H107="N",ISBLANK($H107)),"-",VLOOKUP('Worksheet 2a'!$D$41,INDIRECT(VLOOKUP('Crash Summary Worksheet'!$D107,'Crash Types &amp; Calculations'!$M$5:$N$9,2,FALSE)),VLOOKUP("Wet Pavement",'Crash Types &amp; Calculations'!$D$5:$K$25,8,FALSE),FALSE))</f>
        <v>-</v>
      </c>
      <c r="AD107" s="313" t="str">
        <f ca="1">IF(OR(ISBLANK('Worksheet 2a'!$D$41),ISBLANK($D107),ISBLANK($E107),$G107="N",ISBLANK($G107)),"-",VLOOKUP('Worksheet 2a'!$D$41,INDIRECT(VLOOKUP('Crash Summary Worksheet'!$D107,'Crash Types &amp; Calculations'!$M$5:$N$9,2,FALSE)),VLOOKUP("Night",'Crash Types &amp; Calculations'!$D$5:$K$25,8,FALSE),FALSE))</f>
        <v>-</v>
      </c>
      <c r="AE107" s="309">
        <f>IF(ISBLANK('Worksheet 2a'!$D$41),1,IF(MIN(AA107,AB107,AC107,AD107)=MAX(AA107,AB107,AC107,AD107),MIN(AA107,AB107,AC107,AD107),MIN(AA107,AB107,AC107,AD107)*MAX(AA107,AB107,AC107,AD107)))</f>
        <v>1</v>
      </c>
      <c r="AF107" s="314">
        <f t="shared" si="12"/>
        <v>0</v>
      </c>
      <c r="AG107" s="310" t="str">
        <f ca="1">IF(OR(ISBLANK('Worksheet 2b'!$D$13),ISBLANK($D107),ISBLANK($E107),ISERROR(VLOOKUP('Worksheet 2b'!$D$13,INDIRECT(VLOOKUP('Crash Summary Worksheet'!$D107,'Crash Types &amp; Calculations'!$M$5:$N$9,2,FALSE)),VLOOKUP('Crash Summary Worksheet'!$E107,'Crash Types &amp; Calculations'!$D$5:$K$25,8,FALSE),FALSE))),"-",VLOOKUP('Worksheet 2b'!$D$13,INDIRECT(VLOOKUP('Crash Summary Worksheet'!$D107,'Crash Types &amp; Calculations'!$M$5:$N$9,2,FALSE)),VLOOKUP('Crash Summary Worksheet'!$E107,'Crash Types &amp; Calculations'!$D$5:$K$25,8,FALSE),FALSE))</f>
        <v>-</v>
      </c>
      <c r="AH107" s="311" t="str">
        <f ca="1">IF(OR(ISBLANK('Worksheet 2b'!$D$13),ISBLANK($D107),ISBLANK($E107)),"-",VLOOKUP('Worksheet 2b'!$D$13,INDIRECT(VLOOKUP('Crash Summary Worksheet'!$D107,'Crash Types &amp; Calculations'!$M$5:$N$9,2,FALSE)),MATCH("All",'CMFs Fatal'!$A$1:$T$1,0),FALSE))</f>
        <v>-</v>
      </c>
      <c r="AI107" s="311" t="str">
        <f ca="1">IF(OR(ISBLANK('Worksheet 2b'!$D$13),ISBLANK($D107),ISBLANK($E107),$H107="N",ISBLANK($H107)),"-",VLOOKUP('Worksheet 2b'!$D$13,INDIRECT(VLOOKUP('Crash Summary Worksheet'!$D107,'Crash Types &amp; Calculations'!$M$5:$N$9,2,FALSE)),VLOOKUP("Wet Pavement",'Crash Types &amp; Calculations'!$D$5:$K$25,8,FALSE),FALSE))</f>
        <v>-</v>
      </c>
      <c r="AJ107" s="312" t="str">
        <f ca="1">IF(OR(ISBLANK('Worksheet 2b'!$D$13),ISBLANK($D107),ISBLANK($E107),$G107="N",ISBLANK($G107)),"-",VLOOKUP('Worksheet 2b'!$D$13,INDIRECT(VLOOKUP('Crash Summary Worksheet'!$D107,'Crash Types &amp; Calculations'!$M$5:$N$9,2,FALSE)),VLOOKUP("Night",'Crash Types &amp; Calculations'!$D$5:$K$25,8,FALSE),FALSE))</f>
        <v>-</v>
      </c>
      <c r="AK107" s="309">
        <f>IF(ISBLANK('Worksheet 2b'!$D$13),1,IF(MIN(AG107,AH107,AI107,AJ107)=MAX(AG107,AH107,AI107,AJ107),MIN(AG107,AH107,AI107,AJ107),MIN(AG107,AH107,AI107,AJ107)*MAX(AG107,AH107,AI107,AJ107)))</f>
        <v>1</v>
      </c>
      <c r="AL107" s="314">
        <f t="shared" si="13"/>
        <v>0</v>
      </c>
      <c r="AM107" s="310" t="str">
        <f ca="1">IF(OR(ISBLANK('Worksheet 2b'!$D$27),ISBLANK($D107),ISBLANK($E107),ISERROR(VLOOKUP('Worksheet 2b'!$D$27,INDIRECT(VLOOKUP('Crash Summary Worksheet'!$D107,'Crash Types &amp; Calculations'!$M$5:$N$9,2,FALSE)),VLOOKUP('Crash Summary Worksheet'!$E107,'Crash Types &amp; Calculations'!$D$5:$K$25,8,FALSE),FALSE))),"-",VLOOKUP('Worksheet 2b'!$D$27,INDIRECT(VLOOKUP('Crash Summary Worksheet'!$D107,'Crash Types &amp; Calculations'!$M$5:$N$9,2,FALSE)),VLOOKUP('Crash Summary Worksheet'!$E107,'Crash Types &amp; Calculations'!$D$5:$K$25,8,FALSE),FALSE))</f>
        <v>-</v>
      </c>
      <c r="AN107" s="311" t="str">
        <f ca="1">IF(OR(ISBLANK('Worksheet 2b'!$D$27),ISBLANK($D107),ISBLANK($E107)),"-",VLOOKUP('Worksheet 2b'!$D$27,INDIRECT(VLOOKUP('Crash Summary Worksheet'!$D107,'Crash Types &amp; Calculations'!$M$5:$N$9,2,FALSE)),MATCH("All",'CMFs Fatal'!$A$1:$T$1,0),FALSE))</f>
        <v>-</v>
      </c>
      <c r="AO107" s="311" t="str">
        <f ca="1">IF(OR(ISBLANK('Worksheet 2b'!$D$27),ISBLANK($D107),ISBLANK($E107),$H107="N",ISBLANK($H107)),"-",VLOOKUP('Worksheet 2b'!$D$27,INDIRECT(VLOOKUP('Crash Summary Worksheet'!$D107,'Crash Types &amp; Calculations'!$M$5:$N$9,2,FALSE)),VLOOKUP("Wet Pavement",'Crash Types &amp; Calculations'!$D$5:$K$25,8,FALSE),FALSE))</f>
        <v>-</v>
      </c>
      <c r="AP107" s="312" t="str">
        <f ca="1">IF(OR(ISBLANK('Worksheet 2b'!$D$27),ISBLANK($D107),ISBLANK($E107),$G107="N",ISBLANK($G107)),"-",VLOOKUP('Worksheet 2b'!$D$27,INDIRECT(VLOOKUP('Crash Summary Worksheet'!$D107,'Crash Types &amp; Calculations'!$M$5:$N$9,2,FALSE)),VLOOKUP("Night",'Crash Types &amp; Calculations'!$D$5:$K$25,8,FALSE),FALSE))</f>
        <v>-</v>
      </c>
      <c r="AQ107" s="309">
        <f>IF(ISBLANK('Worksheet 2b'!$D$27),1,IF(MIN(AM107,AN107,AO107,AP107)=MAX(AM107,AN107,AO107,AP107),MIN(AM107,AN107,AO107,AP107),MIN(AM107,AN107,AO107,AP107)*MAX(AM107,AN107,AO107,AP107)))</f>
        <v>1</v>
      </c>
      <c r="AR107" s="314">
        <f t="shared" si="14"/>
        <v>0</v>
      </c>
      <c r="AS107" s="310" t="str">
        <f ca="1">IF(OR(ISBLANK('Worksheet 2b'!$D$41),ISBLANK($D107),ISBLANK($E107),ISERROR(VLOOKUP('Worksheet 2b'!$D$41,INDIRECT(VLOOKUP('Crash Summary Worksheet'!$D107,'Crash Types &amp; Calculations'!$M$5:$N$9,2,FALSE)),VLOOKUP('Crash Summary Worksheet'!$E107,'Crash Types &amp; Calculations'!$D$5:$K$25,8,FALSE),FALSE))),"-",VLOOKUP('Worksheet 2b'!$D$41,INDIRECT(VLOOKUP('Crash Summary Worksheet'!$D107,'Crash Types &amp; Calculations'!$M$5:$N$9,2,FALSE)),VLOOKUP('Crash Summary Worksheet'!$E107,'Crash Types &amp; Calculations'!$D$5:$K$25,8,FALSE),FALSE))</f>
        <v>-</v>
      </c>
      <c r="AT107" s="311" t="str">
        <f ca="1">IF(OR(ISBLANK('Worksheet 2b'!$D$41),ISBLANK($D107),ISBLANK($E107)),"-",VLOOKUP('Worksheet 2b'!$D$41,INDIRECT(VLOOKUP('Crash Summary Worksheet'!$D107,'Crash Types &amp; Calculations'!$M$5:$N$9,2,FALSE)),MATCH("All",'CMFs Fatal'!$A$1:$T$1,0),FALSE))</f>
        <v>-</v>
      </c>
      <c r="AU107" s="311" t="str">
        <f ca="1">IF(OR(ISBLANK('Worksheet 2b'!$D$41),ISBLANK($D107),ISBLANK($E107),$H107="N",ISBLANK($H107)),"-",VLOOKUP('Worksheet 2b'!$D$41,INDIRECT(VLOOKUP('Crash Summary Worksheet'!$D107,'Crash Types &amp; Calculations'!$M$5:$N$9,2,FALSE)),VLOOKUP("Wet Pavement",'Crash Types &amp; Calculations'!$D$5:$K$25,8,FALSE),FALSE))</f>
        <v>-</v>
      </c>
      <c r="AV107" s="313" t="str">
        <f ca="1">IF(OR(ISBLANK('Worksheet 2b'!$D$41),ISBLANK($D107),ISBLANK($E107),$G107="N",ISBLANK($G107)),"-",VLOOKUP('Worksheet 2b'!$D$41,INDIRECT(VLOOKUP('Crash Summary Worksheet'!$D107,'Crash Types &amp; Calculations'!$M$5:$N$9,2,FALSE)),VLOOKUP("Night",'Crash Types &amp; Calculations'!$D$5:$K$25,8,FALSE),FALSE))</f>
        <v>-</v>
      </c>
      <c r="AW107" s="309">
        <f>IF(ISBLANK('Worksheet 2b'!$D$41),1,IF(MIN(AS107,AT107,AU107,AV107)=MAX(AS107,AT107,AU107,AV107),MIN(AS107,AT107,AU107,AV107),MIN(AS107,AT107,AU107,AV107)*MAX(AS107,AT107,AU107,AV107)))</f>
        <v>1</v>
      </c>
      <c r="AX107" s="314">
        <f t="shared" si="15"/>
        <v>0</v>
      </c>
    </row>
    <row r="108" spans="1:50" ht="12.75" customHeight="1" x14ac:dyDescent="0.2">
      <c r="A108" s="684">
        <v>103</v>
      </c>
      <c r="B108" s="139"/>
      <c r="C108" s="140"/>
      <c r="D108" s="138"/>
      <c r="E108" s="138"/>
      <c r="F108" s="138"/>
      <c r="G108" s="139"/>
      <c r="H108" s="139"/>
      <c r="I108" s="139"/>
      <c r="J108" s="139"/>
      <c r="K108" s="138"/>
      <c r="L108" s="141"/>
      <c r="M108" s="315">
        <f t="shared" si="8"/>
        <v>0</v>
      </c>
      <c r="N108" s="316">
        <f t="shared" si="9"/>
        <v>1</v>
      </c>
      <c r="O108" s="310" t="str">
        <f ca="1">IF(OR(ISBLANK('Worksheet 2a'!$D$13),ISBLANK($D108),ISBLANK($E108),ISERROR(VLOOKUP('Worksheet 2a'!$D$13,INDIRECT(VLOOKUP('Crash Summary Worksheet'!$D108,'Crash Types &amp; Calculations'!$M$5:$N$9,2,FALSE)),VLOOKUP('Crash Summary Worksheet'!$E108,'Crash Types &amp; Calculations'!$D$5:$K$25,8,FALSE),FALSE))),"-",VLOOKUP('Worksheet 2a'!$D$13,INDIRECT(VLOOKUP('Crash Summary Worksheet'!$D108,'Crash Types &amp; Calculations'!$M$5:$N$9,2,FALSE)),VLOOKUP('Crash Summary Worksheet'!$E108,'Crash Types &amp; Calculations'!$D$5:$K$25,8,FALSE),FALSE))</f>
        <v>-</v>
      </c>
      <c r="P108" s="311" t="str">
        <f ca="1">IF(OR(ISBLANK('Worksheet 2a'!$D$13),ISBLANK($D108),ISBLANK($E108)),"-",VLOOKUP('Worksheet 2a'!$D$13,INDIRECT(VLOOKUP('Crash Summary Worksheet'!$D108,'Crash Types &amp; Calculations'!$M$5:$N$9,2,FALSE)),MATCH("All",'CMFs Fatal'!$A$1:$T$1,0),FALSE))</f>
        <v>-</v>
      </c>
      <c r="Q108" s="311" t="str">
        <f ca="1">IF(OR(ISBLANK('Worksheet 2a'!$D$13),ISBLANK($D108),ISBLANK($E108),$H108="N",ISBLANK($H108)),"-",VLOOKUP('Worksheet 2a'!$D$13,INDIRECT(VLOOKUP('Crash Summary Worksheet'!$D108,'Crash Types &amp; Calculations'!$M$5:$N$9,2,FALSE)),VLOOKUP("Wet Pavement",'Crash Types &amp; Calculations'!$D$5:$K$25,8,FALSE),FALSE))</f>
        <v>-</v>
      </c>
      <c r="R108" s="312" t="str">
        <f ca="1">IF(OR(ISBLANK('Worksheet 2a'!$D$13),ISBLANK($D108),ISBLANK($E108),$G108="N",ISBLANK($G108)),"-",VLOOKUP('Worksheet 2a'!$D$13,INDIRECT(VLOOKUP('Crash Summary Worksheet'!$D108,'Crash Types &amp; Calculations'!$M$5:$N$9,2,FALSE)),VLOOKUP("Night",'Crash Types &amp; Calculations'!$D$5:$K$25,8,FALSE),FALSE))</f>
        <v>-</v>
      </c>
      <c r="S108" s="309">
        <f>IF(ISBLANK('Worksheet 2a'!$D$13),1,IF(MIN(O108,P108,Q108,R108)=MAX(O108,P108,Q108,R108),MIN(O108,P108,Q108,R108),MIN(O108,P108,Q108,R108)*MAX(O108,P108,Q108,R108)))</f>
        <v>1</v>
      </c>
      <c r="T108" s="314">
        <f t="shared" si="10"/>
        <v>0</v>
      </c>
      <c r="U108" s="310" t="str">
        <f ca="1">IF(OR(ISBLANK('Worksheet 2a'!$D$27),ISBLANK($D108),ISBLANK($E108),ISERROR(VLOOKUP('Worksheet 2a'!$D$27,INDIRECT(VLOOKUP('Crash Summary Worksheet'!$D108,'Crash Types &amp; Calculations'!$M$5:$N$9,2,FALSE)),VLOOKUP('Crash Summary Worksheet'!$E108,'Crash Types &amp; Calculations'!$D$5:$K$25,8,FALSE),FALSE))),"-",VLOOKUP('Worksheet 2a'!$D$27,INDIRECT(VLOOKUP('Crash Summary Worksheet'!$D108,'Crash Types &amp; Calculations'!$M$5:$N$9,2,FALSE)),VLOOKUP('Crash Summary Worksheet'!$E108,'Crash Types &amp; Calculations'!$D$5:$K$25,8,FALSE),FALSE))</f>
        <v>-</v>
      </c>
      <c r="V108" s="311" t="str">
        <f ca="1">IF(OR(ISBLANK('Worksheet 2a'!$D$27),ISBLANK($D108),ISBLANK($E108)),"-",VLOOKUP('Worksheet 2a'!$D$27,INDIRECT(VLOOKUP('Crash Summary Worksheet'!$D108,'Crash Types &amp; Calculations'!$M$5:$N$9,2,FALSE)),MATCH("All",'CMFs Fatal'!$A$1:$T$1,0),FALSE))</f>
        <v>-</v>
      </c>
      <c r="W108" s="311" t="str">
        <f ca="1">IF(OR(ISBLANK('Worksheet 2a'!$D$27),ISBLANK($D108),ISBLANK($E108),$H108="N",ISBLANK($H108)),"-",VLOOKUP('Worksheet 2a'!$D$27,INDIRECT(VLOOKUP('Crash Summary Worksheet'!$D108,'Crash Types &amp; Calculations'!$M$5:$N$9,2,FALSE)),VLOOKUP("Wet Pavement",'Crash Types &amp; Calculations'!$D$5:$K$25,8,FALSE),FALSE))</f>
        <v>-</v>
      </c>
      <c r="X108" s="312" t="str">
        <f ca="1">IF(OR(ISBLANK('Worksheet 2a'!$D$27),ISBLANK($D108),ISBLANK($E108),$G108="N",ISBLANK($G108)),"-",VLOOKUP('Worksheet 2a'!$D$27,INDIRECT(VLOOKUP('Crash Summary Worksheet'!$D108,'Crash Types &amp; Calculations'!$M$5:$N$9,2,FALSE)),VLOOKUP("Night",'Crash Types &amp; Calculations'!$D$5:$K$25,8,FALSE),FALSE))</f>
        <v>-</v>
      </c>
      <c r="Y108" s="309">
        <f>IF(ISBLANK('Worksheet 2a'!$D$27),1,IF(MIN(U108,V108,W108,X108)=MAX(U108,V108,W108,X108),MIN(U108,V108,W108,X108),MIN(U108,V108,W108,X108)*MAX(U108,V108,W108,X108)))</f>
        <v>1</v>
      </c>
      <c r="Z108" s="314">
        <f t="shared" si="11"/>
        <v>0</v>
      </c>
      <c r="AA108" s="310" t="str">
        <f ca="1">IF(OR(ISBLANK('Worksheet 2a'!$D$41),ISBLANK($D108),ISBLANK($E108),ISERROR(VLOOKUP('Worksheet 2a'!$D$41,INDIRECT(VLOOKUP('Crash Summary Worksheet'!$D108,'Crash Types &amp; Calculations'!$M$5:$N$9,2,FALSE)),VLOOKUP('Crash Summary Worksheet'!$E108,'Crash Types &amp; Calculations'!$D$5:$K$25,8,FALSE),FALSE))),"-",VLOOKUP('Worksheet 2a'!$D$41,INDIRECT(VLOOKUP('Crash Summary Worksheet'!$D108,'Crash Types &amp; Calculations'!$M$5:$N$9,2,FALSE)),VLOOKUP('Crash Summary Worksheet'!$E108,'Crash Types &amp; Calculations'!$D$5:$K$25,8,FALSE),FALSE))</f>
        <v>-</v>
      </c>
      <c r="AB108" s="311" t="str">
        <f ca="1">IF(OR(ISBLANK('Worksheet 2a'!$D$41),ISBLANK($D108),ISBLANK($E108)),"-",VLOOKUP('Worksheet 2a'!$D$41,INDIRECT(VLOOKUP('Crash Summary Worksheet'!$D108,'Crash Types &amp; Calculations'!$M$5:$N$9,2,FALSE)),MATCH("All",'CMFs Fatal'!$A$1:$T$1,0),FALSE))</f>
        <v>-</v>
      </c>
      <c r="AC108" s="311" t="str">
        <f ca="1">IF(OR(ISBLANK('Worksheet 2a'!$D$41),ISBLANK($D108),ISBLANK($E108),$H108="N",ISBLANK($H108)),"-",VLOOKUP('Worksheet 2a'!$D$41,INDIRECT(VLOOKUP('Crash Summary Worksheet'!$D108,'Crash Types &amp; Calculations'!$M$5:$N$9,2,FALSE)),VLOOKUP("Wet Pavement",'Crash Types &amp; Calculations'!$D$5:$K$25,8,FALSE),FALSE))</f>
        <v>-</v>
      </c>
      <c r="AD108" s="313" t="str">
        <f ca="1">IF(OR(ISBLANK('Worksheet 2a'!$D$41),ISBLANK($D108),ISBLANK($E108),$G108="N",ISBLANK($G108)),"-",VLOOKUP('Worksheet 2a'!$D$41,INDIRECT(VLOOKUP('Crash Summary Worksheet'!$D108,'Crash Types &amp; Calculations'!$M$5:$N$9,2,FALSE)),VLOOKUP("Night",'Crash Types &amp; Calculations'!$D$5:$K$25,8,FALSE),FALSE))</f>
        <v>-</v>
      </c>
      <c r="AE108" s="309">
        <f>IF(ISBLANK('Worksheet 2a'!$D$41),1,IF(MIN(AA108,AB108,AC108,AD108)=MAX(AA108,AB108,AC108,AD108),MIN(AA108,AB108,AC108,AD108),MIN(AA108,AB108,AC108,AD108)*MAX(AA108,AB108,AC108,AD108)))</f>
        <v>1</v>
      </c>
      <c r="AF108" s="314">
        <f t="shared" si="12"/>
        <v>0</v>
      </c>
      <c r="AG108" s="310" t="str">
        <f ca="1">IF(OR(ISBLANK('Worksheet 2b'!$D$13),ISBLANK($D108),ISBLANK($E108),ISERROR(VLOOKUP('Worksheet 2b'!$D$13,INDIRECT(VLOOKUP('Crash Summary Worksheet'!$D108,'Crash Types &amp; Calculations'!$M$5:$N$9,2,FALSE)),VLOOKUP('Crash Summary Worksheet'!$E108,'Crash Types &amp; Calculations'!$D$5:$K$25,8,FALSE),FALSE))),"-",VLOOKUP('Worksheet 2b'!$D$13,INDIRECT(VLOOKUP('Crash Summary Worksheet'!$D108,'Crash Types &amp; Calculations'!$M$5:$N$9,2,FALSE)),VLOOKUP('Crash Summary Worksheet'!$E108,'Crash Types &amp; Calculations'!$D$5:$K$25,8,FALSE),FALSE))</f>
        <v>-</v>
      </c>
      <c r="AH108" s="311" t="str">
        <f ca="1">IF(OR(ISBLANK('Worksheet 2b'!$D$13),ISBLANK($D108),ISBLANK($E108)),"-",VLOOKUP('Worksheet 2b'!$D$13,INDIRECT(VLOOKUP('Crash Summary Worksheet'!$D108,'Crash Types &amp; Calculations'!$M$5:$N$9,2,FALSE)),MATCH("All",'CMFs Fatal'!$A$1:$T$1,0),FALSE))</f>
        <v>-</v>
      </c>
      <c r="AI108" s="311" t="str">
        <f ca="1">IF(OR(ISBLANK('Worksheet 2b'!$D$13),ISBLANK($D108),ISBLANK($E108),$H108="N",ISBLANK($H108)),"-",VLOOKUP('Worksheet 2b'!$D$13,INDIRECT(VLOOKUP('Crash Summary Worksheet'!$D108,'Crash Types &amp; Calculations'!$M$5:$N$9,2,FALSE)),VLOOKUP("Wet Pavement",'Crash Types &amp; Calculations'!$D$5:$K$25,8,FALSE),FALSE))</f>
        <v>-</v>
      </c>
      <c r="AJ108" s="312" t="str">
        <f ca="1">IF(OR(ISBLANK('Worksheet 2b'!$D$13),ISBLANK($D108),ISBLANK($E108),$G108="N",ISBLANK($G108)),"-",VLOOKUP('Worksheet 2b'!$D$13,INDIRECT(VLOOKUP('Crash Summary Worksheet'!$D108,'Crash Types &amp; Calculations'!$M$5:$N$9,2,FALSE)),VLOOKUP("Night",'Crash Types &amp; Calculations'!$D$5:$K$25,8,FALSE),FALSE))</f>
        <v>-</v>
      </c>
      <c r="AK108" s="309">
        <f>IF(ISBLANK('Worksheet 2b'!$D$13),1,IF(MIN(AG108,AH108,AI108,AJ108)=MAX(AG108,AH108,AI108,AJ108),MIN(AG108,AH108,AI108,AJ108),MIN(AG108,AH108,AI108,AJ108)*MAX(AG108,AH108,AI108,AJ108)))</f>
        <v>1</v>
      </c>
      <c r="AL108" s="314">
        <f t="shared" si="13"/>
        <v>0</v>
      </c>
      <c r="AM108" s="310" t="str">
        <f ca="1">IF(OR(ISBLANK('Worksheet 2b'!$D$27),ISBLANK($D108),ISBLANK($E108),ISERROR(VLOOKUP('Worksheet 2b'!$D$27,INDIRECT(VLOOKUP('Crash Summary Worksheet'!$D108,'Crash Types &amp; Calculations'!$M$5:$N$9,2,FALSE)),VLOOKUP('Crash Summary Worksheet'!$E108,'Crash Types &amp; Calculations'!$D$5:$K$25,8,FALSE),FALSE))),"-",VLOOKUP('Worksheet 2b'!$D$27,INDIRECT(VLOOKUP('Crash Summary Worksheet'!$D108,'Crash Types &amp; Calculations'!$M$5:$N$9,2,FALSE)),VLOOKUP('Crash Summary Worksheet'!$E108,'Crash Types &amp; Calculations'!$D$5:$K$25,8,FALSE),FALSE))</f>
        <v>-</v>
      </c>
      <c r="AN108" s="311" t="str">
        <f ca="1">IF(OR(ISBLANK('Worksheet 2b'!$D$27),ISBLANK($D108),ISBLANK($E108)),"-",VLOOKUP('Worksheet 2b'!$D$27,INDIRECT(VLOOKUP('Crash Summary Worksheet'!$D108,'Crash Types &amp; Calculations'!$M$5:$N$9,2,FALSE)),MATCH("All",'CMFs Fatal'!$A$1:$T$1,0),FALSE))</f>
        <v>-</v>
      </c>
      <c r="AO108" s="311" t="str">
        <f ca="1">IF(OR(ISBLANK('Worksheet 2b'!$D$27),ISBLANK($D108),ISBLANK($E108),$H108="N",ISBLANK($H108)),"-",VLOOKUP('Worksheet 2b'!$D$27,INDIRECT(VLOOKUP('Crash Summary Worksheet'!$D108,'Crash Types &amp; Calculations'!$M$5:$N$9,2,FALSE)),VLOOKUP("Wet Pavement",'Crash Types &amp; Calculations'!$D$5:$K$25,8,FALSE),FALSE))</f>
        <v>-</v>
      </c>
      <c r="AP108" s="312" t="str">
        <f ca="1">IF(OR(ISBLANK('Worksheet 2b'!$D$27),ISBLANK($D108),ISBLANK($E108),$G108="N",ISBLANK($G108)),"-",VLOOKUP('Worksheet 2b'!$D$27,INDIRECT(VLOOKUP('Crash Summary Worksheet'!$D108,'Crash Types &amp; Calculations'!$M$5:$N$9,2,FALSE)),VLOOKUP("Night",'Crash Types &amp; Calculations'!$D$5:$K$25,8,FALSE),FALSE))</f>
        <v>-</v>
      </c>
      <c r="AQ108" s="309">
        <f>IF(ISBLANK('Worksheet 2b'!$D$27),1,IF(MIN(AM108,AN108,AO108,AP108)=MAX(AM108,AN108,AO108,AP108),MIN(AM108,AN108,AO108,AP108),MIN(AM108,AN108,AO108,AP108)*MAX(AM108,AN108,AO108,AP108)))</f>
        <v>1</v>
      </c>
      <c r="AR108" s="314">
        <f t="shared" si="14"/>
        <v>0</v>
      </c>
      <c r="AS108" s="310" t="str">
        <f ca="1">IF(OR(ISBLANK('Worksheet 2b'!$D$41),ISBLANK($D108),ISBLANK($E108),ISERROR(VLOOKUP('Worksheet 2b'!$D$41,INDIRECT(VLOOKUP('Crash Summary Worksheet'!$D108,'Crash Types &amp; Calculations'!$M$5:$N$9,2,FALSE)),VLOOKUP('Crash Summary Worksheet'!$E108,'Crash Types &amp; Calculations'!$D$5:$K$25,8,FALSE),FALSE))),"-",VLOOKUP('Worksheet 2b'!$D$41,INDIRECT(VLOOKUP('Crash Summary Worksheet'!$D108,'Crash Types &amp; Calculations'!$M$5:$N$9,2,FALSE)),VLOOKUP('Crash Summary Worksheet'!$E108,'Crash Types &amp; Calculations'!$D$5:$K$25,8,FALSE),FALSE))</f>
        <v>-</v>
      </c>
      <c r="AT108" s="311" t="str">
        <f ca="1">IF(OR(ISBLANK('Worksheet 2b'!$D$41),ISBLANK($D108),ISBLANK($E108)),"-",VLOOKUP('Worksheet 2b'!$D$41,INDIRECT(VLOOKUP('Crash Summary Worksheet'!$D108,'Crash Types &amp; Calculations'!$M$5:$N$9,2,FALSE)),MATCH("All",'CMFs Fatal'!$A$1:$T$1,0),FALSE))</f>
        <v>-</v>
      </c>
      <c r="AU108" s="311" t="str">
        <f ca="1">IF(OR(ISBLANK('Worksheet 2b'!$D$41),ISBLANK($D108),ISBLANK($E108),$H108="N",ISBLANK($H108)),"-",VLOOKUP('Worksheet 2b'!$D$41,INDIRECT(VLOOKUP('Crash Summary Worksheet'!$D108,'Crash Types &amp; Calculations'!$M$5:$N$9,2,FALSE)),VLOOKUP("Wet Pavement",'Crash Types &amp; Calculations'!$D$5:$K$25,8,FALSE),FALSE))</f>
        <v>-</v>
      </c>
      <c r="AV108" s="313" t="str">
        <f ca="1">IF(OR(ISBLANK('Worksheet 2b'!$D$41),ISBLANK($D108),ISBLANK($E108),$G108="N",ISBLANK($G108)),"-",VLOOKUP('Worksheet 2b'!$D$41,INDIRECT(VLOOKUP('Crash Summary Worksheet'!$D108,'Crash Types &amp; Calculations'!$M$5:$N$9,2,FALSE)),VLOOKUP("Night",'Crash Types &amp; Calculations'!$D$5:$K$25,8,FALSE),FALSE))</f>
        <v>-</v>
      </c>
      <c r="AW108" s="309">
        <f>IF(ISBLANK('Worksheet 2b'!$D$41),1,IF(MIN(AS108,AT108,AU108,AV108)=MAX(AS108,AT108,AU108,AV108),MIN(AS108,AT108,AU108,AV108),MIN(AS108,AT108,AU108,AV108)*MAX(AS108,AT108,AU108,AV108)))</f>
        <v>1</v>
      </c>
      <c r="AX108" s="314">
        <f t="shared" si="15"/>
        <v>0</v>
      </c>
    </row>
    <row r="109" spans="1:50" ht="12.75" customHeight="1" x14ac:dyDescent="0.2">
      <c r="A109" s="684">
        <v>104</v>
      </c>
      <c r="B109" s="139"/>
      <c r="C109" s="140"/>
      <c r="D109" s="138"/>
      <c r="E109" s="138"/>
      <c r="F109" s="138"/>
      <c r="G109" s="139"/>
      <c r="H109" s="139"/>
      <c r="I109" s="139"/>
      <c r="J109" s="139"/>
      <c r="K109" s="138"/>
      <c r="L109" s="141"/>
      <c r="M109" s="315">
        <f t="shared" si="8"/>
        <v>0</v>
      </c>
      <c r="N109" s="316">
        <f t="shared" si="9"/>
        <v>1</v>
      </c>
      <c r="O109" s="310" t="str">
        <f ca="1">IF(OR(ISBLANK('Worksheet 2a'!$D$13),ISBLANK($D109),ISBLANK($E109),ISERROR(VLOOKUP('Worksheet 2a'!$D$13,INDIRECT(VLOOKUP('Crash Summary Worksheet'!$D109,'Crash Types &amp; Calculations'!$M$5:$N$9,2,FALSE)),VLOOKUP('Crash Summary Worksheet'!$E109,'Crash Types &amp; Calculations'!$D$5:$K$25,8,FALSE),FALSE))),"-",VLOOKUP('Worksheet 2a'!$D$13,INDIRECT(VLOOKUP('Crash Summary Worksheet'!$D109,'Crash Types &amp; Calculations'!$M$5:$N$9,2,FALSE)),VLOOKUP('Crash Summary Worksheet'!$E109,'Crash Types &amp; Calculations'!$D$5:$K$25,8,FALSE),FALSE))</f>
        <v>-</v>
      </c>
      <c r="P109" s="311" t="str">
        <f ca="1">IF(OR(ISBLANK('Worksheet 2a'!$D$13),ISBLANK($D109),ISBLANK($E109)),"-",VLOOKUP('Worksheet 2a'!$D$13,INDIRECT(VLOOKUP('Crash Summary Worksheet'!$D109,'Crash Types &amp; Calculations'!$M$5:$N$9,2,FALSE)),MATCH("All",'CMFs Fatal'!$A$1:$T$1,0),FALSE))</f>
        <v>-</v>
      </c>
      <c r="Q109" s="311" t="str">
        <f ca="1">IF(OR(ISBLANK('Worksheet 2a'!$D$13),ISBLANK($D109),ISBLANK($E109),$H109="N",ISBLANK($H109)),"-",VLOOKUP('Worksheet 2a'!$D$13,INDIRECT(VLOOKUP('Crash Summary Worksheet'!$D109,'Crash Types &amp; Calculations'!$M$5:$N$9,2,FALSE)),VLOOKUP("Wet Pavement",'Crash Types &amp; Calculations'!$D$5:$K$25,8,FALSE),FALSE))</f>
        <v>-</v>
      </c>
      <c r="R109" s="312" t="str">
        <f ca="1">IF(OR(ISBLANK('Worksheet 2a'!$D$13),ISBLANK($D109),ISBLANK($E109),$G109="N",ISBLANK($G109)),"-",VLOOKUP('Worksheet 2a'!$D$13,INDIRECT(VLOOKUP('Crash Summary Worksheet'!$D109,'Crash Types &amp; Calculations'!$M$5:$N$9,2,FALSE)),VLOOKUP("Night",'Crash Types &amp; Calculations'!$D$5:$K$25,8,FALSE),FALSE))</f>
        <v>-</v>
      </c>
      <c r="S109" s="309">
        <f>IF(ISBLANK('Worksheet 2a'!$D$13),1,IF(MIN(O109,P109,Q109,R109)=MAX(O109,P109,Q109,R109),MIN(O109,P109,Q109,R109),MIN(O109,P109,Q109,R109)*MAX(O109,P109,Q109,R109)))</f>
        <v>1</v>
      </c>
      <c r="T109" s="314">
        <f t="shared" si="10"/>
        <v>0</v>
      </c>
      <c r="U109" s="310" t="str">
        <f ca="1">IF(OR(ISBLANK('Worksheet 2a'!$D$27),ISBLANK($D109),ISBLANK($E109),ISERROR(VLOOKUP('Worksheet 2a'!$D$27,INDIRECT(VLOOKUP('Crash Summary Worksheet'!$D109,'Crash Types &amp; Calculations'!$M$5:$N$9,2,FALSE)),VLOOKUP('Crash Summary Worksheet'!$E109,'Crash Types &amp; Calculations'!$D$5:$K$25,8,FALSE),FALSE))),"-",VLOOKUP('Worksheet 2a'!$D$27,INDIRECT(VLOOKUP('Crash Summary Worksheet'!$D109,'Crash Types &amp; Calculations'!$M$5:$N$9,2,FALSE)),VLOOKUP('Crash Summary Worksheet'!$E109,'Crash Types &amp; Calculations'!$D$5:$K$25,8,FALSE),FALSE))</f>
        <v>-</v>
      </c>
      <c r="V109" s="311" t="str">
        <f ca="1">IF(OR(ISBLANK('Worksheet 2a'!$D$27),ISBLANK($D109),ISBLANK($E109)),"-",VLOOKUP('Worksheet 2a'!$D$27,INDIRECT(VLOOKUP('Crash Summary Worksheet'!$D109,'Crash Types &amp; Calculations'!$M$5:$N$9,2,FALSE)),MATCH("All",'CMFs Fatal'!$A$1:$T$1,0),FALSE))</f>
        <v>-</v>
      </c>
      <c r="W109" s="311" t="str">
        <f ca="1">IF(OR(ISBLANK('Worksheet 2a'!$D$27),ISBLANK($D109),ISBLANK($E109),$H109="N",ISBLANK($H109)),"-",VLOOKUP('Worksheet 2a'!$D$27,INDIRECT(VLOOKUP('Crash Summary Worksheet'!$D109,'Crash Types &amp; Calculations'!$M$5:$N$9,2,FALSE)),VLOOKUP("Wet Pavement",'Crash Types &amp; Calculations'!$D$5:$K$25,8,FALSE),FALSE))</f>
        <v>-</v>
      </c>
      <c r="X109" s="312" t="str">
        <f ca="1">IF(OR(ISBLANK('Worksheet 2a'!$D$27),ISBLANK($D109),ISBLANK($E109),$G109="N",ISBLANK($G109)),"-",VLOOKUP('Worksheet 2a'!$D$27,INDIRECT(VLOOKUP('Crash Summary Worksheet'!$D109,'Crash Types &amp; Calculations'!$M$5:$N$9,2,FALSE)),VLOOKUP("Night",'Crash Types &amp; Calculations'!$D$5:$K$25,8,FALSE),FALSE))</f>
        <v>-</v>
      </c>
      <c r="Y109" s="309">
        <f>IF(ISBLANK('Worksheet 2a'!$D$27),1,IF(MIN(U109,V109,W109,X109)=MAX(U109,V109,W109,X109),MIN(U109,V109,W109,X109),MIN(U109,V109,W109,X109)*MAX(U109,V109,W109,X109)))</f>
        <v>1</v>
      </c>
      <c r="Z109" s="314">
        <f t="shared" si="11"/>
        <v>0</v>
      </c>
      <c r="AA109" s="310" t="str">
        <f ca="1">IF(OR(ISBLANK('Worksheet 2a'!$D$41),ISBLANK($D109),ISBLANK($E109),ISERROR(VLOOKUP('Worksheet 2a'!$D$41,INDIRECT(VLOOKUP('Crash Summary Worksheet'!$D109,'Crash Types &amp; Calculations'!$M$5:$N$9,2,FALSE)),VLOOKUP('Crash Summary Worksheet'!$E109,'Crash Types &amp; Calculations'!$D$5:$K$25,8,FALSE),FALSE))),"-",VLOOKUP('Worksheet 2a'!$D$41,INDIRECT(VLOOKUP('Crash Summary Worksheet'!$D109,'Crash Types &amp; Calculations'!$M$5:$N$9,2,FALSE)),VLOOKUP('Crash Summary Worksheet'!$E109,'Crash Types &amp; Calculations'!$D$5:$K$25,8,FALSE),FALSE))</f>
        <v>-</v>
      </c>
      <c r="AB109" s="311" t="str">
        <f ca="1">IF(OR(ISBLANK('Worksheet 2a'!$D$41),ISBLANK($D109),ISBLANK($E109)),"-",VLOOKUP('Worksheet 2a'!$D$41,INDIRECT(VLOOKUP('Crash Summary Worksheet'!$D109,'Crash Types &amp; Calculations'!$M$5:$N$9,2,FALSE)),MATCH("All",'CMFs Fatal'!$A$1:$T$1,0),FALSE))</f>
        <v>-</v>
      </c>
      <c r="AC109" s="311" t="str">
        <f ca="1">IF(OR(ISBLANK('Worksheet 2a'!$D$41),ISBLANK($D109),ISBLANK($E109),$H109="N",ISBLANK($H109)),"-",VLOOKUP('Worksheet 2a'!$D$41,INDIRECT(VLOOKUP('Crash Summary Worksheet'!$D109,'Crash Types &amp; Calculations'!$M$5:$N$9,2,FALSE)),VLOOKUP("Wet Pavement",'Crash Types &amp; Calculations'!$D$5:$K$25,8,FALSE),FALSE))</f>
        <v>-</v>
      </c>
      <c r="AD109" s="313" t="str">
        <f ca="1">IF(OR(ISBLANK('Worksheet 2a'!$D$41),ISBLANK($D109),ISBLANK($E109),$G109="N",ISBLANK($G109)),"-",VLOOKUP('Worksheet 2a'!$D$41,INDIRECT(VLOOKUP('Crash Summary Worksheet'!$D109,'Crash Types &amp; Calculations'!$M$5:$N$9,2,FALSE)),VLOOKUP("Night",'Crash Types &amp; Calculations'!$D$5:$K$25,8,FALSE),FALSE))</f>
        <v>-</v>
      </c>
      <c r="AE109" s="309">
        <f>IF(ISBLANK('Worksheet 2a'!$D$41),1,IF(MIN(AA109,AB109,AC109,AD109)=MAX(AA109,AB109,AC109,AD109),MIN(AA109,AB109,AC109,AD109),MIN(AA109,AB109,AC109,AD109)*MAX(AA109,AB109,AC109,AD109)))</f>
        <v>1</v>
      </c>
      <c r="AF109" s="314">
        <f t="shared" si="12"/>
        <v>0</v>
      </c>
      <c r="AG109" s="310" t="str">
        <f ca="1">IF(OR(ISBLANK('Worksheet 2b'!$D$13),ISBLANK($D109),ISBLANK($E109),ISERROR(VLOOKUP('Worksheet 2b'!$D$13,INDIRECT(VLOOKUP('Crash Summary Worksheet'!$D109,'Crash Types &amp; Calculations'!$M$5:$N$9,2,FALSE)),VLOOKUP('Crash Summary Worksheet'!$E109,'Crash Types &amp; Calculations'!$D$5:$K$25,8,FALSE),FALSE))),"-",VLOOKUP('Worksheet 2b'!$D$13,INDIRECT(VLOOKUP('Crash Summary Worksheet'!$D109,'Crash Types &amp; Calculations'!$M$5:$N$9,2,FALSE)),VLOOKUP('Crash Summary Worksheet'!$E109,'Crash Types &amp; Calculations'!$D$5:$K$25,8,FALSE),FALSE))</f>
        <v>-</v>
      </c>
      <c r="AH109" s="311" t="str">
        <f ca="1">IF(OR(ISBLANK('Worksheet 2b'!$D$13),ISBLANK($D109),ISBLANK($E109)),"-",VLOOKUP('Worksheet 2b'!$D$13,INDIRECT(VLOOKUP('Crash Summary Worksheet'!$D109,'Crash Types &amp; Calculations'!$M$5:$N$9,2,FALSE)),MATCH("All",'CMFs Fatal'!$A$1:$T$1,0),FALSE))</f>
        <v>-</v>
      </c>
      <c r="AI109" s="311" t="str">
        <f ca="1">IF(OR(ISBLANK('Worksheet 2b'!$D$13),ISBLANK($D109),ISBLANK($E109),$H109="N",ISBLANK($H109)),"-",VLOOKUP('Worksheet 2b'!$D$13,INDIRECT(VLOOKUP('Crash Summary Worksheet'!$D109,'Crash Types &amp; Calculations'!$M$5:$N$9,2,FALSE)),VLOOKUP("Wet Pavement",'Crash Types &amp; Calculations'!$D$5:$K$25,8,FALSE),FALSE))</f>
        <v>-</v>
      </c>
      <c r="AJ109" s="312" t="str">
        <f ca="1">IF(OR(ISBLANK('Worksheet 2b'!$D$13),ISBLANK($D109),ISBLANK($E109),$G109="N",ISBLANK($G109)),"-",VLOOKUP('Worksheet 2b'!$D$13,INDIRECT(VLOOKUP('Crash Summary Worksheet'!$D109,'Crash Types &amp; Calculations'!$M$5:$N$9,2,FALSE)),VLOOKUP("Night",'Crash Types &amp; Calculations'!$D$5:$K$25,8,FALSE),FALSE))</f>
        <v>-</v>
      </c>
      <c r="AK109" s="309">
        <f>IF(ISBLANK('Worksheet 2b'!$D$13),1,IF(MIN(AG109,AH109,AI109,AJ109)=MAX(AG109,AH109,AI109,AJ109),MIN(AG109,AH109,AI109,AJ109),MIN(AG109,AH109,AI109,AJ109)*MAX(AG109,AH109,AI109,AJ109)))</f>
        <v>1</v>
      </c>
      <c r="AL109" s="314">
        <f t="shared" si="13"/>
        <v>0</v>
      </c>
      <c r="AM109" s="310" t="str">
        <f ca="1">IF(OR(ISBLANK('Worksheet 2b'!$D$27),ISBLANK($D109),ISBLANK($E109),ISERROR(VLOOKUP('Worksheet 2b'!$D$27,INDIRECT(VLOOKUP('Crash Summary Worksheet'!$D109,'Crash Types &amp; Calculations'!$M$5:$N$9,2,FALSE)),VLOOKUP('Crash Summary Worksheet'!$E109,'Crash Types &amp; Calculations'!$D$5:$K$25,8,FALSE),FALSE))),"-",VLOOKUP('Worksheet 2b'!$D$27,INDIRECT(VLOOKUP('Crash Summary Worksheet'!$D109,'Crash Types &amp; Calculations'!$M$5:$N$9,2,FALSE)),VLOOKUP('Crash Summary Worksheet'!$E109,'Crash Types &amp; Calculations'!$D$5:$K$25,8,FALSE),FALSE))</f>
        <v>-</v>
      </c>
      <c r="AN109" s="311" t="str">
        <f ca="1">IF(OR(ISBLANK('Worksheet 2b'!$D$27),ISBLANK($D109),ISBLANK($E109)),"-",VLOOKUP('Worksheet 2b'!$D$27,INDIRECT(VLOOKUP('Crash Summary Worksheet'!$D109,'Crash Types &amp; Calculations'!$M$5:$N$9,2,FALSE)),MATCH("All",'CMFs Fatal'!$A$1:$T$1,0),FALSE))</f>
        <v>-</v>
      </c>
      <c r="AO109" s="311" t="str">
        <f ca="1">IF(OR(ISBLANK('Worksheet 2b'!$D$27),ISBLANK($D109),ISBLANK($E109),$H109="N",ISBLANK($H109)),"-",VLOOKUP('Worksheet 2b'!$D$27,INDIRECT(VLOOKUP('Crash Summary Worksheet'!$D109,'Crash Types &amp; Calculations'!$M$5:$N$9,2,FALSE)),VLOOKUP("Wet Pavement",'Crash Types &amp; Calculations'!$D$5:$K$25,8,FALSE),FALSE))</f>
        <v>-</v>
      </c>
      <c r="AP109" s="312" t="str">
        <f ca="1">IF(OR(ISBLANK('Worksheet 2b'!$D$27),ISBLANK($D109),ISBLANK($E109),$G109="N",ISBLANK($G109)),"-",VLOOKUP('Worksheet 2b'!$D$27,INDIRECT(VLOOKUP('Crash Summary Worksheet'!$D109,'Crash Types &amp; Calculations'!$M$5:$N$9,2,FALSE)),VLOOKUP("Night",'Crash Types &amp; Calculations'!$D$5:$K$25,8,FALSE),FALSE))</f>
        <v>-</v>
      </c>
      <c r="AQ109" s="309">
        <f>IF(ISBLANK('Worksheet 2b'!$D$27),1,IF(MIN(AM109,AN109,AO109,AP109)=MAX(AM109,AN109,AO109,AP109),MIN(AM109,AN109,AO109,AP109),MIN(AM109,AN109,AO109,AP109)*MAX(AM109,AN109,AO109,AP109)))</f>
        <v>1</v>
      </c>
      <c r="AR109" s="314">
        <f t="shared" si="14"/>
        <v>0</v>
      </c>
      <c r="AS109" s="310" t="str">
        <f ca="1">IF(OR(ISBLANK('Worksheet 2b'!$D$41),ISBLANK($D109),ISBLANK($E109),ISERROR(VLOOKUP('Worksheet 2b'!$D$41,INDIRECT(VLOOKUP('Crash Summary Worksheet'!$D109,'Crash Types &amp; Calculations'!$M$5:$N$9,2,FALSE)),VLOOKUP('Crash Summary Worksheet'!$E109,'Crash Types &amp; Calculations'!$D$5:$K$25,8,FALSE),FALSE))),"-",VLOOKUP('Worksheet 2b'!$D$41,INDIRECT(VLOOKUP('Crash Summary Worksheet'!$D109,'Crash Types &amp; Calculations'!$M$5:$N$9,2,FALSE)),VLOOKUP('Crash Summary Worksheet'!$E109,'Crash Types &amp; Calculations'!$D$5:$K$25,8,FALSE),FALSE))</f>
        <v>-</v>
      </c>
      <c r="AT109" s="311" t="str">
        <f ca="1">IF(OR(ISBLANK('Worksheet 2b'!$D$41),ISBLANK($D109),ISBLANK($E109)),"-",VLOOKUP('Worksheet 2b'!$D$41,INDIRECT(VLOOKUP('Crash Summary Worksheet'!$D109,'Crash Types &amp; Calculations'!$M$5:$N$9,2,FALSE)),MATCH("All",'CMFs Fatal'!$A$1:$T$1,0),FALSE))</f>
        <v>-</v>
      </c>
      <c r="AU109" s="311" t="str">
        <f ca="1">IF(OR(ISBLANK('Worksheet 2b'!$D$41),ISBLANK($D109),ISBLANK($E109),$H109="N",ISBLANK($H109)),"-",VLOOKUP('Worksheet 2b'!$D$41,INDIRECT(VLOOKUP('Crash Summary Worksheet'!$D109,'Crash Types &amp; Calculations'!$M$5:$N$9,2,FALSE)),VLOOKUP("Wet Pavement",'Crash Types &amp; Calculations'!$D$5:$K$25,8,FALSE),FALSE))</f>
        <v>-</v>
      </c>
      <c r="AV109" s="313" t="str">
        <f ca="1">IF(OR(ISBLANK('Worksheet 2b'!$D$41),ISBLANK($D109),ISBLANK($E109),$G109="N",ISBLANK($G109)),"-",VLOOKUP('Worksheet 2b'!$D$41,INDIRECT(VLOOKUP('Crash Summary Worksheet'!$D109,'Crash Types &amp; Calculations'!$M$5:$N$9,2,FALSE)),VLOOKUP("Night",'Crash Types &amp; Calculations'!$D$5:$K$25,8,FALSE),FALSE))</f>
        <v>-</v>
      </c>
      <c r="AW109" s="309">
        <f>IF(ISBLANK('Worksheet 2b'!$D$41),1,IF(MIN(AS109,AT109,AU109,AV109)=MAX(AS109,AT109,AU109,AV109),MIN(AS109,AT109,AU109,AV109),MIN(AS109,AT109,AU109,AV109)*MAX(AS109,AT109,AU109,AV109)))</f>
        <v>1</v>
      </c>
      <c r="AX109" s="314">
        <f t="shared" si="15"/>
        <v>0</v>
      </c>
    </row>
    <row r="110" spans="1:50" ht="12.75" customHeight="1" x14ac:dyDescent="0.2">
      <c r="A110" s="684">
        <v>105</v>
      </c>
      <c r="B110" s="139"/>
      <c r="C110" s="140"/>
      <c r="D110" s="138"/>
      <c r="E110" s="138"/>
      <c r="F110" s="138"/>
      <c r="G110" s="139"/>
      <c r="H110" s="139"/>
      <c r="I110" s="139"/>
      <c r="J110" s="139"/>
      <c r="K110" s="138"/>
      <c r="L110" s="141"/>
      <c r="M110" s="315">
        <f t="shared" si="8"/>
        <v>0</v>
      </c>
      <c r="N110" s="316">
        <f t="shared" si="9"/>
        <v>1</v>
      </c>
      <c r="O110" s="310" t="str">
        <f ca="1">IF(OR(ISBLANK('Worksheet 2a'!$D$13),ISBLANK($D110),ISBLANK($E110),ISERROR(VLOOKUP('Worksheet 2a'!$D$13,INDIRECT(VLOOKUP('Crash Summary Worksheet'!$D110,'Crash Types &amp; Calculations'!$M$5:$N$9,2,FALSE)),VLOOKUP('Crash Summary Worksheet'!$E110,'Crash Types &amp; Calculations'!$D$5:$K$25,8,FALSE),FALSE))),"-",VLOOKUP('Worksheet 2a'!$D$13,INDIRECT(VLOOKUP('Crash Summary Worksheet'!$D110,'Crash Types &amp; Calculations'!$M$5:$N$9,2,FALSE)),VLOOKUP('Crash Summary Worksheet'!$E110,'Crash Types &amp; Calculations'!$D$5:$K$25,8,FALSE),FALSE))</f>
        <v>-</v>
      </c>
      <c r="P110" s="311" t="str">
        <f ca="1">IF(OR(ISBLANK('Worksheet 2a'!$D$13),ISBLANK($D110),ISBLANK($E110)),"-",VLOOKUP('Worksheet 2a'!$D$13,INDIRECT(VLOOKUP('Crash Summary Worksheet'!$D110,'Crash Types &amp; Calculations'!$M$5:$N$9,2,FALSE)),MATCH("All",'CMFs Fatal'!$A$1:$T$1,0),FALSE))</f>
        <v>-</v>
      </c>
      <c r="Q110" s="311" t="str">
        <f ca="1">IF(OR(ISBLANK('Worksheet 2a'!$D$13),ISBLANK($D110),ISBLANK($E110),$H110="N",ISBLANK($H110)),"-",VLOOKUP('Worksheet 2a'!$D$13,INDIRECT(VLOOKUP('Crash Summary Worksheet'!$D110,'Crash Types &amp; Calculations'!$M$5:$N$9,2,FALSE)),VLOOKUP("Wet Pavement",'Crash Types &amp; Calculations'!$D$5:$K$25,8,FALSE),FALSE))</f>
        <v>-</v>
      </c>
      <c r="R110" s="312" t="str">
        <f ca="1">IF(OR(ISBLANK('Worksheet 2a'!$D$13),ISBLANK($D110),ISBLANK($E110),$G110="N",ISBLANK($G110)),"-",VLOOKUP('Worksheet 2a'!$D$13,INDIRECT(VLOOKUP('Crash Summary Worksheet'!$D110,'Crash Types &amp; Calculations'!$M$5:$N$9,2,FALSE)),VLOOKUP("Night",'Crash Types &amp; Calculations'!$D$5:$K$25,8,FALSE),FALSE))</f>
        <v>-</v>
      </c>
      <c r="S110" s="309">
        <f>IF(ISBLANK('Worksheet 2a'!$D$13),1,IF(MIN(O110,P110,Q110,R110)=MAX(O110,P110,Q110,R110),MIN(O110,P110,Q110,R110),MIN(O110,P110,Q110,R110)*MAX(O110,P110,Q110,R110)))</f>
        <v>1</v>
      </c>
      <c r="T110" s="314">
        <f t="shared" si="10"/>
        <v>0</v>
      </c>
      <c r="U110" s="310" t="str">
        <f ca="1">IF(OR(ISBLANK('Worksheet 2a'!$D$27),ISBLANK($D110),ISBLANK($E110),ISERROR(VLOOKUP('Worksheet 2a'!$D$27,INDIRECT(VLOOKUP('Crash Summary Worksheet'!$D110,'Crash Types &amp; Calculations'!$M$5:$N$9,2,FALSE)),VLOOKUP('Crash Summary Worksheet'!$E110,'Crash Types &amp; Calculations'!$D$5:$K$25,8,FALSE),FALSE))),"-",VLOOKUP('Worksheet 2a'!$D$27,INDIRECT(VLOOKUP('Crash Summary Worksheet'!$D110,'Crash Types &amp; Calculations'!$M$5:$N$9,2,FALSE)),VLOOKUP('Crash Summary Worksheet'!$E110,'Crash Types &amp; Calculations'!$D$5:$K$25,8,FALSE),FALSE))</f>
        <v>-</v>
      </c>
      <c r="V110" s="311" t="str">
        <f ca="1">IF(OR(ISBLANK('Worksheet 2a'!$D$27),ISBLANK($D110),ISBLANK($E110)),"-",VLOOKUP('Worksheet 2a'!$D$27,INDIRECT(VLOOKUP('Crash Summary Worksheet'!$D110,'Crash Types &amp; Calculations'!$M$5:$N$9,2,FALSE)),MATCH("All",'CMFs Fatal'!$A$1:$T$1,0),FALSE))</f>
        <v>-</v>
      </c>
      <c r="W110" s="311" t="str">
        <f ca="1">IF(OR(ISBLANK('Worksheet 2a'!$D$27),ISBLANK($D110),ISBLANK($E110),$H110="N",ISBLANK($H110)),"-",VLOOKUP('Worksheet 2a'!$D$27,INDIRECT(VLOOKUP('Crash Summary Worksheet'!$D110,'Crash Types &amp; Calculations'!$M$5:$N$9,2,FALSE)),VLOOKUP("Wet Pavement",'Crash Types &amp; Calculations'!$D$5:$K$25,8,FALSE),FALSE))</f>
        <v>-</v>
      </c>
      <c r="X110" s="312" t="str">
        <f ca="1">IF(OR(ISBLANK('Worksheet 2a'!$D$27),ISBLANK($D110),ISBLANK($E110),$G110="N",ISBLANK($G110)),"-",VLOOKUP('Worksheet 2a'!$D$27,INDIRECT(VLOOKUP('Crash Summary Worksheet'!$D110,'Crash Types &amp; Calculations'!$M$5:$N$9,2,FALSE)),VLOOKUP("Night",'Crash Types &amp; Calculations'!$D$5:$K$25,8,FALSE),FALSE))</f>
        <v>-</v>
      </c>
      <c r="Y110" s="309">
        <f>IF(ISBLANK('Worksheet 2a'!$D$27),1,IF(MIN(U110,V110,W110,X110)=MAX(U110,V110,W110,X110),MIN(U110,V110,W110,X110),MIN(U110,V110,W110,X110)*MAX(U110,V110,W110,X110)))</f>
        <v>1</v>
      </c>
      <c r="Z110" s="314">
        <f t="shared" si="11"/>
        <v>0</v>
      </c>
      <c r="AA110" s="310" t="str">
        <f ca="1">IF(OR(ISBLANK('Worksheet 2a'!$D$41),ISBLANK($D110),ISBLANK($E110),ISERROR(VLOOKUP('Worksheet 2a'!$D$41,INDIRECT(VLOOKUP('Crash Summary Worksheet'!$D110,'Crash Types &amp; Calculations'!$M$5:$N$9,2,FALSE)),VLOOKUP('Crash Summary Worksheet'!$E110,'Crash Types &amp; Calculations'!$D$5:$K$25,8,FALSE),FALSE))),"-",VLOOKUP('Worksheet 2a'!$D$41,INDIRECT(VLOOKUP('Crash Summary Worksheet'!$D110,'Crash Types &amp; Calculations'!$M$5:$N$9,2,FALSE)),VLOOKUP('Crash Summary Worksheet'!$E110,'Crash Types &amp; Calculations'!$D$5:$K$25,8,FALSE),FALSE))</f>
        <v>-</v>
      </c>
      <c r="AB110" s="311" t="str">
        <f ca="1">IF(OR(ISBLANK('Worksheet 2a'!$D$41),ISBLANK($D110),ISBLANK($E110)),"-",VLOOKUP('Worksheet 2a'!$D$41,INDIRECT(VLOOKUP('Crash Summary Worksheet'!$D110,'Crash Types &amp; Calculations'!$M$5:$N$9,2,FALSE)),MATCH("All",'CMFs Fatal'!$A$1:$T$1,0),FALSE))</f>
        <v>-</v>
      </c>
      <c r="AC110" s="311" t="str">
        <f ca="1">IF(OR(ISBLANK('Worksheet 2a'!$D$41),ISBLANK($D110),ISBLANK($E110),$H110="N",ISBLANK($H110)),"-",VLOOKUP('Worksheet 2a'!$D$41,INDIRECT(VLOOKUP('Crash Summary Worksheet'!$D110,'Crash Types &amp; Calculations'!$M$5:$N$9,2,FALSE)),VLOOKUP("Wet Pavement",'Crash Types &amp; Calculations'!$D$5:$K$25,8,FALSE),FALSE))</f>
        <v>-</v>
      </c>
      <c r="AD110" s="313" t="str">
        <f ca="1">IF(OR(ISBLANK('Worksheet 2a'!$D$41),ISBLANK($D110),ISBLANK($E110),$G110="N",ISBLANK($G110)),"-",VLOOKUP('Worksheet 2a'!$D$41,INDIRECT(VLOOKUP('Crash Summary Worksheet'!$D110,'Crash Types &amp; Calculations'!$M$5:$N$9,2,FALSE)),VLOOKUP("Night",'Crash Types &amp; Calculations'!$D$5:$K$25,8,FALSE),FALSE))</f>
        <v>-</v>
      </c>
      <c r="AE110" s="309">
        <f>IF(ISBLANK('Worksheet 2a'!$D$41),1,IF(MIN(AA110,AB110,AC110,AD110)=MAX(AA110,AB110,AC110,AD110),MIN(AA110,AB110,AC110,AD110),MIN(AA110,AB110,AC110,AD110)*MAX(AA110,AB110,AC110,AD110)))</f>
        <v>1</v>
      </c>
      <c r="AF110" s="314">
        <f t="shared" si="12"/>
        <v>0</v>
      </c>
      <c r="AG110" s="310" t="str">
        <f ca="1">IF(OR(ISBLANK('Worksheet 2b'!$D$13),ISBLANK($D110),ISBLANK($E110),ISERROR(VLOOKUP('Worksheet 2b'!$D$13,INDIRECT(VLOOKUP('Crash Summary Worksheet'!$D110,'Crash Types &amp; Calculations'!$M$5:$N$9,2,FALSE)),VLOOKUP('Crash Summary Worksheet'!$E110,'Crash Types &amp; Calculations'!$D$5:$K$25,8,FALSE),FALSE))),"-",VLOOKUP('Worksheet 2b'!$D$13,INDIRECT(VLOOKUP('Crash Summary Worksheet'!$D110,'Crash Types &amp; Calculations'!$M$5:$N$9,2,FALSE)),VLOOKUP('Crash Summary Worksheet'!$E110,'Crash Types &amp; Calculations'!$D$5:$K$25,8,FALSE),FALSE))</f>
        <v>-</v>
      </c>
      <c r="AH110" s="311" t="str">
        <f ca="1">IF(OR(ISBLANK('Worksheet 2b'!$D$13),ISBLANK($D110),ISBLANK($E110)),"-",VLOOKUP('Worksheet 2b'!$D$13,INDIRECT(VLOOKUP('Crash Summary Worksheet'!$D110,'Crash Types &amp; Calculations'!$M$5:$N$9,2,FALSE)),MATCH("All",'CMFs Fatal'!$A$1:$T$1,0),FALSE))</f>
        <v>-</v>
      </c>
      <c r="AI110" s="311" t="str">
        <f ca="1">IF(OR(ISBLANK('Worksheet 2b'!$D$13),ISBLANK($D110),ISBLANK($E110),$H110="N",ISBLANK($H110)),"-",VLOOKUP('Worksheet 2b'!$D$13,INDIRECT(VLOOKUP('Crash Summary Worksheet'!$D110,'Crash Types &amp; Calculations'!$M$5:$N$9,2,FALSE)),VLOOKUP("Wet Pavement",'Crash Types &amp; Calculations'!$D$5:$K$25,8,FALSE),FALSE))</f>
        <v>-</v>
      </c>
      <c r="AJ110" s="312" t="str">
        <f ca="1">IF(OR(ISBLANK('Worksheet 2b'!$D$13),ISBLANK($D110),ISBLANK($E110),$G110="N",ISBLANK($G110)),"-",VLOOKUP('Worksheet 2b'!$D$13,INDIRECT(VLOOKUP('Crash Summary Worksheet'!$D110,'Crash Types &amp; Calculations'!$M$5:$N$9,2,FALSE)),VLOOKUP("Night",'Crash Types &amp; Calculations'!$D$5:$K$25,8,FALSE),FALSE))</f>
        <v>-</v>
      </c>
      <c r="AK110" s="309">
        <f>IF(ISBLANK('Worksheet 2b'!$D$13),1,IF(MIN(AG110,AH110,AI110,AJ110)=MAX(AG110,AH110,AI110,AJ110),MIN(AG110,AH110,AI110,AJ110),MIN(AG110,AH110,AI110,AJ110)*MAX(AG110,AH110,AI110,AJ110)))</f>
        <v>1</v>
      </c>
      <c r="AL110" s="314">
        <f t="shared" si="13"/>
        <v>0</v>
      </c>
      <c r="AM110" s="310" t="str">
        <f ca="1">IF(OR(ISBLANK('Worksheet 2b'!$D$27),ISBLANK($D110),ISBLANK($E110),ISERROR(VLOOKUP('Worksheet 2b'!$D$27,INDIRECT(VLOOKUP('Crash Summary Worksheet'!$D110,'Crash Types &amp; Calculations'!$M$5:$N$9,2,FALSE)),VLOOKUP('Crash Summary Worksheet'!$E110,'Crash Types &amp; Calculations'!$D$5:$K$25,8,FALSE),FALSE))),"-",VLOOKUP('Worksheet 2b'!$D$27,INDIRECT(VLOOKUP('Crash Summary Worksheet'!$D110,'Crash Types &amp; Calculations'!$M$5:$N$9,2,FALSE)),VLOOKUP('Crash Summary Worksheet'!$E110,'Crash Types &amp; Calculations'!$D$5:$K$25,8,FALSE),FALSE))</f>
        <v>-</v>
      </c>
      <c r="AN110" s="311" t="str">
        <f ca="1">IF(OR(ISBLANK('Worksheet 2b'!$D$27),ISBLANK($D110),ISBLANK($E110)),"-",VLOOKUP('Worksheet 2b'!$D$27,INDIRECT(VLOOKUP('Crash Summary Worksheet'!$D110,'Crash Types &amp; Calculations'!$M$5:$N$9,2,FALSE)),MATCH("All",'CMFs Fatal'!$A$1:$T$1,0),FALSE))</f>
        <v>-</v>
      </c>
      <c r="AO110" s="311" t="str">
        <f ca="1">IF(OR(ISBLANK('Worksheet 2b'!$D$27),ISBLANK($D110),ISBLANK($E110),$H110="N",ISBLANK($H110)),"-",VLOOKUP('Worksheet 2b'!$D$27,INDIRECT(VLOOKUP('Crash Summary Worksheet'!$D110,'Crash Types &amp; Calculations'!$M$5:$N$9,2,FALSE)),VLOOKUP("Wet Pavement",'Crash Types &amp; Calculations'!$D$5:$K$25,8,FALSE),FALSE))</f>
        <v>-</v>
      </c>
      <c r="AP110" s="312" t="str">
        <f ca="1">IF(OR(ISBLANK('Worksheet 2b'!$D$27),ISBLANK($D110),ISBLANK($E110),$G110="N",ISBLANK($G110)),"-",VLOOKUP('Worksheet 2b'!$D$27,INDIRECT(VLOOKUP('Crash Summary Worksheet'!$D110,'Crash Types &amp; Calculations'!$M$5:$N$9,2,FALSE)),VLOOKUP("Night",'Crash Types &amp; Calculations'!$D$5:$K$25,8,FALSE),FALSE))</f>
        <v>-</v>
      </c>
      <c r="AQ110" s="309">
        <f>IF(ISBLANK('Worksheet 2b'!$D$27),1,IF(MIN(AM110,AN110,AO110,AP110)=MAX(AM110,AN110,AO110,AP110),MIN(AM110,AN110,AO110,AP110),MIN(AM110,AN110,AO110,AP110)*MAX(AM110,AN110,AO110,AP110)))</f>
        <v>1</v>
      </c>
      <c r="AR110" s="314">
        <f t="shared" si="14"/>
        <v>0</v>
      </c>
      <c r="AS110" s="310" t="str">
        <f ca="1">IF(OR(ISBLANK('Worksheet 2b'!$D$41),ISBLANK($D110),ISBLANK($E110),ISERROR(VLOOKUP('Worksheet 2b'!$D$41,INDIRECT(VLOOKUP('Crash Summary Worksheet'!$D110,'Crash Types &amp; Calculations'!$M$5:$N$9,2,FALSE)),VLOOKUP('Crash Summary Worksheet'!$E110,'Crash Types &amp; Calculations'!$D$5:$K$25,8,FALSE),FALSE))),"-",VLOOKUP('Worksheet 2b'!$D$41,INDIRECT(VLOOKUP('Crash Summary Worksheet'!$D110,'Crash Types &amp; Calculations'!$M$5:$N$9,2,FALSE)),VLOOKUP('Crash Summary Worksheet'!$E110,'Crash Types &amp; Calculations'!$D$5:$K$25,8,FALSE),FALSE))</f>
        <v>-</v>
      </c>
      <c r="AT110" s="311" t="str">
        <f ca="1">IF(OR(ISBLANK('Worksheet 2b'!$D$41),ISBLANK($D110),ISBLANK($E110)),"-",VLOOKUP('Worksheet 2b'!$D$41,INDIRECT(VLOOKUP('Crash Summary Worksheet'!$D110,'Crash Types &amp; Calculations'!$M$5:$N$9,2,FALSE)),MATCH("All",'CMFs Fatal'!$A$1:$T$1,0),FALSE))</f>
        <v>-</v>
      </c>
      <c r="AU110" s="311" t="str">
        <f ca="1">IF(OR(ISBLANK('Worksheet 2b'!$D$41),ISBLANK($D110),ISBLANK($E110),$H110="N",ISBLANK($H110)),"-",VLOOKUP('Worksheet 2b'!$D$41,INDIRECT(VLOOKUP('Crash Summary Worksheet'!$D110,'Crash Types &amp; Calculations'!$M$5:$N$9,2,FALSE)),VLOOKUP("Wet Pavement",'Crash Types &amp; Calculations'!$D$5:$K$25,8,FALSE),FALSE))</f>
        <v>-</v>
      </c>
      <c r="AV110" s="313" t="str">
        <f ca="1">IF(OR(ISBLANK('Worksheet 2b'!$D$41),ISBLANK($D110),ISBLANK($E110),$G110="N",ISBLANK($G110)),"-",VLOOKUP('Worksheet 2b'!$D$41,INDIRECT(VLOOKUP('Crash Summary Worksheet'!$D110,'Crash Types &amp; Calculations'!$M$5:$N$9,2,FALSE)),VLOOKUP("Night",'Crash Types &amp; Calculations'!$D$5:$K$25,8,FALSE),FALSE))</f>
        <v>-</v>
      </c>
      <c r="AW110" s="309">
        <f>IF(ISBLANK('Worksheet 2b'!$D$41),1,IF(MIN(AS110,AT110,AU110,AV110)=MAX(AS110,AT110,AU110,AV110),MIN(AS110,AT110,AU110,AV110),MIN(AS110,AT110,AU110,AV110)*MAX(AS110,AT110,AU110,AV110)))</f>
        <v>1</v>
      </c>
      <c r="AX110" s="314">
        <f t="shared" si="15"/>
        <v>0</v>
      </c>
    </row>
    <row r="111" spans="1:50" ht="12.75" customHeight="1" x14ac:dyDescent="0.2">
      <c r="A111" s="684">
        <v>106</v>
      </c>
      <c r="B111" s="139"/>
      <c r="C111" s="140"/>
      <c r="D111" s="138"/>
      <c r="E111" s="138"/>
      <c r="F111" s="138"/>
      <c r="G111" s="139"/>
      <c r="H111" s="139"/>
      <c r="I111" s="139"/>
      <c r="J111" s="139"/>
      <c r="K111" s="138"/>
      <c r="L111" s="141"/>
      <c r="M111" s="315">
        <f t="shared" si="8"/>
        <v>0</v>
      </c>
      <c r="N111" s="316">
        <f t="shared" si="9"/>
        <v>1</v>
      </c>
      <c r="O111" s="310" t="str">
        <f ca="1">IF(OR(ISBLANK('Worksheet 2a'!$D$13),ISBLANK($D111),ISBLANK($E111),ISERROR(VLOOKUP('Worksheet 2a'!$D$13,INDIRECT(VLOOKUP('Crash Summary Worksheet'!$D111,'Crash Types &amp; Calculations'!$M$5:$N$9,2,FALSE)),VLOOKUP('Crash Summary Worksheet'!$E111,'Crash Types &amp; Calculations'!$D$5:$K$25,8,FALSE),FALSE))),"-",VLOOKUP('Worksheet 2a'!$D$13,INDIRECT(VLOOKUP('Crash Summary Worksheet'!$D111,'Crash Types &amp; Calculations'!$M$5:$N$9,2,FALSE)),VLOOKUP('Crash Summary Worksheet'!$E111,'Crash Types &amp; Calculations'!$D$5:$K$25,8,FALSE),FALSE))</f>
        <v>-</v>
      </c>
      <c r="P111" s="311" t="str">
        <f ca="1">IF(OR(ISBLANK('Worksheet 2a'!$D$13),ISBLANK($D111),ISBLANK($E111)),"-",VLOOKUP('Worksheet 2a'!$D$13,INDIRECT(VLOOKUP('Crash Summary Worksheet'!$D111,'Crash Types &amp; Calculations'!$M$5:$N$9,2,FALSE)),MATCH("All",'CMFs Fatal'!$A$1:$T$1,0),FALSE))</f>
        <v>-</v>
      </c>
      <c r="Q111" s="311" t="str">
        <f ca="1">IF(OR(ISBLANK('Worksheet 2a'!$D$13),ISBLANK($D111),ISBLANK($E111),$H111="N",ISBLANK($H111)),"-",VLOOKUP('Worksheet 2a'!$D$13,INDIRECT(VLOOKUP('Crash Summary Worksheet'!$D111,'Crash Types &amp; Calculations'!$M$5:$N$9,2,FALSE)),VLOOKUP("Wet Pavement",'Crash Types &amp; Calculations'!$D$5:$K$25,8,FALSE),FALSE))</f>
        <v>-</v>
      </c>
      <c r="R111" s="312" t="str">
        <f ca="1">IF(OR(ISBLANK('Worksheet 2a'!$D$13),ISBLANK($D111),ISBLANK($E111),$G111="N",ISBLANK($G111)),"-",VLOOKUP('Worksheet 2a'!$D$13,INDIRECT(VLOOKUP('Crash Summary Worksheet'!$D111,'Crash Types &amp; Calculations'!$M$5:$N$9,2,FALSE)),VLOOKUP("Night",'Crash Types &amp; Calculations'!$D$5:$K$25,8,FALSE),FALSE))</f>
        <v>-</v>
      </c>
      <c r="S111" s="309">
        <f>IF(ISBLANK('Worksheet 2a'!$D$13),1,IF(MIN(O111,P111,Q111,R111)=MAX(O111,P111,Q111,R111),MIN(O111,P111,Q111,R111),MIN(O111,P111,Q111,R111)*MAX(O111,P111,Q111,R111)))</f>
        <v>1</v>
      </c>
      <c r="T111" s="314">
        <f t="shared" si="10"/>
        <v>0</v>
      </c>
      <c r="U111" s="310" t="str">
        <f ca="1">IF(OR(ISBLANK('Worksheet 2a'!$D$27),ISBLANK($D111),ISBLANK($E111),ISERROR(VLOOKUP('Worksheet 2a'!$D$27,INDIRECT(VLOOKUP('Crash Summary Worksheet'!$D111,'Crash Types &amp; Calculations'!$M$5:$N$9,2,FALSE)),VLOOKUP('Crash Summary Worksheet'!$E111,'Crash Types &amp; Calculations'!$D$5:$K$25,8,FALSE),FALSE))),"-",VLOOKUP('Worksheet 2a'!$D$27,INDIRECT(VLOOKUP('Crash Summary Worksheet'!$D111,'Crash Types &amp; Calculations'!$M$5:$N$9,2,FALSE)),VLOOKUP('Crash Summary Worksheet'!$E111,'Crash Types &amp; Calculations'!$D$5:$K$25,8,FALSE),FALSE))</f>
        <v>-</v>
      </c>
      <c r="V111" s="311" t="str">
        <f ca="1">IF(OR(ISBLANK('Worksheet 2a'!$D$27),ISBLANK($D111),ISBLANK($E111)),"-",VLOOKUP('Worksheet 2a'!$D$27,INDIRECT(VLOOKUP('Crash Summary Worksheet'!$D111,'Crash Types &amp; Calculations'!$M$5:$N$9,2,FALSE)),MATCH("All",'CMFs Fatal'!$A$1:$T$1,0),FALSE))</f>
        <v>-</v>
      </c>
      <c r="W111" s="311" t="str">
        <f ca="1">IF(OR(ISBLANK('Worksheet 2a'!$D$27),ISBLANK($D111),ISBLANK($E111),$H111="N",ISBLANK($H111)),"-",VLOOKUP('Worksheet 2a'!$D$27,INDIRECT(VLOOKUP('Crash Summary Worksheet'!$D111,'Crash Types &amp; Calculations'!$M$5:$N$9,2,FALSE)),VLOOKUP("Wet Pavement",'Crash Types &amp; Calculations'!$D$5:$K$25,8,FALSE),FALSE))</f>
        <v>-</v>
      </c>
      <c r="X111" s="312" t="str">
        <f ca="1">IF(OR(ISBLANK('Worksheet 2a'!$D$27),ISBLANK($D111),ISBLANK($E111),$G111="N",ISBLANK($G111)),"-",VLOOKUP('Worksheet 2a'!$D$27,INDIRECT(VLOOKUP('Crash Summary Worksheet'!$D111,'Crash Types &amp; Calculations'!$M$5:$N$9,2,FALSE)),VLOOKUP("Night",'Crash Types &amp; Calculations'!$D$5:$K$25,8,FALSE),FALSE))</f>
        <v>-</v>
      </c>
      <c r="Y111" s="309">
        <f>IF(ISBLANK('Worksheet 2a'!$D$27),1,IF(MIN(U111,V111,W111,X111)=MAX(U111,V111,W111,X111),MIN(U111,V111,W111,X111),MIN(U111,V111,W111,X111)*MAX(U111,V111,W111,X111)))</f>
        <v>1</v>
      </c>
      <c r="Z111" s="314">
        <f t="shared" si="11"/>
        <v>0</v>
      </c>
      <c r="AA111" s="310" t="str">
        <f ca="1">IF(OR(ISBLANK('Worksheet 2a'!$D$41),ISBLANK($D111),ISBLANK($E111),ISERROR(VLOOKUP('Worksheet 2a'!$D$41,INDIRECT(VLOOKUP('Crash Summary Worksheet'!$D111,'Crash Types &amp; Calculations'!$M$5:$N$9,2,FALSE)),VLOOKUP('Crash Summary Worksheet'!$E111,'Crash Types &amp; Calculations'!$D$5:$K$25,8,FALSE),FALSE))),"-",VLOOKUP('Worksheet 2a'!$D$41,INDIRECT(VLOOKUP('Crash Summary Worksheet'!$D111,'Crash Types &amp; Calculations'!$M$5:$N$9,2,FALSE)),VLOOKUP('Crash Summary Worksheet'!$E111,'Crash Types &amp; Calculations'!$D$5:$K$25,8,FALSE),FALSE))</f>
        <v>-</v>
      </c>
      <c r="AB111" s="311" t="str">
        <f ca="1">IF(OR(ISBLANK('Worksheet 2a'!$D$41),ISBLANK($D111),ISBLANK($E111)),"-",VLOOKUP('Worksheet 2a'!$D$41,INDIRECT(VLOOKUP('Crash Summary Worksheet'!$D111,'Crash Types &amp; Calculations'!$M$5:$N$9,2,FALSE)),MATCH("All",'CMFs Fatal'!$A$1:$T$1,0),FALSE))</f>
        <v>-</v>
      </c>
      <c r="AC111" s="311" t="str">
        <f ca="1">IF(OR(ISBLANK('Worksheet 2a'!$D$41),ISBLANK($D111),ISBLANK($E111),$H111="N",ISBLANK($H111)),"-",VLOOKUP('Worksheet 2a'!$D$41,INDIRECT(VLOOKUP('Crash Summary Worksheet'!$D111,'Crash Types &amp; Calculations'!$M$5:$N$9,2,FALSE)),VLOOKUP("Wet Pavement",'Crash Types &amp; Calculations'!$D$5:$K$25,8,FALSE),FALSE))</f>
        <v>-</v>
      </c>
      <c r="AD111" s="313" t="str">
        <f ca="1">IF(OR(ISBLANK('Worksheet 2a'!$D$41),ISBLANK($D111),ISBLANK($E111),$G111="N",ISBLANK($G111)),"-",VLOOKUP('Worksheet 2a'!$D$41,INDIRECT(VLOOKUP('Crash Summary Worksheet'!$D111,'Crash Types &amp; Calculations'!$M$5:$N$9,2,FALSE)),VLOOKUP("Night",'Crash Types &amp; Calculations'!$D$5:$K$25,8,FALSE),FALSE))</f>
        <v>-</v>
      </c>
      <c r="AE111" s="309">
        <f>IF(ISBLANK('Worksheet 2a'!$D$41),1,IF(MIN(AA111,AB111,AC111,AD111)=MAX(AA111,AB111,AC111,AD111),MIN(AA111,AB111,AC111,AD111),MIN(AA111,AB111,AC111,AD111)*MAX(AA111,AB111,AC111,AD111)))</f>
        <v>1</v>
      </c>
      <c r="AF111" s="314">
        <f t="shared" si="12"/>
        <v>0</v>
      </c>
      <c r="AG111" s="310" t="str">
        <f ca="1">IF(OR(ISBLANK('Worksheet 2b'!$D$13),ISBLANK($D111),ISBLANK($E111),ISERROR(VLOOKUP('Worksheet 2b'!$D$13,INDIRECT(VLOOKUP('Crash Summary Worksheet'!$D111,'Crash Types &amp; Calculations'!$M$5:$N$9,2,FALSE)),VLOOKUP('Crash Summary Worksheet'!$E111,'Crash Types &amp; Calculations'!$D$5:$K$25,8,FALSE),FALSE))),"-",VLOOKUP('Worksheet 2b'!$D$13,INDIRECT(VLOOKUP('Crash Summary Worksheet'!$D111,'Crash Types &amp; Calculations'!$M$5:$N$9,2,FALSE)),VLOOKUP('Crash Summary Worksheet'!$E111,'Crash Types &amp; Calculations'!$D$5:$K$25,8,FALSE),FALSE))</f>
        <v>-</v>
      </c>
      <c r="AH111" s="311" t="str">
        <f ca="1">IF(OR(ISBLANK('Worksheet 2b'!$D$13),ISBLANK($D111),ISBLANK($E111)),"-",VLOOKUP('Worksheet 2b'!$D$13,INDIRECT(VLOOKUP('Crash Summary Worksheet'!$D111,'Crash Types &amp; Calculations'!$M$5:$N$9,2,FALSE)),MATCH("All",'CMFs Fatal'!$A$1:$T$1,0),FALSE))</f>
        <v>-</v>
      </c>
      <c r="AI111" s="311" t="str">
        <f ca="1">IF(OR(ISBLANK('Worksheet 2b'!$D$13),ISBLANK($D111),ISBLANK($E111),$H111="N",ISBLANK($H111)),"-",VLOOKUP('Worksheet 2b'!$D$13,INDIRECT(VLOOKUP('Crash Summary Worksheet'!$D111,'Crash Types &amp; Calculations'!$M$5:$N$9,2,FALSE)),VLOOKUP("Wet Pavement",'Crash Types &amp; Calculations'!$D$5:$K$25,8,FALSE),FALSE))</f>
        <v>-</v>
      </c>
      <c r="AJ111" s="312" t="str">
        <f ca="1">IF(OR(ISBLANK('Worksheet 2b'!$D$13),ISBLANK($D111),ISBLANK($E111),$G111="N",ISBLANK($G111)),"-",VLOOKUP('Worksheet 2b'!$D$13,INDIRECT(VLOOKUP('Crash Summary Worksheet'!$D111,'Crash Types &amp; Calculations'!$M$5:$N$9,2,FALSE)),VLOOKUP("Night",'Crash Types &amp; Calculations'!$D$5:$K$25,8,FALSE),FALSE))</f>
        <v>-</v>
      </c>
      <c r="AK111" s="309">
        <f>IF(ISBLANK('Worksheet 2b'!$D$13),1,IF(MIN(AG111,AH111,AI111,AJ111)=MAX(AG111,AH111,AI111,AJ111),MIN(AG111,AH111,AI111,AJ111),MIN(AG111,AH111,AI111,AJ111)*MAX(AG111,AH111,AI111,AJ111)))</f>
        <v>1</v>
      </c>
      <c r="AL111" s="314">
        <f t="shared" si="13"/>
        <v>0</v>
      </c>
      <c r="AM111" s="310" t="str">
        <f ca="1">IF(OR(ISBLANK('Worksheet 2b'!$D$27),ISBLANK($D111),ISBLANK($E111),ISERROR(VLOOKUP('Worksheet 2b'!$D$27,INDIRECT(VLOOKUP('Crash Summary Worksheet'!$D111,'Crash Types &amp; Calculations'!$M$5:$N$9,2,FALSE)),VLOOKUP('Crash Summary Worksheet'!$E111,'Crash Types &amp; Calculations'!$D$5:$K$25,8,FALSE),FALSE))),"-",VLOOKUP('Worksheet 2b'!$D$27,INDIRECT(VLOOKUP('Crash Summary Worksheet'!$D111,'Crash Types &amp; Calculations'!$M$5:$N$9,2,FALSE)),VLOOKUP('Crash Summary Worksheet'!$E111,'Crash Types &amp; Calculations'!$D$5:$K$25,8,FALSE),FALSE))</f>
        <v>-</v>
      </c>
      <c r="AN111" s="311" t="str">
        <f ca="1">IF(OR(ISBLANK('Worksheet 2b'!$D$27),ISBLANK($D111),ISBLANK($E111)),"-",VLOOKUP('Worksheet 2b'!$D$27,INDIRECT(VLOOKUP('Crash Summary Worksheet'!$D111,'Crash Types &amp; Calculations'!$M$5:$N$9,2,FALSE)),MATCH("All",'CMFs Fatal'!$A$1:$T$1,0),FALSE))</f>
        <v>-</v>
      </c>
      <c r="AO111" s="311" t="str">
        <f ca="1">IF(OR(ISBLANK('Worksheet 2b'!$D$27),ISBLANK($D111),ISBLANK($E111),$H111="N",ISBLANK($H111)),"-",VLOOKUP('Worksheet 2b'!$D$27,INDIRECT(VLOOKUP('Crash Summary Worksheet'!$D111,'Crash Types &amp; Calculations'!$M$5:$N$9,2,FALSE)),VLOOKUP("Wet Pavement",'Crash Types &amp; Calculations'!$D$5:$K$25,8,FALSE),FALSE))</f>
        <v>-</v>
      </c>
      <c r="AP111" s="312" t="str">
        <f ca="1">IF(OR(ISBLANK('Worksheet 2b'!$D$27),ISBLANK($D111),ISBLANK($E111),$G111="N",ISBLANK($G111)),"-",VLOOKUP('Worksheet 2b'!$D$27,INDIRECT(VLOOKUP('Crash Summary Worksheet'!$D111,'Crash Types &amp; Calculations'!$M$5:$N$9,2,FALSE)),VLOOKUP("Night",'Crash Types &amp; Calculations'!$D$5:$K$25,8,FALSE),FALSE))</f>
        <v>-</v>
      </c>
      <c r="AQ111" s="309">
        <f>IF(ISBLANK('Worksheet 2b'!$D$27),1,IF(MIN(AM111,AN111,AO111,AP111)=MAX(AM111,AN111,AO111,AP111),MIN(AM111,AN111,AO111,AP111),MIN(AM111,AN111,AO111,AP111)*MAX(AM111,AN111,AO111,AP111)))</f>
        <v>1</v>
      </c>
      <c r="AR111" s="314">
        <f t="shared" si="14"/>
        <v>0</v>
      </c>
      <c r="AS111" s="310" t="str">
        <f ca="1">IF(OR(ISBLANK('Worksheet 2b'!$D$41),ISBLANK($D111),ISBLANK($E111),ISERROR(VLOOKUP('Worksheet 2b'!$D$41,INDIRECT(VLOOKUP('Crash Summary Worksheet'!$D111,'Crash Types &amp; Calculations'!$M$5:$N$9,2,FALSE)),VLOOKUP('Crash Summary Worksheet'!$E111,'Crash Types &amp; Calculations'!$D$5:$K$25,8,FALSE),FALSE))),"-",VLOOKUP('Worksheet 2b'!$D$41,INDIRECT(VLOOKUP('Crash Summary Worksheet'!$D111,'Crash Types &amp; Calculations'!$M$5:$N$9,2,FALSE)),VLOOKUP('Crash Summary Worksheet'!$E111,'Crash Types &amp; Calculations'!$D$5:$K$25,8,FALSE),FALSE))</f>
        <v>-</v>
      </c>
      <c r="AT111" s="311" t="str">
        <f ca="1">IF(OR(ISBLANK('Worksheet 2b'!$D$41),ISBLANK($D111),ISBLANK($E111)),"-",VLOOKUP('Worksheet 2b'!$D$41,INDIRECT(VLOOKUP('Crash Summary Worksheet'!$D111,'Crash Types &amp; Calculations'!$M$5:$N$9,2,FALSE)),MATCH("All",'CMFs Fatal'!$A$1:$T$1,0),FALSE))</f>
        <v>-</v>
      </c>
      <c r="AU111" s="311" t="str">
        <f ca="1">IF(OR(ISBLANK('Worksheet 2b'!$D$41),ISBLANK($D111),ISBLANK($E111),$H111="N",ISBLANK($H111)),"-",VLOOKUP('Worksheet 2b'!$D$41,INDIRECT(VLOOKUP('Crash Summary Worksheet'!$D111,'Crash Types &amp; Calculations'!$M$5:$N$9,2,FALSE)),VLOOKUP("Wet Pavement",'Crash Types &amp; Calculations'!$D$5:$K$25,8,FALSE),FALSE))</f>
        <v>-</v>
      </c>
      <c r="AV111" s="313" t="str">
        <f ca="1">IF(OR(ISBLANK('Worksheet 2b'!$D$41),ISBLANK($D111),ISBLANK($E111),$G111="N",ISBLANK($G111)),"-",VLOOKUP('Worksheet 2b'!$D$41,INDIRECT(VLOOKUP('Crash Summary Worksheet'!$D111,'Crash Types &amp; Calculations'!$M$5:$N$9,2,FALSE)),VLOOKUP("Night",'Crash Types &amp; Calculations'!$D$5:$K$25,8,FALSE),FALSE))</f>
        <v>-</v>
      </c>
      <c r="AW111" s="309">
        <f>IF(ISBLANK('Worksheet 2b'!$D$41),1,IF(MIN(AS111,AT111,AU111,AV111)=MAX(AS111,AT111,AU111,AV111),MIN(AS111,AT111,AU111,AV111),MIN(AS111,AT111,AU111,AV111)*MAX(AS111,AT111,AU111,AV111)))</f>
        <v>1</v>
      </c>
      <c r="AX111" s="314">
        <f t="shared" si="15"/>
        <v>0</v>
      </c>
    </row>
    <row r="112" spans="1:50" ht="12.75" customHeight="1" x14ac:dyDescent="0.2">
      <c r="A112" s="684">
        <v>107</v>
      </c>
      <c r="B112" s="139"/>
      <c r="C112" s="140"/>
      <c r="D112" s="138"/>
      <c r="E112" s="138"/>
      <c r="F112" s="138"/>
      <c r="G112" s="139"/>
      <c r="H112" s="139"/>
      <c r="I112" s="139"/>
      <c r="J112" s="139"/>
      <c r="K112" s="138"/>
      <c r="L112" s="141"/>
      <c r="M112" s="315">
        <f t="shared" si="8"/>
        <v>0</v>
      </c>
      <c r="N112" s="316">
        <f t="shared" si="9"/>
        <v>1</v>
      </c>
      <c r="O112" s="310" t="str">
        <f ca="1">IF(OR(ISBLANK('Worksheet 2a'!$D$13),ISBLANK($D112),ISBLANK($E112),ISERROR(VLOOKUP('Worksheet 2a'!$D$13,INDIRECT(VLOOKUP('Crash Summary Worksheet'!$D112,'Crash Types &amp; Calculations'!$M$5:$N$9,2,FALSE)),VLOOKUP('Crash Summary Worksheet'!$E112,'Crash Types &amp; Calculations'!$D$5:$K$25,8,FALSE),FALSE))),"-",VLOOKUP('Worksheet 2a'!$D$13,INDIRECT(VLOOKUP('Crash Summary Worksheet'!$D112,'Crash Types &amp; Calculations'!$M$5:$N$9,2,FALSE)),VLOOKUP('Crash Summary Worksheet'!$E112,'Crash Types &amp; Calculations'!$D$5:$K$25,8,FALSE),FALSE))</f>
        <v>-</v>
      </c>
      <c r="P112" s="311" t="str">
        <f ca="1">IF(OR(ISBLANK('Worksheet 2a'!$D$13),ISBLANK($D112),ISBLANK($E112)),"-",VLOOKUP('Worksheet 2a'!$D$13,INDIRECT(VLOOKUP('Crash Summary Worksheet'!$D112,'Crash Types &amp; Calculations'!$M$5:$N$9,2,FALSE)),MATCH("All",'CMFs Fatal'!$A$1:$T$1,0),FALSE))</f>
        <v>-</v>
      </c>
      <c r="Q112" s="311" t="str">
        <f ca="1">IF(OR(ISBLANK('Worksheet 2a'!$D$13),ISBLANK($D112),ISBLANK($E112),$H112="N",ISBLANK($H112)),"-",VLOOKUP('Worksheet 2a'!$D$13,INDIRECT(VLOOKUP('Crash Summary Worksheet'!$D112,'Crash Types &amp; Calculations'!$M$5:$N$9,2,FALSE)),VLOOKUP("Wet Pavement",'Crash Types &amp; Calculations'!$D$5:$K$25,8,FALSE),FALSE))</f>
        <v>-</v>
      </c>
      <c r="R112" s="312" t="str">
        <f ca="1">IF(OR(ISBLANK('Worksheet 2a'!$D$13),ISBLANK($D112),ISBLANK($E112),$G112="N",ISBLANK($G112)),"-",VLOOKUP('Worksheet 2a'!$D$13,INDIRECT(VLOOKUP('Crash Summary Worksheet'!$D112,'Crash Types &amp; Calculations'!$M$5:$N$9,2,FALSE)),VLOOKUP("Night",'Crash Types &amp; Calculations'!$D$5:$K$25,8,FALSE),FALSE))</f>
        <v>-</v>
      </c>
      <c r="S112" s="309">
        <f>IF(ISBLANK('Worksheet 2a'!$D$13),1,IF(MIN(O112,P112,Q112,R112)=MAX(O112,P112,Q112,R112),MIN(O112,P112,Q112,R112),MIN(O112,P112,Q112,R112)*MAX(O112,P112,Q112,R112)))</f>
        <v>1</v>
      </c>
      <c r="T112" s="314">
        <f t="shared" si="10"/>
        <v>0</v>
      </c>
      <c r="U112" s="310" t="str">
        <f ca="1">IF(OR(ISBLANK('Worksheet 2a'!$D$27),ISBLANK($D112),ISBLANK($E112),ISERROR(VLOOKUP('Worksheet 2a'!$D$27,INDIRECT(VLOOKUP('Crash Summary Worksheet'!$D112,'Crash Types &amp; Calculations'!$M$5:$N$9,2,FALSE)),VLOOKUP('Crash Summary Worksheet'!$E112,'Crash Types &amp; Calculations'!$D$5:$K$25,8,FALSE),FALSE))),"-",VLOOKUP('Worksheet 2a'!$D$27,INDIRECT(VLOOKUP('Crash Summary Worksheet'!$D112,'Crash Types &amp; Calculations'!$M$5:$N$9,2,FALSE)),VLOOKUP('Crash Summary Worksheet'!$E112,'Crash Types &amp; Calculations'!$D$5:$K$25,8,FALSE),FALSE))</f>
        <v>-</v>
      </c>
      <c r="V112" s="311" t="str">
        <f ca="1">IF(OR(ISBLANK('Worksheet 2a'!$D$27),ISBLANK($D112),ISBLANK($E112)),"-",VLOOKUP('Worksheet 2a'!$D$27,INDIRECT(VLOOKUP('Crash Summary Worksheet'!$D112,'Crash Types &amp; Calculations'!$M$5:$N$9,2,FALSE)),MATCH("All",'CMFs Fatal'!$A$1:$T$1,0),FALSE))</f>
        <v>-</v>
      </c>
      <c r="W112" s="311" t="str">
        <f ca="1">IF(OR(ISBLANK('Worksheet 2a'!$D$27),ISBLANK($D112),ISBLANK($E112),$H112="N",ISBLANK($H112)),"-",VLOOKUP('Worksheet 2a'!$D$27,INDIRECT(VLOOKUP('Crash Summary Worksheet'!$D112,'Crash Types &amp; Calculations'!$M$5:$N$9,2,FALSE)),VLOOKUP("Wet Pavement",'Crash Types &amp; Calculations'!$D$5:$K$25,8,FALSE),FALSE))</f>
        <v>-</v>
      </c>
      <c r="X112" s="312" t="str">
        <f ca="1">IF(OR(ISBLANK('Worksheet 2a'!$D$27),ISBLANK($D112),ISBLANK($E112),$G112="N",ISBLANK($G112)),"-",VLOOKUP('Worksheet 2a'!$D$27,INDIRECT(VLOOKUP('Crash Summary Worksheet'!$D112,'Crash Types &amp; Calculations'!$M$5:$N$9,2,FALSE)),VLOOKUP("Night",'Crash Types &amp; Calculations'!$D$5:$K$25,8,FALSE),FALSE))</f>
        <v>-</v>
      </c>
      <c r="Y112" s="309">
        <f>IF(ISBLANK('Worksheet 2a'!$D$27),1,IF(MIN(U112,V112,W112,X112)=MAX(U112,V112,W112,X112),MIN(U112,V112,W112,X112),MIN(U112,V112,W112,X112)*MAX(U112,V112,W112,X112)))</f>
        <v>1</v>
      </c>
      <c r="Z112" s="314">
        <f t="shared" si="11"/>
        <v>0</v>
      </c>
      <c r="AA112" s="310" t="str">
        <f ca="1">IF(OR(ISBLANK('Worksheet 2a'!$D$41),ISBLANK($D112),ISBLANK($E112),ISERROR(VLOOKUP('Worksheet 2a'!$D$41,INDIRECT(VLOOKUP('Crash Summary Worksheet'!$D112,'Crash Types &amp; Calculations'!$M$5:$N$9,2,FALSE)),VLOOKUP('Crash Summary Worksheet'!$E112,'Crash Types &amp; Calculations'!$D$5:$K$25,8,FALSE),FALSE))),"-",VLOOKUP('Worksheet 2a'!$D$41,INDIRECT(VLOOKUP('Crash Summary Worksheet'!$D112,'Crash Types &amp; Calculations'!$M$5:$N$9,2,FALSE)),VLOOKUP('Crash Summary Worksheet'!$E112,'Crash Types &amp; Calculations'!$D$5:$K$25,8,FALSE),FALSE))</f>
        <v>-</v>
      </c>
      <c r="AB112" s="311" t="str">
        <f ca="1">IF(OR(ISBLANK('Worksheet 2a'!$D$41),ISBLANK($D112),ISBLANK($E112)),"-",VLOOKUP('Worksheet 2a'!$D$41,INDIRECT(VLOOKUP('Crash Summary Worksheet'!$D112,'Crash Types &amp; Calculations'!$M$5:$N$9,2,FALSE)),MATCH("All",'CMFs Fatal'!$A$1:$T$1,0),FALSE))</f>
        <v>-</v>
      </c>
      <c r="AC112" s="311" t="str">
        <f ca="1">IF(OR(ISBLANK('Worksheet 2a'!$D$41),ISBLANK($D112),ISBLANK($E112),$H112="N",ISBLANK($H112)),"-",VLOOKUP('Worksheet 2a'!$D$41,INDIRECT(VLOOKUP('Crash Summary Worksheet'!$D112,'Crash Types &amp; Calculations'!$M$5:$N$9,2,FALSE)),VLOOKUP("Wet Pavement",'Crash Types &amp; Calculations'!$D$5:$K$25,8,FALSE),FALSE))</f>
        <v>-</v>
      </c>
      <c r="AD112" s="313" t="str">
        <f ca="1">IF(OR(ISBLANK('Worksheet 2a'!$D$41),ISBLANK($D112),ISBLANK($E112),$G112="N",ISBLANK($G112)),"-",VLOOKUP('Worksheet 2a'!$D$41,INDIRECT(VLOOKUP('Crash Summary Worksheet'!$D112,'Crash Types &amp; Calculations'!$M$5:$N$9,2,FALSE)),VLOOKUP("Night",'Crash Types &amp; Calculations'!$D$5:$K$25,8,FALSE),FALSE))</f>
        <v>-</v>
      </c>
      <c r="AE112" s="309">
        <f>IF(ISBLANK('Worksheet 2a'!$D$41),1,IF(MIN(AA112,AB112,AC112,AD112)=MAX(AA112,AB112,AC112,AD112),MIN(AA112,AB112,AC112,AD112),MIN(AA112,AB112,AC112,AD112)*MAX(AA112,AB112,AC112,AD112)))</f>
        <v>1</v>
      </c>
      <c r="AF112" s="314">
        <f t="shared" si="12"/>
        <v>0</v>
      </c>
      <c r="AG112" s="310" t="str">
        <f ca="1">IF(OR(ISBLANK('Worksheet 2b'!$D$13),ISBLANK($D112),ISBLANK($E112),ISERROR(VLOOKUP('Worksheet 2b'!$D$13,INDIRECT(VLOOKUP('Crash Summary Worksheet'!$D112,'Crash Types &amp; Calculations'!$M$5:$N$9,2,FALSE)),VLOOKUP('Crash Summary Worksheet'!$E112,'Crash Types &amp; Calculations'!$D$5:$K$25,8,FALSE),FALSE))),"-",VLOOKUP('Worksheet 2b'!$D$13,INDIRECT(VLOOKUP('Crash Summary Worksheet'!$D112,'Crash Types &amp; Calculations'!$M$5:$N$9,2,FALSE)),VLOOKUP('Crash Summary Worksheet'!$E112,'Crash Types &amp; Calculations'!$D$5:$K$25,8,FALSE),FALSE))</f>
        <v>-</v>
      </c>
      <c r="AH112" s="311" t="str">
        <f ca="1">IF(OR(ISBLANK('Worksheet 2b'!$D$13),ISBLANK($D112),ISBLANK($E112)),"-",VLOOKUP('Worksheet 2b'!$D$13,INDIRECT(VLOOKUP('Crash Summary Worksheet'!$D112,'Crash Types &amp; Calculations'!$M$5:$N$9,2,FALSE)),MATCH("All",'CMFs Fatal'!$A$1:$T$1,0),FALSE))</f>
        <v>-</v>
      </c>
      <c r="AI112" s="311" t="str">
        <f ca="1">IF(OR(ISBLANK('Worksheet 2b'!$D$13),ISBLANK($D112),ISBLANK($E112),$H112="N",ISBLANK($H112)),"-",VLOOKUP('Worksheet 2b'!$D$13,INDIRECT(VLOOKUP('Crash Summary Worksheet'!$D112,'Crash Types &amp; Calculations'!$M$5:$N$9,2,FALSE)),VLOOKUP("Wet Pavement",'Crash Types &amp; Calculations'!$D$5:$K$25,8,FALSE),FALSE))</f>
        <v>-</v>
      </c>
      <c r="AJ112" s="312" t="str">
        <f ca="1">IF(OR(ISBLANK('Worksheet 2b'!$D$13),ISBLANK($D112),ISBLANK($E112),$G112="N",ISBLANK($G112)),"-",VLOOKUP('Worksheet 2b'!$D$13,INDIRECT(VLOOKUP('Crash Summary Worksheet'!$D112,'Crash Types &amp; Calculations'!$M$5:$N$9,2,FALSE)),VLOOKUP("Night",'Crash Types &amp; Calculations'!$D$5:$K$25,8,FALSE),FALSE))</f>
        <v>-</v>
      </c>
      <c r="AK112" s="309">
        <f>IF(ISBLANK('Worksheet 2b'!$D$13),1,IF(MIN(AG112,AH112,AI112,AJ112)=MAX(AG112,AH112,AI112,AJ112),MIN(AG112,AH112,AI112,AJ112),MIN(AG112,AH112,AI112,AJ112)*MAX(AG112,AH112,AI112,AJ112)))</f>
        <v>1</v>
      </c>
      <c r="AL112" s="314">
        <f t="shared" si="13"/>
        <v>0</v>
      </c>
      <c r="AM112" s="310" t="str">
        <f ca="1">IF(OR(ISBLANK('Worksheet 2b'!$D$27),ISBLANK($D112),ISBLANK($E112),ISERROR(VLOOKUP('Worksheet 2b'!$D$27,INDIRECT(VLOOKUP('Crash Summary Worksheet'!$D112,'Crash Types &amp; Calculations'!$M$5:$N$9,2,FALSE)),VLOOKUP('Crash Summary Worksheet'!$E112,'Crash Types &amp; Calculations'!$D$5:$K$25,8,FALSE),FALSE))),"-",VLOOKUP('Worksheet 2b'!$D$27,INDIRECT(VLOOKUP('Crash Summary Worksheet'!$D112,'Crash Types &amp; Calculations'!$M$5:$N$9,2,FALSE)),VLOOKUP('Crash Summary Worksheet'!$E112,'Crash Types &amp; Calculations'!$D$5:$K$25,8,FALSE),FALSE))</f>
        <v>-</v>
      </c>
      <c r="AN112" s="311" t="str">
        <f ca="1">IF(OR(ISBLANK('Worksheet 2b'!$D$27),ISBLANK($D112),ISBLANK($E112)),"-",VLOOKUP('Worksheet 2b'!$D$27,INDIRECT(VLOOKUP('Crash Summary Worksheet'!$D112,'Crash Types &amp; Calculations'!$M$5:$N$9,2,FALSE)),MATCH("All",'CMFs Fatal'!$A$1:$T$1,0),FALSE))</f>
        <v>-</v>
      </c>
      <c r="AO112" s="311" t="str">
        <f ca="1">IF(OR(ISBLANK('Worksheet 2b'!$D$27),ISBLANK($D112),ISBLANK($E112),$H112="N",ISBLANK($H112)),"-",VLOOKUP('Worksheet 2b'!$D$27,INDIRECT(VLOOKUP('Crash Summary Worksheet'!$D112,'Crash Types &amp; Calculations'!$M$5:$N$9,2,FALSE)),VLOOKUP("Wet Pavement",'Crash Types &amp; Calculations'!$D$5:$K$25,8,FALSE),FALSE))</f>
        <v>-</v>
      </c>
      <c r="AP112" s="312" t="str">
        <f ca="1">IF(OR(ISBLANK('Worksheet 2b'!$D$27),ISBLANK($D112),ISBLANK($E112),$G112="N",ISBLANK($G112)),"-",VLOOKUP('Worksheet 2b'!$D$27,INDIRECT(VLOOKUP('Crash Summary Worksheet'!$D112,'Crash Types &amp; Calculations'!$M$5:$N$9,2,FALSE)),VLOOKUP("Night",'Crash Types &amp; Calculations'!$D$5:$K$25,8,FALSE),FALSE))</f>
        <v>-</v>
      </c>
      <c r="AQ112" s="309">
        <f>IF(ISBLANK('Worksheet 2b'!$D$27),1,IF(MIN(AM112,AN112,AO112,AP112)=MAX(AM112,AN112,AO112,AP112),MIN(AM112,AN112,AO112,AP112),MIN(AM112,AN112,AO112,AP112)*MAX(AM112,AN112,AO112,AP112)))</f>
        <v>1</v>
      </c>
      <c r="AR112" s="314">
        <f t="shared" si="14"/>
        <v>0</v>
      </c>
      <c r="AS112" s="310" t="str">
        <f ca="1">IF(OR(ISBLANK('Worksheet 2b'!$D$41),ISBLANK($D112),ISBLANK($E112),ISERROR(VLOOKUP('Worksheet 2b'!$D$41,INDIRECT(VLOOKUP('Crash Summary Worksheet'!$D112,'Crash Types &amp; Calculations'!$M$5:$N$9,2,FALSE)),VLOOKUP('Crash Summary Worksheet'!$E112,'Crash Types &amp; Calculations'!$D$5:$K$25,8,FALSE),FALSE))),"-",VLOOKUP('Worksheet 2b'!$D$41,INDIRECT(VLOOKUP('Crash Summary Worksheet'!$D112,'Crash Types &amp; Calculations'!$M$5:$N$9,2,FALSE)),VLOOKUP('Crash Summary Worksheet'!$E112,'Crash Types &amp; Calculations'!$D$5:$K$25,8,FALSE),FALSE))</f>
        <v>-</v>
      </c>
      <c r="AT112" s="311" t="str">
        <f ca="1">IF(OR(ISBLANK('Worksheet 2b'!$D$41),ISBLANK($D112),ISBLANK($E112)),"-",VLOOKUP('Worksheet 2b'!$D$41,INDIRECT(VLOOKUP('Crash Summary Worksheet'!$D112,'Crash Types &amp; Calculations'!$M$5:$N$9,2,FALSE)),MATCH("All",'CMFs Fatal'!$A$1:$T$1,0),FALSE))</f>
        <v>-</v>
      </c>
      <c r="AU112" s="311" t="str">
        <f ca="1">IF(OR(ISBLANK('Worksheet 2b'!$D$41),ISBLANK($D112),ISBLANK($E112),$H112="N",ISBLANK($H112)),"-",VLOOKUP('Worksheet 2b'!$D$41,INDIRECT(VLOOKUP('Crash Summary Worksheet'!$D112,'Crash Types &amp; Calculations'!$M$5:$N$9,2,FALSE)),VLOOKUP("Wet Pavement",'Crash Types &amp; Calculations'!$D$5:$K$25,8,FALSE),FALSE))</f>
        <v>-</v>
      </c>
      <c r="AV112" s="313" t="str">
        <f ca="1">IF(OR(ISBLANK('Worksheet 2b'!$D$41),ISBLANK($D112),ISBLANK($E112),$G112="N",ISBLANK($G112)),"-",VLOOKUP('Worksheet 2b'!$D$41,INDIRECT(VLOOKUP('Crash Summary Worksheet'!$D112,'Crash Types &amp; Calculations'!$M$5:$N$9,2,FALSE)),VLOOKUP("Night",'Crash Types &amp; Calculations'!$D$5:$K$25,8,FALSE),FALSE))</f>
        <v>-</v>
      </c>
      <c r="AW112" s="309">
        <f>IF(ISBLANK('Worksheet 2b'!$D$41),1,IF(MIN(AS112,AT112,AU112,AV112)=MAX(AS112,AT112,AU112,AV112),MIN(AS112,AT112,AU112,AV112),MIN(AS112,AT112,AU112,AV112)*MAX(AS112,AT112,AU112,AV112)))</f>
        <v>1</v>
      </c>
      <c r="AX112" s="314">
        <f t="shared" si="15"/>
        <v>0</v>
      </c>
    </row>
    <row r="113" spans="1:50" ht="12.75" customHeight="1" x14ac:dyDescent="0.2">
      <c r="A113" s="684">
        <v>108</v>
      </c>
      <c r="B113" s="139"/>
      <c r="C113" s="140"/>
      <c r="D113" s="138"/>
      <c r="E113" s="138"/>
      <c r="F113" s="138"/>
      <c r="G113" s="139"/>
      <c r="H113" s="139"/>
      <c r="I113" s="139"/>
      <c r="J113" s="139"/>
      <c r="K113" s="138"/>
      <c r="L113" s="141"/>
      <c r="M113" s="315">
        <f t="shared" si="8"/>
        <v>0</v>
      </c>
      <c r="N113" s="316">
        <f t="shared" si="9"/>
        <v>1</v>
      </c>
      <c r="O113" s="310" t="str">
        <f ca="1">IF(OR(ISBLANK('Worksheet 2a'!$D$13),ISBLANK($D113),ISBLANK($E113),ISERROR(VLOOKUP('Worksheet 2a'!$D$13,INDIRECT(VLOOKUP('Crash Summary Worksheet'!$D113,'Crash Types &amp; Calculations'!$M$5:$N$9,2,FALSE)),VLOOKUP('Crash Summary Worksheet'!$E113,'Crash Types &amp; Calculations'!$D$5:$K$25,8,FALSE),FALSE))),"-",VLOOKUP('Worksheet 2a'!$D$13,INDIRECT(VLOOKUP('Crash Summary Worksheet'!$D113,'Crash Types &amp; Calculations'!$M$5:$N$9,2,FALSE)),VLOOKUP('Crash Summary Worksheet'!$E113,'Crash Types &amp; Calculations'!$D$5:$K$25,8,FALSE),FALSE))</f>
        <v>-</v>
      </c>
      <c r="P113" s="311" t="str">
        <f ca="1">IF(OR(ISBLANK('Worksheet 2a'!$D$13),ISBLANK($D113),ISBLANK($E113)),"-",VLOOKUP('Worksheet 2a'!$D$13,INDIRECT(VLOOKUP('Crash Summary Worksheet'!$D113,'Crash Types &amp; Calculations'!$M$5:$N$9,2,FALSE)),MATCH("All",'CMFs Fatal'!$A$1:$T$1,0),FALSE))</f>
        <v>-</v>
      </c>
      <c r="Q113" s="311" t="str">
        <f ca="1">IF(OR(ISBLANK('Worksheet 2a'!$D$13),ISBLANK($D113),ISBLANK($E113),$H113="N",ISBLANK($H113)),"-",VLOOKUP('Worksheet 2a'!$D$13,INDIRECT(VLOOKUP('Crash Summary Worksheet'!$D113,'Crash Types &amp; Calculations'!$M$5:$N$9,2,FALSE)),VLOOKUP("Wet Pavement",'Crash Types &amp; Calculations'!$D$5:$K$25,8,FALSE),FALSE))</f>
        <v>-</v>
      </c>
      <c r="R113" s="312" t="str">
        <f ca="1">IF(OR(ISBLANK('Worksheet 2a'!$D$13),ISBLANK($D113),ISBLANK($E113),$G113="N",ISBLANK($G113)),"-",VLOOKUP('Worksheet 2a'!$D$13,INDIRECT(VLOOKUP('Crash Summary Worksheet'!$D113,'Crash Types &amp; Calculations'!$M$5:$N$9,2,FALSE)),VLOOKUP("Night",'Crash Types &amp; Calculations'!$D$5:$K$25,8,FALSE),FALSE))</f>
        <v>-</v>
      </c>
      <c r="S113" s="309">
        <f>IF(ISBLANK('Worksheet 2a'!$D$13),1,IF(MIN(O113,P113,Q113,R113)=MAX(O113,P113,Q113,R113),MIN(O113,P113,Q113,R113),MIN(O113,P113,Q113,R113)*MAX(O113,P113,Q113,R113)))</f>
        <v>1</v>
      </c>
      <c r="T113" s="314">
        <f t="shared" si="10"/>
        <v>0</v>
      </c>
      <c r="U113" s="310" t="str">
        <f ca="1">IF(OR(ISBLANK('Worksheet 2a'!$D$27),ISBLANK($D113),ISBLANK($E113),ISERROR(VLOOKUP('Worksheet 2a'!$D$27,INDIRECT(VLOOKUP('Crash Summary Worksheet'!$D113,'Crash Types &amp; Calculations'!$M$5:$N$9,2,FALSE)),VLOOKUP('Crash Summary Worksheet'!$E113,'Crash Types &amp; Calculations'!$D$5:$K$25,8,FALSE),FALSE))),"-",VLOOKUP('Worksheet 2a'!$D$27,INDIRECT(VLOOKUP('Crash Summary Worksheet'!$D113,'Crash Types &amp; Calculations'!$M$5:$N$9,2,FALSE)),VLOOKUP('Crash Summary Worksheet'!$E113,'Crash Types &amp; Calculations'!$D$5:$K$25,8,FALSE),FALSE))</f>
        <v>-</v>
      </c>
      <c r="V113" s="311" t="str">
        <f ca="1">IF(OR(ISBLANK('Worksheet 2a'!$D$27),ISBLANK($D113),ISBLANK($E113)),"-",VLOOKUP('Worksheet 2a'!$D$27,INDIRECT(VLOOKUP('Crash Summary Worksheet'!$D113,'Crash Types &amp; Calculations'!$M$5:$N$9,2,FALSE)),MATCH("All",'CMFs Fatal'!$A$1:$T$1,0),FALSE))</f>
        <v>-</v>
      </c>
      <c r="W113" s="311" t="str">
        <f ca="1">IF(OR(ISBLANK('Worksheet 2a'!$D$27),ISBLANK($D113),ISBLANK($E113),$H113="N",ISBLANK($H113)),"-",VLOOKUP('Worksheet 2a'!$D$27,INDIRECT(VLOOKUP('Crash Summary Worksheet'!$D113,'Crash Types &amp; Calculations'!$M$5:$N$9,2,FALSE)),VLOOKUP("Wet Pavement",'Crash Types &amp; Calculations'!$D$5:$K$25,8,FALSE),FALSE))</f>
        <v>-</v>
      </c>
      <c r="X113" s="312" t="str">
        <f ca="1">IF(OR(ISBLANK('Worksheet 2a'!$D$27),ISBLANK($D113),ISBLANK($E113),$G113="N",ISBLANK($G113)),"-",VLOOKUP('Worksheet 2a'!$D$27,INDIRECT(VLOOKUP('Crash Summary Worksheet'!$D113,'Crash Types &amp; Calculations'!$M$5:$N$9,2,FALSE)),VLOOKUP("Night",'Crash Types &amp; Calculations'!$D$5:$K$25,8,FALSE),FALSE))</f>
        <v>-</v>
      </c>
      <c r="Y113" s="309">
        <f>IF(ISBLANK('Worksheet 2a'!$D$27),1,IF(MIN(U113,V113,W113,X113)=MAX(U113,V113,W113,X113),MIN(U113,V113,W113,X113),MIN(U113,V113,W113,X113)*MAX(U113,V113,W113,X113)))</f>
        <v>1</v>
      </c>
      <c r="Z113" s="314">
        <f t="shared" si="11"/>
        <v>0</v>
      </c>
      <c r="AA113" s="310" t="str">
        <f ca="1">IF(OR(ISBLANK('Worksheet 2a'!$D$41),ISBLANK($D113),ISBLANK($E113),ISERROR(VLOOKUP('Worksheet 2a'!$D$41,INDIRECT(VLOOKUP('Crash Summary Worksheet'!$D113,'Crash Types &amp; Calculations'!$M$5:$N$9,2,FALSE)),VLOOKUP('Crash Summary Worksheet'!$E113,'Crash Types &amp; Calculations'!$D$5:$K$25,8,FALSE),FALSE))),"-",VLOOKUP('Worksheet 2a'!$D$41,INDIRECT(VLOOKUP('Crash Summary Worksheet'!$D113,'Crash Types &amp; Calculations'!$M$5:$N$9,2,FALSE)),VLOOKUP('Crash Summary Worksheet'!$E113,'Crash Types &amp; Calculations'!$D$5:$K$25,8,FALSE),FALSE))</f>
        <v>-</v>
      </c>
      <c r="AB113" s="311" t="str">
        <f ca="1">IF(OR(ISBLANK('Worksheet 2a'!$D$41),ISBLANK($D113),ISBLANK($E113)),"-",VLOOKUP('Worksheet 2a'!$D$41,INDIRECT(VLOOKUP('Crash Summary Worksheet'!$D113,'Crash Types &amp; Calculations'!$M$5:$N$9,2,FALSE)),MATCH("All",'CMFs Fatal'!$A$1:$T$1,0),FALSE))</f>
        <v>-</v>
      </c>
      <c r="AC113" s="311" t="str">
        <f ca="1">IF(OR(ISBLANK('Worksheet 2a'!$D$41),ISBLANK($D113),ISBLANK($E113),$H113="N",ISBLANK($H113)),"-",VLOOKUP('Worksheet 2a'!$D$41,INDIRECT(VLOOKUP('Crash Summary Worksheet'!$D113,'Crash Types &amp; Calculations'!$M$5:$N$9,2,FALSE)),VLOOKUP("Wet Pavement",'Crash Types &amp; Calculations'!$D$5:$K$25,8,FALSE),FALSE))</f>
        <v>-</v>
      </c>
      <c r="AD113" s="313" t="str">
        <f ca="1">IF(OR(ISBLANK('Worksheet 2a'!$D$41),ISBLANK($D113),ISBLANK($E113),$G113="N",ISBLANK($G113)),"-",VLOOKUP('Worksheet 2a'!$D$41,INDIRECT(VLOOKUP('Crash Summary Worksheet'!$D113,'Crash Types &amp; Calculations'!$M$5:$N$9,2,FALSE)),VLOOKUP("Night",'Crash Types &amp; Calculations'!$D$5:$K$25,8,FALSE),FALSE))</f>
        <v>-</v>
      </c>
      <c r="AE113" s="309">
        <f>IF(ISBLANK('Worksheet 2a'!$D$41),1,IF(MIN(AA113,AB113,AC113,AD113)=MAX(AA113,AB113,AC113,AD113),MIN(AA113,AB113,AC113,AD113),MIN(AA113,AB113,AC113,AD113)*MAX(AA113,AB113,AC113,AD113)))</f>
        <v>1</v>
      </c>
      <c r="AF113" s="314">
        <f t="shared" si="12"/>
        <v>0</v>
      </c>
      <c r="AG113" s="310" t="str">
        <f ca="1">IF(OR(ISBLANK('Worksheet 2b'!$D$13),ISBLANK($D113),ISBLANK($E113),ISERROR(VLOOKUP('Worksheet 2b'!$D$13,INDIRECT(VLOOKUP('Crash Summary Worksheet'!$D113,'Crash Types &amp; Calculations'!$M$5:$N$9,2,FALSE)),VLOOKUP('Crash Summary Worksheet'!$E113,'Crash Types &amp; Calculations'!$D$5:$K$25,8,FALSE),FALSE))),"-",VLOOKUP('Worksheet 2b'!$D$13,INDIRECT(VLOOKUP('Crash Summary Worksheet'!$D113,'Crash Types &amp; Calculations'!$M$5:$N$9,2,FALSE)),VLOOKUP('Crash Summary Worksheet'!$E113,'Crash Types &amp; Calculations'!$D$5:$K$25,8,FALSE),FALSE))</f>
        <v>-</v>
      </c>
      <c r="AH113" s="311" t="str">
        <f ca="1">IF(OR(ISBLANK('Worksheet 2b'!$D$13),ISBLANK($D113),ISBLANK($E113)),"-",VLOOKUP('Worksheet 2b'!$D$13,INDIRECT(VLOOKUP('Crash Summary Worksheet'!$D113,'Crash Types &amp; Calculations'!$M$5:$N$9,2,FALSE)),MATCH("All",'CMFs Fatal'!$A$1:$T$1,0),FALSE))</f>
        <v>-</v>
      </c>
      <c r="AI113" s="311" t="str">
        <f ca="1">IF(OR(ISBLANK('Worksheet 2b'!$D$13),ISBLANK($D113),ISBLANK($E113),$H113="N",ISBLANK($H113)),"-",VLOOKUP('Worksheet 2b'!$D$13,INDIRECT(VLOOKUP('Crash Summary Worksheet'!$D113,'Crash Types &amp; Calculations'!$M$5:$N$9,2,FALSE)),VLOOKUP("Wet Pavement",'Crash Types &amp; Calculations'!$D$5:$K$25,8,FALSE),FALSE))</f>
        <v>-</v>
      </c>
      <c r="AJ113" s="312" t="str">
        <f ca="1">IF(OR(ISBLANK('Worksheet 2b'!$D$13),ISBLANK($D113),ISBLANK($E113),$G113="N",ISBLANK($G113)),"-",VLOOKUP('Worksheet 2b'!$D$13,INDIRECT(VLOOKUP('Crash Summary Worksheet'!$D113,'Crash Types &amp; Calculations'!$M$5:$N$9,2,FALSE)),VLOOKUP("Night",'Crash Types &amp; Calculations'!$D$5:$K$25,8,FALSE),FALSE))</f>
        <v>-</v>
      </c>
      <c r="AK113" s="309">
        <f>IF(ISBLANK('Worksheet 2b'!$D$13),1,IF(MIN(AG113,AH113,AI113,AJ113)=MAX(AG113,AH113,AI113,AJ113),MIN(AG113,AH113,AI113,AJ113),MIN(AG113,AH113,AI113,AJ113)*MAX(AG113,AH113,AI113,AJ113)))</f>
        <v>1</v>
      </c>
      <c r="AL113" s="314">
        <f t="shared" si="13"/>
        <v>0</v>
      </c>
      <c r="AM113" s="310" t="str">
        <f ca="1">IF(OR(ISBLANK('Worksheet 2b'!$D$27),ISBLANK($D113),ISBLANK($E113),ISERROR(VLOOKUP('Worksheet 2b'!$D$27,INDIRECT(VLOOKUP('Crash Summary Worksheet'!$D113,'Crash Types &amp; Calculations'!$M$5:$N$9,2,FALSE)),VLOOKUP('Crash Summary Worksheet'!$E113,'Crash Types &amp; Calculations'!$D$5:$K$25,8,FALSE),FALSE))),"-",VLOOKUP('Worksheet 2b'!$D$27,INDIRECT(VLOOKUP('Crash Summary Worksheet'!$D113,'Crash Types &amp; Calculations'!$M$5:$N$9,2,FALSE)),VLOOKUP('Crash Summary Worksheet'!$E113,'Crash Types &amp; Calculations'!$D$5:$K$25,8,FALSE),FALSE))</f>
        <v>-</v>
      </c>
      <c r="AN113" s="311" t="str">
        <f ca="1">IF(OR(ISBLANK('Worksheet 2b'!$D$27),ISBLANK($D113),ISBLANK($E113)),"-",VLOOKUP('Worksheet 2b'!$D$27,INDIRECT(VLOOKUP('Crash Summary Worksheet'!$D113,'Crash Types &amp; Calculations'!$M$5:$N$9,2,FALSE)),MATCH("All",'CMFs Fatal'!$A$1:$T$1,0),FALSE))</f>
        <v>-</v>
      </c>
      <c r="AO113" s="311" t="str">
        <f ca="1">IF(OR(ISBLANK('Worksheet 2b'!$D$27),ISBLANK($D113),ISBLANK($E113),$H113="N",ISBLANK($H113)),"-",VLOOKUP('Worksheet 2b'!$D$27,INDIRECT(VLOOKUP('Crash Summary Worksheet'!$D113,'Crash Types &amp; Calculations'!$M$5:$N$9,2,FALSE)),VLOOKUP("Wet Pavement",'Crash Types &amp; Calculations'!$D$5:$K$25,8,FALSE),FALSE))</f>
        <v>-</v>
      </c>
      <c r="AP113" s="312" t="str">
        <f ca="1">IF(OR(ISBLANK('Worksheet 2b'!$D$27),ISBLANK($D113),ISBLANK($E113),$G113="N",ISBLANK($G113)),"-",VLOOKUP('Worksheet 2b'!$D$27,INDIRECT(VLOOKUP('Crash Summary Worksheet'!$D113,'Crash Types &amp; Calculations'!$M$5:$N$9,2,FALSE)),VLOOKUP("Night",'Crash Types &amp; Calculations'!$D$5:$K$25,8,FALSE),FALSE))</f>
        <v>-</v>
      </c>
      <c r="AQ113" s="309">
        <f>IF(ISBLANK('Worksheet 2b'!$D$27),1,IF(MIN(AM113,AN113,AO113,AP113)=MAX(AM113,AN113,AO113,AP113),MIN(AM113,AN113,AO113,AP113),MIN(AM113,AN113,AO113,AP113)*MAX(AM113,AN113,AO113,AP113)))</f>
        <v>1</v>
      </c>
      <c r="AR113" s="314">
        <f t="shared" si="14"/>
        <v>0</v>
      </c>
      <c r="AS113" s="310" t="str">
        <f ca="1">IF(OR(ISBLANK('Worksheet 2b'!$D$41),ISBLANK($D113),ISBLANK($E113),ISERROR(VLOOKUP('Worksheet 2b'!$D$41,INDIRECT(VLOOKUP('Crash Summary Worksheet'!$D113,'Crash Types &amp; Calculations'!$M$5:$N$9,2,FALSE)),VLOOKUP('Crash Summary Worksheet'!$E113,'Crash Types &amp; Calculations'!$D$5:$K$25,8,FALSE),FALSE))),"-",VLOOKUP('Worksheet 2b'!$D$41,INDIRECT(VLOOKUP('Crash Summary Worksheet'!$D113,'Crash Types &amp; Calculations'!$M$5:$N$9,2,FALSE)),VLOOKUP('Crash Summary Worksheet'!$E113,'Crash Types &amp; Calculations'!$D$5:$K$25,8,FALSE),FALSE))</f>
        <v>-</v>
      </c>
      <c r="AT113" s="311" t="str">
        <f ca="1">IF(OR(ISBLANK('Worksheet 2b'!$D$41),ISBLANK($D113),ISBLANK($E113)),"-",VLOOKUP('Worksheet 2b'!$D$41,INDIRECT(VLOOKUP('Crash Summary Worksheet'!$D113,'Crash Types &amp; Calculations'!$M$5:$N$9,2,FALSE)),MATCH("All",'CMFs Fatal'!$A$1:$T$1,0),FALSE))</f>
        <v>-</v>
      </c>
      <c r="AU113" s="311" t="str">
        <f ca="1">IF(OR(ISBLANK('Worksheet 2b'!$D$41),ISBLANK($D113),ISBLANK($E113),$H113="N",ISBLANK($H113)),"-",VLOOKUP('Worksheet 2b'!$D$41,INDIRECT(VLOOKUP('Crash Summary Worksheet'!$D113,'Crash Types &amp; Calculations'!$M$5:$N$9,2,FALSE)),VLOOKUP("Wet Pavement",'Crash Types &amp; Calculations'!$D$5:$K$25,8,FALSE),FALSE))</f>
        <v>-</v>
      </c>
      <c r="AV113" s="313" t="str">
        <f ca="1">IF(OR(ISBLANK('Worksheet 2b'!$D$41),ISBLANK($D113),ISBLANK($E113),$G113="N",ISBLANK($G113)),"-",VLOOKUP('Worksheet 2b'!$D$41,INDIRECT(VLOOKUP('Crash Summary Worksheet'!$D113,'Crash Types &amp; Calculations'!$M$5:$N$9,2,FALSE)),VLOOKUP("Night",'Crash Types &amp; Calculations'!$D$5:$K$25,8,FALSE),FALSE))</f>
        <v>-</v>
      </c>
      <c r="AW113" s="309">
        <f>IF(ISBLANK('Worksheet 2b'!$D$41),1,IF(MIN(AS113,AT113,AU113,AV113)=MAX(AS113,AT113,AU113,AV113),MIN(AS113,AT113,AU113,AV113),MIN(AS113,AT113,AU113,AV113)*MAX(AS113,AT113,AU113,AV113)))</f>
        <v>1</v>
      </c>
      <c r="AX113" s="314">
        <f t="shared" si="15"/>
        <v>0</v>
      </c>
    </row>
    <row r="114" spans="1:50" ht="12.75" customHeight="1" x14ac:dyDescent="0.2">
      <c r="A114" s="684">
        <v>109</v>
      </c>
      <c r="B114" s="139"/>
      <c r="C114" s="140"/>
      <c r="D114" s="138"/>
      <c r="E114" s="138"/>
      <c r="F114" s="138"/>
      <c r="G114" s="139"/>
      <c r="H114" s="139"/>
      <c r="I114" s="139"/>
      <c r="J114" s="139"/>
      <c r="K114" s="138"/>
      <c r="L114" s="141"/>
      <c r="M114" s="315">
        <f t="shared" si="8"/>
        <v>0</v>
      </c>
      <c r="N114" s="316">
        <f t="shared" si="9"/>
        <v>1</v>
      </c>
      <c r="O114" s="310" t="str">
        <f ca="1">IF(OR(ISBLANK('Worksheet 2a'!$D$13),ISBLANK($D114),ISBLANK($E114),ISERROR(VLOOKUP('Worksheet 2a'!$D$13,INDIRECT(VLOOKUP('Crash Summary Worksheet'!$D114,'Crash Types &amp; Calculations'!$M$5:$N$9,2,FALSE)),VLOOKUP('Crash Summary Worksheet'!$E114,'Crash Types &amp; Calculations'!$D$5:$K$25,8,FALSE),FALSE))),"-",VLOOKUP('Worksheet 2a'!$D$13,INDIRECT(VLOOKUP('Crash Summary Worksheet'!$D114,'Crash Types &amp; Calculations'!$M$5:$N$9,2,FALSE)),VLOOKUP('Crash Summary Worksheet'!$E114,'Crash Types &amp; Calculations'!$D$5:$K$25,8,FALSE),FALSE))</f>
        <v>-</v>
      </c>
      <c r="P114" s="311" t="str">
        <f ca="1">IF(OR(ISBLANK('Worksheet 2a'!$D$13),ISBLANK($D114),ISBLANK($E114)),"-",VLOOKUP('Worksheet 2a'!$D$13,INDIRECT(VLOOKUP('Crash Summary Worksheet'!$D114,'Crash Types &amp; Calculations'!$M$5:$N$9,2,FALSE)),MATCH("All",'CMFs Fatal'!$A$1:$T$1,0),FALSE))</f>
        <v>-</v>
      </c>
      <c r="Q114" s="311" t="str">
        <f ca="1">IF(OR(ISBLANK('Worksheet 2a'!$D$13),ISBLANK($D114),ISBLANK($E114),$H114="N",ISBLANK($H114)),"-",VLOOKUP('Worksheet 2a'!$D$13,INDIRECT(VLOOKUP('Crash Summary Worksheet'!$D114,'Crash Types &amp; Calculations'!$M$5:$N$9,2,FALSE)),VLOOKUP("Wet Pavement",'Crash Types &amp; Calculations'!$D$5:$K$25,8,FALSE),FALSE))</f>
        <v>-</v>
      </c>
      <c r="R114" s="312" t="str">
        <f ca="1">IF(OR(ISBLANK('Worksheet 2a'!$D$13),ISBLANK($D114),ISBLANK($E114),$G114="N",ISBLANK($G114)),"-",VLOOKUP('Worksheet 2a'!$D$13,INDIRECT(VLOOKUP('Crash Summary Worksheet'!$D114,'Crash Types &amp; Calculations'!$M$5:$N$9,2,FALSE)),VLOOKUP("Night",'Crash Types &amp; Calculations'!$D$5:$K$25,8,FALSE),FALSE))</f>
        <v>-</v>
      </c>
      <c r="S114" s="309">
        <f>IF(ISBLANK('Worksheet 2a'!$D$13),1,IF(MIN(O114,P114,Q114,R114)=MAX(O114,P114,Q114,R114),MIN(O114,P114,Q114,R114),MIN(O114,P114,Q114,R114)*MAX(O114,P114,Q114,R114)))</f>
        <v>1</v>
      </c>
      <c r="T114" s="314">
        <f t="shared" si="10"/>
        <v>0</v>
      </c>
      <c r="U114" s="310" t="str">
        <f ca="1">IF(OR(ISBLANK('Worksheet 2a'!$D$27),ISBLANK($D114),ISBLANK($E114),ISERROR(VLOOKUP('Worksheet 2a'!$D$27,INDIRECT(VLOOKUP('Crash Summary Worksheet'!$D114,'Crash Types &amp; Calculations'!$M$5:$N$9,2,FALSE)),VLOOKUP('Crash Summary Worksheet'!$E114,'Crash Types &amp; Calculations'!$D$5:$K$25,8,FALSE),FALSE))),"-",VLOOKUP('Worksheet 2a'!$D$27,INDIRECT(VLOOKUP('Crash Summary Worksheet'!$D114,'Crash Types &amp; Calculations'!$M$5:$N$9,2,FALSE)),VLOOKUP('Crash Summary Worksheet'!$E114,'Crash Types &amp; Calculations'!$D$5:$K$25,8,FALSE),FALSE))</f>
        <v>-</v>
      </c>
      <c r="V114" s="311" t="str">
        <f ca="1">IF(OR(ISBLANK('Worksheet 2a'!$D$27),ISBLANK($D114),ISBLANK($E114)),"-",VLOOKUP('Worksheet 2a'!$D$27,INDIRECT(VLOOKUP('Crash Summary Worksheet'!$D114,'Crash Types &amp; Calculations'!$M$5:$N$9,2,FALSE)),MATCH("All",'CMFs Fatal'!$A$1:$T$1,0),FALSE))</f>
        <v>-</v>
      </c>
      <c r="W114" s="311" t="str">
        <f ca="1">IF(OR(ISBLANK('Worksheet 2a'!$D$27),ISBLANK($D114),ISBLANK($E114),$H114="N",ISBLANK($H114)),"-",VLOOKUP('Worksheet 2a'!$D$27,INDIRECT(VLOOKUP('Crash Summary Worksheet'!$D114,'Crash Types &amp; Calculations'!$M$5:$N$9,2,FALSE)),VLOOKUP("Wet Pavement",'Crash Types &amp; Calculations'!$D$5:$K$25,8,FALSE),FALSE))</f>
        <v>-</v>
      </c>
      <c r="X114" s="312" t="str">
        <f ca="1">IF(OR(ISBLANK('Worksheet 2a'!$D$27),ISBLANK($D114),ISBLANK($E114),$G114="N",ISBLANK($G114)),"-",VLOOKUP('Worksheet 2a'!$D$27,INDIRECT(VLOOKUP('Crash Summary Worksheet'!$D114,'Crash Types &amp; Calculations'!$M$5:$N$9,2,FALSE)),VLOOKUP("Night",'Crash Types &amp; Calculations'!$D$5:$K$25,8,FALSE),FALSE))</f>
        <v>-</v>
      </c>
      <c r="Y114" s="309">
        <f>IF(ISBLANK('Worksheet 2a'!$D$27),1,IF(MIN(U114,V114,W114,X114)=MAX(U114,V114,W114,X114),MIN(U114,V114,W114,X114),MIN(U114,V114,W114,X114)*MAX(U114,V114,W114,X114)))</f>
        <v>1</v>
      </c>
      <c r="Z114" s="314">
        <f t="shared" si="11"/>
        <v>0</v>
      </c>
      <c r="AA114" s="310" t="str">
        <f ca="1">IF(OR(ISBLANK('Worksheet 2a'!$D$41),ISBLANK($D114),ISBLANK($E114),ISERROR(VLOOKUP('Worksheet 2a'!$D$41,INDIRECT(VLOOKUP('Crash Summary Worksheet'!$D114,'Crash Types &amp; Calculations'!$M$5:$N$9,2,FALSE)),VLOOKUP('Crash Summary Worksheet'!$E114,'Crash Types &amp; Calculations'!$D$5:$K$25,8,FALSE),FALSE))),"-",VLOOKUP('Worksheet 2a'!$D$41,INDIRECT(VLOOKUP('Crash Summary Worksheet'!$D114,'Crash Types &amp; Calculations'!$M$5:$N$9,2,FALSE)),VLOOKUP('Crash Summary Worksheet'!$E114,'Crash Types &amp; Calculations'!$D$5:$K$25,8,FALSE),FALSE))</f>
        <v>-</v>
      </c>
      <c r="AB114" s="311" t="str">
        <f ca="1">IF(OR(ISBLANK('Worksheet 2a'!$D$41),ISBLANK($D114),ISBLANK($E114)),"-",VLOOKUP('Worksheet 2a'!$D$41,INDIRECT(VLOOKUP('Crash Summary Worksheet'!$D114,'Crash Types &amp; Calculations'!$M$5:$N$9,2,FALSE)),MATCH("All",'CMFs Fatal'!$A$1:$T$1,0),FALSE))</f>
        <v>-</v>
      </c>
      <c r="AC114" s="311" t="str">
        <f ca="1">IF(OR(ISBLANK('Worksheet 2a'!$D$41),ISBLANK($D114),ISBLANK($E114),$H114="N",ISBLANK($H114)),"-",VLOOKUP('Worksheet 2a'!$D$41,INDIRECT(VLOOKUP('Crash Summary Worksheet'!$D114,'Crash Types &amp; Calculations'!$M$5:$N$9,2,FALSE)),VLOOKUP("Wet Pavement",'Crash Types &amp; Calculations'!$D$5:$K$25,8,FALSE),FALSE))</f>
        <v>-</v>
      </c>
      <c r="AD114" s="313" t="str">
        <f ca="1">IF(OR(ISBLANK('Worksheet 2a'!$D$41),ISBLANK($D114),ISBLANK($E114),$G114="N",ISBLANK($G114)),"-",VLOOKUP('Worksheet 2a'!$D$41,INDIRECT(VLOOKUP('Crash Summary Worksheet'!$D114,'Crash Types &amp; Calculations'!$M$5:$N$9,2,FALSE)),VLOOKUP("Night",'Crash Types &amp; Calculations'!$D$5:$K$25,8,FALSE),FALSE))</f>
        <v>-</v>
      </c>
      <c r="AE114" s="309">
        <f>IF(ISBLANK('Worksheet 2a'!$D$41),1,IF(MIN(AA114,AB114,AC114,AD114)=MAX(AA114,AB114,AC114,AD114),MIN(AA114,AB114,AC114,AD114),MIN(AA114,AB114,AC114,AD114)*MAX(AA114,AB114,AC114,AD114)))</f>
        <v>1</v>
      </c>
      <c r="AF114" s="314">
        <f t="shared" si="12"/>
        <v>0</v>
      </c>
      <c r="AG114" s="310" t="str">
        <f ca="1">IF(OR(ISBLANK('Worksheet 2b'!$D$13),ISBLANK($D114),ISBLANK($E114),ISERROR(VLOOKUP('Worksheet 2b'!$D$13,INDIRECT(VLOOKUP('Crash Summary Worksheet'!$D114,'Crash Types &amp; Calculations'!$M$5:$N$9,2,FALSE)),VLOOKUP('Crash Summary Worksheet'!$E114,'Crash Types &amp; Calculations'!$D$5:$K$25,8,FALSE),FALSE))),"-",VLOOKUP('Worksheet 2b'!$D$13,INDIRECT(VLOOKUP('Crash Summary Worksheet'!$D114,'Crash Types &amp; Calculations'!$M$5:$N$9,2,FALSE)),VLOOKUP('Crash Summary Worksheet'!$E114,'Crash Types &amp; Calculations'!$D$5:$K$25,8,FALSE),FALSE))</f>
        <v>-</v>
      </c>
      <c r="AH114" s="311" t="str">
        <f ca="1">IF(OR(ISBLANK('Worksheet 2b'!$D$13),ISBLANK($D114),ISBLANK($E114)),"-",VLOOKUP('Worksheet 2b'!$D$13,INDIRECT(VLOOKUP('Crash Summary Worksheet'!$D114,'Crash Types &amp; Calculations'!$M$5:$N$9,2,FALSE)),MATCH("All",'CMFs Fatal'!$A$1:$T$1,0),FALSE))</f>
        <v>-</v>
      </c>
      <c r="AI114" s="311" t="str">
        <f ca="1">IF(OR(ISBLANK('Worksheet 2b'!$D$13),ISBLANK($D114),ISBLANK($E114),$H114="N",ISBLANK($H114)),"-",VLOOKUP('Worksheet 2b'!$D$13,INDIRECT(VLOOKUP('Crash Summary Worksheet'!$D114,'Crash Types &amp; Calculations'!$M$5:$N$9,2,FALSE)),VLOOKUP("Wet Pavement",'Crash Types &amp; Calculations'!$D$5:$K$25,8,FALSE),FALSE))</f>
        <v>-</v>
      </c>
      <c r="AJ114" s="312" t="str">
        <f ca="1">IF(OR(ISBLANK('Worksheet 2b'!$D$13),ISBLANK($D114),ISBLANK($E114),$G114="N",ISBLANK($G114)),"-",VLOOKUP('Worksheet 2b'!$D$13,INDIRECT(VLOOKUP('Crash Summary Worksheet'!$D114,'Crash Types &amp; Calculations'!$M$5:$N$9,2,FALSE)),VLOOKUP("Night",'Crash Types &amp; Calculations'!$D$5:$K$25,8,FALSE),FALSE))</f>
        <v>-</v>
      </c>
      <c r="AK114" s="309">
        <f>IF(ISBLANK('Worksheet 2b'!$D$13),1,IF(MIN(AG114,AH114,AI114,AJ114)=MAX(AG114,AH114,AI114,AJ114),MIN(AG114,AH114,AI114,AJ114),MIN(AG114,AH114,AI114,AJ114)*MAX(AG114,AH114,AI114,AJ114)))</f>
        <v>1</v>
      </c>
      <c r="AL114" s="314">
        <f t="shared" si="13"/>
        <v>0</v>
      </c>
      <c r="AM114" s="310" t="str">
        <f ca="1">IF(OR(ISBLANK('Worksheet 2b'!$D$27),ISBLANK($D114),ISBLANK($E114),ISERROR(VLOOKUP('Worksheet 2b'!$D$27,INDIRECT(VLOOKUP('Crash Summary Worksheet'!$D114,'Crash Types &amp; Calculations'!$M$5:$N$9,2,FALSE)),VLOOKUP('Crash Summary Worksheet'!$E114,'Crash Types &amp; Calculations'!$D$5:$K$25,8,FALSE),FALSE))),"-",VLOOKUP('Worksheet 2b'!$D$27,INDIRECT(VLOOKUP('Crash Summary Worksheet'!$D114,'Crash Types &amp; Calculations'!$M$5:$N$9,2,FALSE)),VLOOKUP('Crash Summary Worksheet'!$E114,'Crash Types &amp; Calculations'!$D$5:$K$25,8,FALSE),FALSE))</f>
        <v>-</v>
      </c>
      <c r="AN114" s="311" t="str">
        <f ca="1">IF(OR(ISBLANK('Worksheet 2b'!$D$27),ISBLANK($D114),ISBLANK($E114)),"-",VLOOKUP('Worksheet 2b'!$D$27,INDIRECT(VLOOKUP('Crash Summary Worksheet'!$D114,'Crash Types &amp; Calculations'!$M$5:$N$9,2,FALSE)),MATCH("All",'CMFs Fatal'!$A$1:$T$1,0),FALSE))</f>
        <v>-</v>
      </c>
      <c r="AO114" s="311" t="str">
        <f ca="1">IF(OR(ISBLANK('Worksheet 2b'!$D$27),ISBLANK($D114),ISBLANK($E114),$H114="N",ISBLANK($H114)),"-",VLOOKUP('Worksheet 2b'!$D$27,INDIRECT(VLOOKUP('Crash Summary Worksheet'!$D114,'Crash Types &amp; Calculations'!$M$5:$N$9,2,FALSE)),VLOOKUP("Wet Pavement",'Crash Types &amp; Calculations'!$D$5:$K$25,8,FALSE),FALSE))</f>
        <v>-</v>
      </c>
      <c r="AP114" s="312" t="str">
        <f ca="1">IF(OR(ISBLANK('Worksheet 2b'!$D$27),ISBLANK($D114),ISBLANK($E114),$G114="N",ISBLANK($G114)),"-",VLOOKUP('Worksheet 2b'!$D$27,INDIRECT(VLOOKUP('Crash Summary Worksheet'!$D114,'Crash Types &amp; Calculations'!$M$5:$N$9,2,FALSE)),VLOOKUP("Night",'Crash Types &amp; Calculations'!$D$5:$K$25,8,FALSE),FALSE))</f>
        <v>-</v>
      </c>
      <c r="AQ114" s="309">
        <f>IF(ISBLANK('Worksheet 2b'!$D$27),1,IF(MIN(AM114,AN114,AO114,AP114)=MAX(AM114,AN114,AO114,AP114),MIN(AM114,AN114,AO114,AP114),MIN(AM114,AN114,AO114,AP114)*MAX(AM114,AN114,AO114,AP114)))</f>
        <v>1</v>
      </c>
      <c r="AR114" s="314">
        <f t="shared" si="14"/>
        <v>0</v>
      </c>
      <c r="AS114" s="310" t="str">
        <f ca="1">IF(OR(ISBLANK('Worksheet 2b'!$D$41),ISBLANK($D114),ISBLANK($E114),ISERROR(VLOOKUP('Worksheet 2b'!$D$41,INDIRECT(VLOOKUP('Crash Summary Worksheet'!$D114,'Crash Types &amp; Calculations'!$M$5:$N$9,2,FALSE)),VLOOKUP('Crash Summary Worksheet'!$E114,'Crash Types &amp; Calculations'!$D$5:$K$25,8,FALSE),FALSE))),"-",VLOOKUP('Worksheet 2b'!$D$41,INDIRECT(VLOOKUP('Crash Summary Worksheet'!$D114,'Crash Types &amp; Calculations'!$M$5:$N$9,2,FALSE)),VLOOKUP('Crash Summary Worksheet'!$E114,'Crash Types &amp; Calculations'!$D$5:$K$25,8,FALSE),FALSE))</f>
        <v>-</v>
      </c>
      <c r="AT114" s="311" t="str">
        <f ca="1">IF(OR(ISBLANK('Worksheet 2b'!$D$41),ISBLANK($D114),ISBLANK($E114)),"-",VLOOKUP('Worksheet 2b'!$D$41,INDIRECT(VLOOKUP('Crash Summary Worksheet'!$D114,'Crash Types &amp; Calculations'!$M$5:$N$9,2,FALSE)),MATCH("All",'CMFs Fatal'!$A$1:$T$1,0),FALSE))</f>
        <v>-</v>
      </c>
      <c r="AU114" s="311" t="str">
        <f ca="1">IF(OR(ISBLANK('Worksheet 2b'!$D$41),ISBLANK($D114),ISBLANK($E114),$H114="N",ISBLANK($H114)),"-",VLOOKUP('Worksheet 2b'!$D$41,INDIRECT(VLOOKUP('Crash Summary Worksheet'!$D114,'Crash Types &amp; Calculations'!$M$5:$N$9,2,FALSE)),VLOOKUP("Wet Pavement",'Crash Types &amp; Calculations'!$D$5:$K$25,8,FALSE),FALSE))</f>
        <v>-</v>
      </c>
      <c r="AV114" s="313" t="str">
        <f ca="1">IF(OR(ISBLANK('Worksheet 2b'!$D$41),ISBLANK($D114),ISBLANK($E114),$G114="N",ISBLANK($G114)),"-",VLOOKUP('Worksheet 2b'!$D$41,INDIRECT(VLOOKUP('Crash Summary Worksheet'!$D114,'Crash Types &amp; Calculations'!$M$5:$N$9,2,FALSE)),VLOOKUP("Night",'Crash Types &amp; Calculations'!$D$5:$K$25,8,FALSE),FALSE))</f>
        <v>-</v>
      </c>
      <c r="AW114" s="309">
        <f>IF(ISBLANK('Worksheet 2b'!$D$41),1,IF(MIN(AS114,AT114,AU114,AV114)=MAX(AS114,AT114,AU114,AV114),MIN(AS114,AT114,AU114,AV114),MIN(AS114,AT114,AU114,AV114)*MAX(AS114,AT114,AU114,AV114)))</f>
        <v>1</v>
      </c>
      <c r="AX114" s="314">
        <f t="shared" si="15"/>
        <v>0</v>
      </c>
    </row>
    <row r="115" spans="1:50" ht="12.75" customHeight="1" x14ac:dyDescent="0.2">
      <c r="A115" s="684">
        <v>110</v>
      </c>
      <c r="B115" s="139"/>
      <c r="C115" s="140"/>
      <c r="D115" s="138"/>
      <c r="E115" s="138"/>
      <c r="F115" s="138"/>
      <c r="G115" s="139"/>
      <c r="H115" s="139"/>
      <c r="I115" s="139"/>
      <c r="J115" s="139"/>
      <c r="K115" s="138"/>
      <c r="L115" s="141"/>
      <c r="M115" s="315">
        <f t="shared" si="8"/>
        <v>0</v>
      </c>
      <c r="N115" s="316">
        <f t="shared" si="9"/>
        <v>1</v>
      </c>
      <c r="O115" s="310" t="str">
        <f ca="1">IF(OR(ISBLANK('Worksheet 2a'!$D$13),ISBLANK($D115),ISBLANK($E115),ISERROR(VLOOKUP('Worksheet 2a'!$D$13,INDIRECT(VLOOKUP('Crash Summary Worksheet'!$D115,'Crash Types &amp; Calculations'!$M$5:$N$9,2,FALSE)),VLOOKUP('Crash Summary Worksheet'!$E115,'Crash Types &amp; Calculations'!$D$5:$K$25,8,FALSE),FALSE))),"-",VLOOKUP('Worksheet 2a'!$D$13,INDIRECT(VLOOKUP('Crash Summary Worksheet'!$D115,'Crash Types &amp; Calculations'!$M$5:$N$9,2,FALSE)),VLOOKUP('Crash Summary Worksheet'!$E115,'Crash Types &amp; Calculations'!$D$5:$K$25,8,FALSE),FALSE))</f>
        <v>-</v>
      </c>
      <c r="P115" s="311" t="str">
        <f ca="1">IF(OR(ISBLANK('Worksheet 2a'!$D$13),ISBLANK($D115),ISBLANK($E115)),"-",VLOOKUP('Worksheet 2a'!$D$13,INDIRECT(VLOOKUP('Crash Summary Worksheet'!$D115,'Crash Types &amp; Calculations'!$M$5:$N$9,2,FALSE)),MATCH("All",'CMFs Fatal'!$A$1:$T$1,0),FALSE))</f>
        <v>-</v>
      </c>
      <c r="Q115" s="311" t="str">
        <f ca="1">IF(OR(ISBLANK('Worksheet 2a'!$D$13),ISBLANK($D115),ISBLANK($E115),$H115="N",ISBLANK($H115)),"-",VLOOKUP('Worksheet 2a'!$D$13,INDIRECT(VLOOKUP('Crash Summary Worksheet'!$D115,'Crash Types &amp; Calculations'!$M$5:$N$9,2,FALSE)),VLOOKUP("Wet Pavement",'Crash Types &amp; Calculations'!$D$5:$K$25,8,FALSE),FALSE))</f>
        <v>-</v>
      </c>
      <c r="R115" s="312" t="str">
        <f ca="1">IF(OR(ISBLANK('Worksheet 2a'!$D$13),ISBLANK($D115),ISBLANK($E115),$G115="N",ISBLANK($G115)),"-",VLOOKUP('Worksheet 2a'!$D$13,INDIRECT(VLOOKUP('Crash Summary Worksheet'!$D115,'Crash Types &amp; Calculations'!$M$5:$N$9,2,FALSE)),VLOOKUP("Night",'Crash Types &amp; Calculations'!$D$5:$K$25,8,FALSE),FALSE))</f>
        <v>-</v>
      </c>
      <c r="S115" s="309">
        <f>IF(ISBLANK('Worksheet 2a'!$D$13),1,IF(MIN(O115,P115,Q115,R115)=MAX(O115,P115,Q115,R115),MIN(O115,P115,Q115,R115),MIN(O115,P115,Q115,R115)*MAX(O115,P115,Q115,R115)))</f>
        <v>1</v>
      </c>
      <c r="T115" s="314">
        <f t="shared" si="10"/>
        <v>0</v>
      </c>
      <c r="U115" s="310" t="str">
        <f ca="1">IF(OR(ISBLANK('Worksheet 2a'!$D$27),ISBLANK($D115),ISBLANK($E115),ISERROR(VLOOKUP('Worksheet 2a'!$D$27,INDIRECT(VLOOKUP('Crash Summary Worksheet'!$D115,'Crash Types &amp; Calculations'!$M$5:$N$9,2,FALSE)),VLOOKUP('Crash Summary Worksheet'!$E115,'Crash Types &amp; Calculations'!$D$5:$K$25,8,FALSE),FALSE))),"-",VLOOKUP('Worksheet 2a'!$D$27,INDIRECT(VLOOKUP('Crash Summary Worksheet'!$D115,'Crash Types &amp; Calculations'!$M$5:$N$9,2,FALSE)),VLOOKUP('Crash Summary Worksheet'!$E115,'Crash Types &amp; Calculations'!$D$5:$K$25,8,FALSE),FALSE))</f>
        <v>-</v>
      </c>
      <c r="V115" s="311" t="str">
        <f ca="1">IF(OR(ISBLANK('Worksheet 2a'!$D$27),ISBLANK($D115),ISBLANK($E115)),"-",VLOOKUP('Worksheet 2a'!$D$27,INDIRECT(VLOOKUP('Crash Summary Worksheet'!$D115,'Crash Types &amp; Calculations'!$M$5:$N$9,2,FALSE)),MATCH("All",'CMFs Fatal'!$A$1:$T$1,0),FALSE))</f>
        <v>-</v>
      </c>
      <c r="W115" s="311" t="str">
        <f ca="1">IF(OR(ISBLANK('Worksheet 2a'!$D$27),ISBLANK($D115),ISBLANK($E115),$H115="N",ISBLANK($H115)),"-",VLOOKUP('Worksheet 2a'!$D$27,INDIRECT(VLOOKUP('Crash Summary Worksheet'!$D115,'Crash Types &amp; Calculations'!$M$5:$N$9,2,FALSE)),VLOOKUP("Wet Pavement",'Crash Types &amp; Calculations'!$D$5:$K$25,8,FALSE),FALSE))</f>
        <v>-</v>
      </c>
      <c r="X115" s="312" t="str">
        <f ca="1">IF(OR(ISBLANK('Worksheet 2a'!$D$27),ISBLANK($D115),ISBLANK($E115),$G115="N",ISBLANK($G115)),"-",VLOOKUP('Worksheet 2a'!$D$27,INDIRECT(VLOOKUP('Crash Summary Worksheet'!$D115,'Crash Types &amp; Calculations'!$M$5:$N$9,2,FALSE)),VLOOKUP("Night",'Crash Types &amp; Calculations'!$D$5:$K$25,8,FALSE),FALSE))</f>
        <v>-</v>
      </c>
      <c r="Y115" s="309">
        <f>IF(ISBLANK('Worksheet 2a'!$D$27),1,IF(MIN(U115,V115,W115,X115)=MAX(U115,V115,W115,X115),MIN(U115,V115,W115,X115),MIN(U115,V115,W115,X115)*MAX(U115,V115,W115,X115)))</f>
        <v>1</v>
      </c>
      <c r="Z115" s="314">
        <f t="shared" si="11"/>
        <v>0</v>
      </c>
      <c r="AA115" s="310" t="str">
        <f ca="1">IF(OR(ISBLANK('Worksheet 2a'!$D$41),ISBLANK($D115),ISBLANK($E115),ISERROR(VLOOKUP('Worksheet 2a'!$D$41,INDIRECT(VLOOKUP('Crash Summary Worksheet'!$D115,'Crash Types &amp; Calculations'!$M$5:$N$9,2,FALSE)),VLOOKUP('Crash Summary Worksheet'!$E115,'Crash Types &amp; Calculations'!$D$5:$K$25,8,FALSE),FALSE))),"-",VLOOKUP('Worksheet 2a'!$D$41,INDIRECT(VLOOKUP('Crash Summary Worksheet'!$D115,'Crash Types &amp; Calculations'!$M$5:$N$9,2,FALSE)),VLOOKUP('Crash Summary Worksheet'!$E115,'Crash Types &amp; Calculations'!$D$5:$K$25,8,FALSE),FALSE))</f>
        <v>-</v>
      </c>
      <c r="AB115" s="311" t="str">
        <f ca="1">IF(OR(ISBLANK('Worksheet 2a'!$D$41),ISBLANK($D115),ISBLANK($E115)),"-",VLOOKUP('Worksheet 2a'!$D$41,INDIRECT(VLOOKUP('Crash Summary Worksheet'!$D115,'Crash Types &amp; Calculations'!$M$5:$N$9,2,FALSE)),MATCH("All",'CMFs Fatal'!$A$1:$T$1,0),FALSE))</f>
        <v>-</v>
      </c>
      <c r="AC115" s="311" t="str">
        <f ca="1">IF(OR(ISBLANK('Worksheet 2a'!$D$41),ISBLANK($D115),ISBLANK($E115),$H115="N",ISBLANK($H115)),"-",VLOOKUP('Worksheet 2a'!$D$41,INDIRECT(VLOOKUP('Crash Summary Worksheet'!$D115,'Crash Types &amp; Calculations'!$M$5:$N$9,2,FALSE)),VLOOKUP("Wet Pavement",'Crash Types &amp; Calculations'!$D$5:$K$25,8,FALSE),FALSE))</f>
        <v>-</v>
      </c>
      <c r="AD115" s="313" t="str">
        <f ca="1">IF(OR(ISBLANK('Worksheet 2a'!$D$41),ISBLANK($D115),ISBLANK($E115),$G115="N",ISBLANK($G115)),"-",VLOOKUP('Worksheet 2a'!$D$41,INDIRECT(VLOOKUP('Crash Summary Worksheet'!$D115,'Crash Types &amp; Calculations'!$M$5:$N$9,2,FALSE)),VLOOKUP("Night",'Crash Types &amp; Calculations'!$D$5:$K$25,8,FALSE),FALSE))</f>
        <v>-</v>
      </c>
      <c r="AE115" s="309">
        <f>IF(ISBLANK('Worksheet 2a'!$D$41),1,IF(MIN(AA115,AB115,AC115,AD115)=MAX(AA115,AB115,AC115,AD115),MIN(AA115,AB115,AC115,AD115),MIN(AA115,AB115,AC115,AD115)*MAX(AA115,AB115,AC115,AD115)))</f>
        <v>1</v>
      </c>
      <c r="AF115" s="314">
        <f t="shared" si="12"/>
        <v>0</v>
      </c>
      <c r="AG115" s="310" t="str">
        <f ca="1">IF(OR(ISBLANK('Worksheet 2b'!$D$13),ISBLANK($D115),ISBLANK($E115),ISERROR(VLOOKUP('Worksheet 2b'!$D$13,INDIRECT(VLOOKUP('Crash Summary Worksheet'!$D115,'Crash Types &amp; Calculations'!$M$5:$N$9,2,FALSE)),VLOOKUP('Crash Summary Worksheet'!$E115,'Crash Types &amp; Calculations'!$D$5:$K$25,8,FALSE),FALSE))),"-",VLOOKUP('Worksheet 2b'!$D$13,INDIRECT(VLOOKUP('Crash Summary Worksheet'!$D115,'Crash Types &amp; Calculations'!$M$5:$N$9,2,FALSE)),VLOOKUP('Crash Summary Worksheet'!$E115,'Crash Types &amp; Calculations'!$D$5:$K$25,8,FALSE),FALSE))</f>
        <v>-</v>
      </c>
      <c r="AH115" s="311" t="str">
        <f ca="1">IF(OR(ISBLANK('Worksheet 2b'!$D$13),ISBLANK($D115),ISBLANK($E115)),"-",VLOOKUP('Worksheet 2b'!$D$13,INDIRECT(VLOOKUP('Crash Summary Worksheet'!$D115,'Crash Types &amp; Calculations'!$M$5:$N$9,2,FALSE)),MATCH("All",'CMFs Fatal'!$A$1:$T$1,0),FALSE))</f>
        <v>-</v>
      </c>
      <c r="AI115" s="311" t="str">
        <f ca="1">IF(OR(ISBLANK('Worksheet 2b'!$D$13),ISBLANK($D115),ISBLANK($E115),$H115="N",ISBLANK($H115)),"-",VLOOKUP('Worksheet 2b'!$D$13,INDIRECT(VLOOKUP('Crash Summary Worksheet'!$D115,'Crash Types &amp; Calculations'!$M$5:$N$9,2,FALSE)),VLOOKUP("Wet Pavement",'Crash Types &amp; Calculations'!$D$5:$K$25,8,FALSE),FALSE))</f>
        <v>-</v>
      </c>
      <c r="AJ115" s="312" t="str">
        <f ca="1">IF(OR(ISBLANK('Worksheet 2b'!$D$13),ISBLANK($D115),ISBLANK($E115),$G115="N",ISBLANK($G115)),"-",VLOOKUP('Worksheet 2b'!$D$13,INDIRECT(VLOOKUP('Crash Summary Worksheet'!$D115,'Crash Types &amp; Calculations'!$M$5:$N$9,2,FALSE)),VLOOKUP("Night",'Crash Types &amp; Calculations'!$D$5:$K$25,8,FALSE),FALSE))</f>
        <v>-</v>
      </c>
      <c r="AK115" s="309">
        <f>IF(ISBLANK('Worksheet 2b'!$D$13),1,IF(MIN(AG115,AH115,AI115,AJ115)=MAX(AG115,AH115,AI115,AJ115),MIN(AG115,AH115,AI115,AJ115),MIN(AG115,AH115,AI115,AJ115)*MAX(AG115,AH115,AI115,AJ115)))</f>
        <v>1</v>
      </c>
      <c r="AL115" s="314">
        <f t="shared" si="13"/>
        <v>0</v>
      </c>
      <c r="AM115" s="310" t="str">
        <f ca="1">IF(OR(ISBLANK('Worksheet 2b'!$D$27),ISBLANK($D115),ISBLANK($E115),ISERROR(VLOOKUP('Worksheet 2b'!$D$27,INDIRECT(VLOOKUP('Crash Summary Worksheet'!$D115,'Crash Types &amp; Calculations'!$M$5:$N$9,2,FALSE)),VLOOKUP('Crash Summary Worksheet'!$E115,'Crash Types &amp; Calculations'!$D$5:$K$25,8,FALSE),FALSE))),"-",VLOOKUP('Worksheet 2b'!$D$27,INDIRECT(VLOOKUP('Crash Summary Worksheet'!$D115,'Crash Types &amp; Calculations'!$M$5:$N$9,2,FALSE)),VLOOKUP('Crash Summary Worksheet'!$E115,'Crash Types &amp; Calculations'!$D$5:$K$25,8,FALSE),FALSE))</f>
        <v>-</v>
      </c>
      <c r="AN115" s="311" t="str">
        <f ca="1">IF(OR(ISBLANK('Worksheet 2b'!$D$27),ISBLANK($D115),ISBLANK($E115)),"-",VLOOKUP('Worksheet 2b'!$D$27,INDIRECT(VLOOKUP('Crash Summary Worksheet'!$D115,'Crash Types &amp; Calculations'!$M$5:$N$9,2,FALSE)),MATCH("All",'CMFs Fatal'!$A$1:$T$1,0),FALSE))</f>
        <v>-</v>
      </c>
      <c r="AO115" s="311" t="str">
        <f ca="1">IF(OR(ISBLANK('Worksheet 2b'!$D$27),ISBLANK($D115),ISBLANK($E115),$H115="N",ISBLANK($H115)),"-",VLOOKUP('Worksheet 2b'!$D$27,INDIRECT(VLOOKUP('Crash Summary Worksheet'!$D115,'Crash Types &amp; Calculations'!$M$5:$N$9,2,FALSE)),VLOOKUP("Wet Pavement",'Crash Types &amp; Calculations'!$D$5:$K$25,8,FALSE),FALSE))</f>
        <v>-</v>
      </c>
      <c r="AP115" s="312" t="str">
        <f ca="1">IF(OR(ISBLANK('Worksheet 2b'!$D$27),ISBLANK($D115),ISBLANK($E115),$G115="N",ISBLANK($G115)),"-",VLOOKUP('Worksheet 2b'!$D$27,INDIRECT(VLOOKUP('Crash Summary Worksheet'!$D115,'Crash Types &amp; Calculations'!$M$5:$N$9,2,FALSE)),VLOOKUP("Night",'Crash Types &amp; Calculations'!$D$5:$K$25,8,FALSE),FALSE))</f>
        <v>-</v>
      </c>
      <c r="AQ115" s="309">
        <f>IF(ISBLANK('Worksheet 2b'!$D$27),1,IF(MIN(AM115,AN115,AO115,AP115)=MAX(AM115,AN115,AO115,AP115),MIN(AM115,AN115,AO115,AP115),MIN(AM115,AN115,AO115,AP115)*MAX(AM115,AN115,AO115,AP115)))</f>
        <v>1</v>
      </c>
      <c r="AR115" s="314">
        <f t="shared" si="14"/>
        <v>0</v>
      </c>
      <c r="AS115" s="310" t="str">
        <f ca="1">IF(OR(ISBLANK('Worksheet 2b'!$D$41),ISBLANK($D115),ISBLANK($E115),ISERROR(VLOOKUP('Worksheet 2b'!$D$41,INDIRECT(VLOOKUP('Crash Summary Worksheet'!$D115,'Crash Types &amp; Calculations'!$M$5:$N$9,2,FALSE)),VLOOKUP('Crash Summary Worksheet'!$E115,'Crash Types &amp; Calculations'!$D$5:$K$25,8,FALSE),FALSE))),"-",VLOOKUP('Worksheet 2b'!$D$41,INDIRECT(VLOOKUP('Crash Summary Worksheet'!$D115,'Crash Types &amp; Calculations'!$M$5:$N$9,2,FALSE)),VLOOKUP('Crash Summary Worksheet'!$E115,'Crash Types &amp; Calculations'!$D$5:$K$25,8,FALSE),FALSE))</f>
        <v>-</v>
      </c>
      <c r="AT115" s="311" t="str">
        <f ca="1">IF(OR(ISBLANK('Worksheet 2b'!$D$41),ISBLANK($D115),ISBLANK($E115)),"-",VLOOKUP('Worksheet 2b'!$D$41,INDIRECT(VLOOKUP('Crash Summary Worksheet'!$D115,'Crash Types &amp; Calculations'!$M$5:$N$9,2,FALSE)),MATCH("All",'CMFs Fatal'!$A$1:$T$1,0),FALSE))</f>
        <v>-</v>
      </c>
      <c r="AU115" s="311" t="str">
        <f ca="1">IF(OR(ISBLANK('Worksheet 2b'!$D$41),ISBLANK($D115),ISBLANK($E115),$H115="N",ISBLANK($H115)),"-",VLOOKUP('Worksheet 2b'!$D$41,INDIRECT(VLOOKUP('Crash Summary Worksheet'!$D115,'Crash Types &amp; Calculations'!$M$5:$N$9,2,FALSE)),VLOOKUP("Wet Pavement",'Crash Types &amp; Calculations'!$D$5:$K$25,8,FALSE),FALSE))</f>
        <v>-</v>
      </c>
      <c r="AV115" s="313" t="str">
        <f ca="1">IF(OR(ISBLANK('Worksheet 2b'!$D$41),ISBLANK($D115),ISBLANK($E115),$G115="N",ISBLANK($G115)),"-",VLOOKUP('Worksheet 2b'!$D$41,INDIRECT(VLOOKUP('Crash Summary Worksheet'!$D115,'Crash Types &amp; Calculations'!$M$5:$N$9,2,FALSE)),VLOOKUP("Night",'Crash Types &amp; Calculations'!$D$5:$K$25,8,FALSE),FALSE))</f>
        <v>-</v>
      </c>
      <c r="AW115" s="309">
        <f>IF(ISBLANK('Worksheet 2b'!$D$41),1,IF(MIN(AS115,AT115,AU115,AV115)=MAX(AS115,AT115,AU115,AV115),MIN(AS115,AT115,AU115,AV115),MIN(AS115,AT115,AU115,AV115)*MAX(AS115,AT115,AU115,AV115)))</f>
        <v>1</v>
      </c>
      <c r="AX115" s="314">
        <f t="shared" si="15"/>
        <v>0</v>
      </c>
    </row>
    <row r="116" spans="1:50" ht="12.75" customHeight="1" x14ac:dyDescent="0.2">
      <c r="A116" s="684">
        <v>111</v>
      </c>
      <c r="B116" s="139"/>
      <c r="C116" s="140"/>
      <c r="D116" s="138"/>
      <c r="E116" s="138"/>
      <c r="F116" s="138"/>
      <c r="G116" s="139"/>
      <c r="H116" s="139"/>
      <c r="I116" s="139"/>
      <c r="J116" s="139"/>
      <c r="K116" s="138"/>
      <c r="L116" s="141"/>
      <c r="M116" s="315">
        <f t="shared" si="8"/>
        <v>0</v>
      </c>
      <c r="N116" s="316">
        <f t="shared" si="9"/>
        <v>1</v>
      </c>
      <c r="O116" s="310" t="str">
        <f ca="1">IF(OR(ISBLANK('Worksheet 2a'!$D$13),ISBLANK($D116),ISBLANK($E116),ISERROR(VLOOKUP('Worksheet 2a'!$D$13,INDIRECT(VLOOKUP('Crash Summary Worksheet'!$D116,'Crash Types &amp; Calculations'!$M$5:$N$9,2,FALSE)),VLOOKUP('Crash Summary Worksheet'!$E116,'Crash Types &amp; Calculations'!$D$5:$K$25,8,FALSE),FALSE))),"-",VLOOKUP('Worksheet 2a'!$D$13,INDIRECT(VLOOKUP('Crash Summary Worksheet'!$D116,'Crash Types &amp; Calculations'!$M$5:$N$9,2,FALSE)),VLOOKUP('Crash Summary Worksheet'!$E116,'Crash Types &amp; Calculations'!$D$5:$K$25,8,FALSE),FALSE))</f>
        <v>-</v>
      </c>
      <c r="P116" s="311" t="str">
        <f ca="1">IF(OR(ISBLANK('Worksheet 2a'!$D$13),ISBLANK($D116),ISBLANK($E116)),"-",VLOOKUP('Worksheet 2a'!$D$13,INDIRECT(VLOOKUP('Crash Summary Worksheet'!$D116,'Crash Types &amp; Calculations'!$M$5:$N$9,2,FALSE)),MATCH("All",'CMFs Fatal'!$A$1:$T$1,0),FALSE))</f>
        <v>-</v>
      </c>
      <c r="Q116" s="311" t="str">
        <f ca="1">IF(OR(ISBLANK('Worksheet 2a'!$D$13),ISBLANK($D116),ISBLANK($E116),$H116="N",ISBLANK($H116)),"-",VLOOKUP('Worksheet 2a'!$D$13,INDIRECT(VLOOKUP('Crash Summary Worksheet'!$D116,'Crash Types &amp; Calculations'!$M$5:$N$9,2,FALSE)),VLOOKUP("Wet Pavement",'Crash Types &amp; Calculations'!$D$5:$K$25,8,FALSE),FALSE))</f>
        <v>-</v>
      </c>
      <c r="R116" s="312" t="str">
        <f ca="1">IF(OR(ISBLANK('Worksheet 2a'!$D$13),ISBLANK($D116),ISBLANK($E116),$G116="N",ISBLANK($G116)),"-",VLOOKUP('Worksheet 2a'!$D$13,INDIRECT(VLOOKUP('Crash Summary Worksheet'!$D116,'Crash Types &amp; Calculations'!$M$5:$N$9,2,FALSE)),VLOOKUP("Night",'Crash Types &amp; Calculations'!$D$5:$K$25,8,FALSE),FALSE))</f>
        <v>-</v>
      </c>
      <c r="S116" s="309">
        <f>IF(ISBLANK('Worksheet 2a'!$D$13),1,IF(MIN(O116,P116,Q116,R116)=MAX(O116,P116,Q116,R116),MIN(O116,P116,Q116,R116),MIN(O116,P116,Q116,R116)*MAX(O116,P116,Q116,R116)))</f>
        <v>1</v>
      </c>
      <c r="T116" s="314">
        <f t="shared" si="10"/>
        <v>0</v>
      </c>
      <c r="U116" s="310" t="str">
        <f ca="1">IF(OR(ISBLANK('Worksheet 2a'!$D$27),ISBLANK($D116),ISBLANK($E116),ISERROR(VLOOKUP('Worksheet 2a'!$D$27,INDIRECT(VLOOKUP('Crash Summary Worksheet'!$D116,'Crash Types &amp; Calculations'!$M$5:$N$9,2,FALSE)),VLOOKUP('Crash Summary Worksheet'!$E116,'Crash Types &amp; Calculations'!$D$5:$K$25,8,FALSE),FALSE))),"-",VLOOKUP('Worksheet 2a'!$D$27,INDIRECT(VLOOKUP('Crash Summary Worksheet'!$D116,'Crash Types &amp; Calculations'!$M$5:$N$9,2,FALSE)),VLOOKUP('Crash Summary Worksheet'!$E116,'Crash Types &amp; Calculations'!$D$5:$K$25,8,FALSE),FALSE))</f>
        <v>-</v>
      </c>
      <c r="V116" s="311" t="str">
        <f ca="1">IF(OR(ISBLANK('Worksheet 2a'!$D$27),ISBLANK($D116),ISBLANK($E116)),"-",VLOOKUP('Worksheet 2a'!$D$27,INDIRECT(VLOOKUP('Crash Summary Worksheet'!$D116,'Crash Types &amp; Calculations'!$M$5:$N$9,2,FALSE)),MATCH("All",'CMFs Fatal'!$A$1:$T$1,0),FALSE))</f>
        <v>-</v>
      </c>
      <c r="W116" s="311" t="str">
        <f ca="1">IF(OR(ISBLANK('Worksheet 2a'!$D$27),ISBLANK($D116),ISBLANK($E116),$H116="N",ISBLANK($H116)),"-",VLOOKUP('Worksheet 2a'!$D$27,INDIRECT(VLOOKUP('Crash Summary Worksheet'!$D116,'Crash Types &amp; Calculations'!$M$5:$N$9,2,FALSE)),VLOOKUP("Wet Pavement",'Crash Types &amp; Calculations'!$D$5:$K$25,8,FALSE),FALSE))</f>
        <v>-</v>
      </c>
      <c r="X116" s="312" t="str">
        <f ca="1">IF(OR(ISBLANK('Worksheet 2a'!$D$27),ISBLANK($D116),ISBLANK($E116),$G116="N",ISBLANK($G116)),"-",VLOOKUP('Worksheet 2a'!$D$27,INDIRECT(VLOOKUP('Crash Summary Worksheet'!$D116,'Crash Types &amp; Calculations'!$M$5:$N$9,2,FALSE)),VLOOKUP("Night",'Crash Types &amp; Calculations'!$D$5:$K$25,8,FALSE),FALSE))</f>
        <v>-</v>
      </c>
      <c r="Y116" s="309">
        <f>IF(ISBLANK('Worksheet 2a'!$D$27),1,IF(MIN(U116,V116,W116,X116)=MAX(U116,V116,W116,X116),MIN(U116,V116,W116,X116),MIN(U116,V116,W116,X116)*MAX(U116,V116,W116,X116)))</f>
        <v>1</v>
      </c>
      <c r="Z116" s="314">
        <f t="shared" si="11"/>
        <v>0</v>
      </c>
      <c r="AA116" s="310" t="str">
        <f ca="1">IF(OR(ISBLANK('Worksheet 2a'!$D$41),ISBLANK($D116),ISBLANK($E116),ISERROR(VLOOKUP('Worksheet 2a'!$D$41,INDIRECT(VLOOKUP('Crash Summary Worksheet'!$D116,'Crash Types &amp; Calculations'!$M$5:$N$9,2,FALSE)),VLOOKUP('Crash Summary Worksheet'!$E116,'Crash Types &amp; Calculations'!$D$5:$K$25,8,FALSE),FALSE))),"-",VLOOKUP('Worksheet 2a'!$D$41,INDIRECT(VLOOKUP('Crash Summary Worksheet'!$D116,'Crash Types &amp; Calculations'!$M$5:$N$9,2,FALSE)),VLOOKUP('Crash Summary Worksheet'!$E116,'Crash Types &amp; Calculations'!$D$5:$K$25,8,FALSE),FALSE))</f>
        <v>-</v>
      </c>
      <c r="AB116" s="311" t="str">
        <f ca="1">IF(OR(ISBLANK('Worksheet 2a'!$D$41),ISBLANK($D116),ISBLANK($E116)),"-",VLOOKUP('Worksheet 2a'!$D$41,INDIRECT(VLOOKUP('Crash Summary Worksheet'!$D116,'Crash Types &amp; Calculations'!$M$5:$N$9,2,FALSE)),MATCH("All",'CMFs Fatal'!$A$1:$T$1,0),FALSE))</f>
        <v>-</v>
      </c>
      <c r="AC116" s="311" t="str">
        <f ca="1">IF(OR(ISBLANK('Worksheet 2a'!$D$41),ISBLANK($D116),ISBLANK($E116),$H116="N",ISBLANK($H116)),"-",VLOOKUP('Worksheet 2a'!$D$41,INDIRECT(VLOOKUP('Crash Summary Worksheet'!$D116,'Crash Types &amp; Calculations'!$M$5:$N$9,2,FALSE)),VLOOKUP("Wet Pavement",'Crash Types &amp; Calculations'!$D$5:$K$25,8,FALSE),FALSE))</f>
        <v>-</v>
      </c>
      <c r="AD116" s="313" t="str">
        <f ca="1">IF(OR(ISBLANK('Worksheet 2a'!$D$41),ISBLANK($D116),ISBLANK($E116),$G116="N",ISBLANK($G116)),"-",VLOOKUP('Worksheet 2a'!$D$41,INDIRECT(VLOOKUP('Crash Summary Worksheet'!$D116,'Crash Types &amp; Calculations'!$M$5:$N$9,2,FALSE)),VLOOKUP("Night",'Crash Types &amp; Calculations'!$D$5:$K$25,8,FALSE),FALSE))</f>
        <v>-</v>
      </c>
      <c r="AE116" s="309">
        <f>IF(ISBLANK('Worksheet 2a'!$D$41),1,IF(MIN(AA116,AB116,AC116,AD116)=MAX(AA116,AB116,AC116,AD116),MIN(AA116,AB116,AC116,AD116),MIN(AA116,AB116,AC116,AD116)*MAX(AA116,AB116,AC116,AD116)))</f>
        <v>1</v>
      </c>
      <c r="AF116" s="314">
        <f t="shared" si="12"/>
        <v>0</v>
      </c>
      <c r="AG116" s="310" t="str">
        <f ca="1">IF(OR(ISBLANK('Worksheet 2b'!$D$13),ISBLANK($D116),ISBLANK($E116),ISERROR(VLOOKUP('Worksheet 2b'!$D$13,INDIRECT(VLOOKUP('Crash Summary Worksheet'!$D116,'Crash Types &amp; Calculations'!$M$5:$N$9,2,FALSE)),VLOOKUP('Crash Summary Worksheet'!$E116,'Crash Types &amp; Calculations'!$D$5:$K$25,8,FALSE),FALSE))),"-",VLOOKUP('Worksheet 2b'!$D$13,INDIRECT(VLOOKUP('Crash Summary Worksheet'!$D116,'Crash Types &amp; Calculations'!$M$5:$N$9,2,FALSE)),VLOOKUP('Crash Summary Worksheet'!$E116,'Crash Types &amp; Calculations'!$D$5:$K$25,8,FALSE),FALSE))</f>
        <v>-</v>
      </c>
      <c r="AH116" s="311" t="str">
        <f ca="1">IF(OR(ISBLANK('Worksheet 2b'!$D$13),ISBLANK($D116),ISBLANK($E116)),"-",VLOOKUP('Worksheet 2b'!$D$13,INDIRECT(VLOOKUP('Crash Summary Worksheet'!$D116,'Crash Types &amp; Calculations'!$M$5:$N$9,2,FALSE)),MATCH("All",'CMFs Fatal'!$A$1:$T$1,0),FALSE))</f>
        <v>-</v>
      </c>
      <c r="AI116" s="311" t="str">
        <f ca="1">IF(OR(ISBLANK('Worksheet 2b'!$D$13),ISBLANK($D116),ISBLANK($E116),$H116="N",ISBLANK($H116)),"-",VLOOKUP('Worksheet 2b'!$D$13,INDIRECT(VLOOKUP('Crash Summary Worksheet'!$D116,'Crash Types &amp; Calculations'!$M$5:$N$9,2,FALSE)),VLOOKUP("Wet Pavement",'Crash Types &amp; Calculations'!$D$5:$K$25,8,FALSE),FALSE))</f>
        <v>-</v>
      </c>
      <c r="AJ116" s="312" t="str">
        <f ca="1">IF(OR(ISBLANK('Worksheet 2b'!$D$13),ISBLANK($D116),ISBLANK($E116),$G116="N",ISBLANK($G116)),"-",VLOOKUP('Worksheet 2b'!$D$13,INDIRECT(VLOOKUP('Crash Summary Worksheet'!$D116,'Crash Types &amp; Calculations'!$M$5:$N$9,2,FALSE)),VLOOKUP("Night",'Crash Types &amp; Calculations'!$D$5:$K$25,8,FALSE),FALSE))</f>
        <v>-</v>
      </c>
      <c r="AK116" s="309">
        <f>IF(ISBLANK('Worksheet 2b'!$D$13),1,IF(MIN(AG116,AH116,AI116,AJ116)=MAX(AG116,AH116,AI116,AJ116),MIN(AG116,AH116,AI116,AJ116),MIN(AG116,AH116,AI116,AJ116)*MAX(AG116,AH116,AI116,AJ116)))</f>
        <v>1</v>
      </c>
      <c r="AL116" s="314">
        <f t="shared" si="13"/>
        <v>0</v>
      </c>
      <c r="AM116" s="310" t="str">
        <f ca="1">IF(OR(ISBLANK('Worksheet 2b'!$D$27),ISBLANK($D116),ISBLANK($E116),ISERROR(VLOOKUP('Worksheet 2b'!$D$27,INDIRECT(VLOOKUP('Crash Summary Worksheet'!$D116,'Crash Types &amp; Calculations'!$M$5:$N$9,2,FALSE)),VLOOKUP('Crash Summary Worksheet'!$E116,'Crash Types &amp; Calculations'!$D$5:$K$25,8,FALSE),FALSE))),"-",VLOOKUP('Worksheet 2b'!$D$27,INDIRECT(VLOOKUP('Crash Summary Worksheet'!$D116,'Crash Types &amp; Calculations'!$M$5:$N$9,2,FALSE)),VLOOKUP('Crash Summary Worksheet'!$E116,'Crash Types &amp; Calculations'!$D$5:$K$25,8,FALSE),FALSE))</f>
        <v>-</v>
      </c>
      <c r="AN116" s="311" t="str">
        <f ca="1">IF(OR(ISBLANK('Worksheet 2b'!$D$27),ISBLANK($D116),ISBLANK($E116)),"-",VLOOKUP('Worksheet 2b'!$D$27,INDIRECT(VLOOKUP('Crash Summary Worksheet'!$D116,'Crash Types &amp; Calculations'!$M$5:$N$9,2,FALSE)),MATCH("All",'CMFs Fatal'!$A$1:$T$1,0),FALSE))</f>
        <v>-</v>
      </c>
      <c r="AO116" s="311" t="str">
        <f ca="1">IF(OR(ISBLANK('Worksheet 2b'!$D$27),ISBLANK($D116),ISBLANK($E116),$H116="N",ISBLANK($H116)),"-",VLOOKUP('Worksheet 2b'!$D$27,INDIRECT(VLOOKUP('Crash Summary Worksheet'!$D116,'Crash Types &amp; Calculations'!$M$5:$N$9,2,FALSE)),VLOOKUP("Wet Pavement",'Crash Types &amp; Calculations'!$D$5:$K$25,8,FALSE),FALSE))</f>
        <v>-</v>
      </c>
      <c r="AP116" s="312" t="str">
        <f ca="1">IF(OR(ISBLANK('Worksheet 2b'!$D$27),ISBLANK($D116),ISBLANK($E116),$G116="N",ISBLANK($G116)),"-",VLOOKUP('Worksheet 2b'!$D$27,INDIRECT(VLOOKUP('Crash Summary Worksheet'!$D116,'Crash Types &amp; Calculations'!$M$5:$N$9,2,FALSE)),VLOOKUP("Night",'Crash Types &amp; Calculations'!$D$5:$K$25,8,FALSE),FALSE))</f>
        <v>-</v>
      </c>
      <c r="AQ116" s="309">
        <f>IF(ISBLANK('Worksheet 2b'!$D$27),1,IF(MIN(AM116,AN116,AO116,AP116)=MAX(AM116,AN116,AO116,AP116),MIN(AM116,AN116,AO116,AP116),MIN(AM116,AN116,AO116,AP116)*MAX(AM116,AN116,AO116,AP116)))</f>
        <v>1</v>
      </c>
      <c r="AR116" s="314">
        <f t="shared" si="14"/>
        <v>0</v>
      </c>
      <c r="AS116" s="310" t="str">
        <f ca="1">IF(OR(ISBLANK('Worksheet 2b'!$D$41),ISBLANK($D116),ISBLANK($E116),ISERROR(VLOOKUP('Worksheet 2b'!$D$41,INDIRECT(VLOOKUP('Crash Summary Worksheet'!$D116,'Crash Types &amp; Calculations'!$M$5:$N$9,2,FALSE)),VLOOKUP('Crash Summary Worksheet'!$E116,'Crash Types &amp; Calculations'!$D$5:$K$25,8,FALSE),FALSE))),"-",VLOOKUP('Worksheet 2b'!$D$41,INDIRECT(VLOOKUP('Crash Summary Worksheet'!$D116,'Crash Types &amp; Calculations'!$M$5:$N$9,2,FALSE)),VLOOKUP('Crash Summary Worksheet'!$E116,'Crash Types &amp; Calculations'!$D$5:$K$25,8,FALSE),FALSE))</f>
        <v>-</v>
      </c>
      <c r="AT116" s="311" t="str">
        <f ca="1">IF(OR(ISBLANK('Worksheet 2b'!$D$41),ISBLANK($D116),ISBLANK($E116)),"-",VLOOKUP('Worksheet 2b'!$D$41,INDIRECT(VLOOKUP('Crash Summary Worksheet'!$D116,'Crash Types &amp; Calculations'!$M$5:$N$9,2,FALSE)),MATCH("All",'CMFs Fatal'!$A$1:$T$1,0),FALSE))</f>
        <v>-</v>
      </c>
      <c r="AU116" s="311" t="str">
        <f ca="1">IF(OR(ISBLANK('Worksheet 2b'!$D$41),ISBLANK($D116),ISBLANK($E116),$H116="N",ISBLANK($H116)),"-",VLOOKUP('Worksheet 2b'!$D$41,INDIRECT(VLOOKUP('Crash Summary Worksheet'!$D116,'Crash Types &amp; Calculations'!$M$5:$N$9,2,FALSE)),VLOOKUP("Wet Pavement",'Crash Types &amp; Calculations'!$D$5:$K$25,8,FALSE),FALSE))</f>
        <v>-</v>
      </c>
      <c r="AV116" s="313" t="str">
        <f ca="1">IF(OR(ISBLANK('Worksheet 2b'!$D$41),ISBLANK($D116),ISBLANK($E116),$G116="N",ISBLANK($G116)),"-",VLOOKUP('Worksheet 2b'!$D$41,INDIRECT(VLOOKUP('Crash Summary Worksheet'!$D116,'Crash Types &amp; Calculations'!$M$5:$N$9,2,FALSE)),VLOOKUP("Night",'Crash Types &amp; Calculations'!$D$5:$K$25,8,FALSE),FALSE))</f>
        <v>-</v>
      </c>
      <c r="AW116" s="309">
        <f>IF(ISBLANK('Worksheet 2b'!$D$41),1,IF(MIN(AS116,AT116,AU116,AV116)=MAX(AS116,AT116,AU116,AV116),MIN(AS116,AT116,AU116,AV116),MIN(AS116,AT116,AU116,AV116)*MAX(AS116,AT116,AU116,AV116)))</f>
        <v>1</v>
      </c>
      <c r="AX116" s="314">
        <f t="shared" si="15"/>
        <v>0</v>
      </c>
    </row>
    <row r="117" spans="1:50" ht="12.75" customHeight="1" x14ac:dyDescent="0.2">
      <c r="A117" s="684">
        <v>112</v>
      </c>
      <c r="B117" s="139"/>
      <c r="C117" s="140"/>
      <c r="D117" s="138"/>
      <c r="E117" s="138"/>
      <c r="F117" s="138"/>
      <c r="G117" s="139"/>
      <c r="H117" s="139"/>
      <c r="I117" s="139"/>
      <c r="J117" s="139"/>
      <c r="K117" s="138"/>
      <c r="L117" s="141"/>
      <c r="M117" s="315">
        <f t="shared" si="8"/>
        <v>0</v>
      </c>
      <c r="N117" s="316">
        <f t="shared" si="9"/>
        <v>1</v>
      </c>
      <c r="O117" s="310" t="str">
        <f ca="1">IF(OR(ISBLANK('Worksheet 2a'!$D$13),ISBLANK($D117),ISBLANK($E117),ISERROR(VLOOKUP('Worksheet 2a'!$D$13,INDIRECT(VLOOKUP('Crash Summary Worksheet'!$D117,'Crash Types &amp; Calculations'!$M$5:$N$9,2,FALSE)),VLOOKUP('Crash Summary Worksheet'!$E117,'Crash Types &amp; Calculations'!$D$5:$K$25,8,FALSE),FALSE))),"-",VLOOKUP('Worksheet 2a'!$D$13,INDIRECT(VLOOKUP('Crash Summary Worksheet'!$D117,'Crash Types &amp; Calculations'!$M$5:$N$9,2,FALSE)),VLOOKUP('Crash Summary Worksheet'!$E117,'Crash Types &amp; Calculations'!$D$5:$K$25,8,FALSE),FALSE))</f>
        <v>-</v>
      </c>
      <c r="P117" s="311" t="str">
        <f ca="1">IF(OR(ISBLANK('Worksheet 2a'!$D$13),ISBLANK($D117),ISBLANK($E117)),"-",VLOOKUP('Worksheet 2a'!$D$13,INDIRECT(VLOOKUP('Crash Summary Worksheet'!$D117,'Crash Types &amp; Calculations'!$M$5:$N$9,2,FALSE)),MATCH("All",'CMFs Fatal'!$A$1:$T$1,0),FALSE))</f>
        <v>-</v>
      </c>
      <c r="Q117" s="311" t="str">
        <f ca="1">IF(OR(ISBLANK('Worksheet 2a'!$D$13),ISBLANK($D117),ISBLANK($E117),$H117="N",ISBLANK($H117)),"-",VLOOKUP('Worksheet 2a'!$D$13,INDIRECT(VLOOKUP('Crash Summary Worksheet'!$D117,'Crash Types &amp; Calculations'!$M$5:$N$9,2,FALSE)),VLOOKUP("Wet Pavement",'Crash Types &amp; Calculations'!$D$5:$K$25,8,FALSE),FALSE))</f>
        <v>-</v>
      </c>
      <c r="R117" s="312" t="str">
        <f ca="1">IF(OR(ISBLANK('Worksheet 2a'!$D$13),ISBLANK($D117),ISBLANK($E117),$G117="N",ISBLANK($G117)),"-",VLOOKUP('Worksheet 2a'!$D$13,INDIRECT(VLOOKUP('Crash Summary Worksheet'!$D117,'Crash Types &amp; Calculations'!$M$5:$N$9,2,FALSE)),VLOOKUP("Night",'Crash Types &amp; Calculations'!$D$5:$K$25,8,FALSE),FALSE))</f>
        <v>-</v>
      </c>
      <c r="S117" s="309">
        <f>IF(ISBLANK('Worksheet 2a'!$D$13),1,IF(MIN(O117,P117,Q117,R117)=MAX(O117,P117,Q117,R117),MIN(O117,P117,Q117,R117),MIN(O117,P117,Q117,R117)*MAX(O117,P117,Q117,R117)))</f>
        <v>1</v>
      </c>
      <c r="T117" s="314">
        <f t="shared" si="10"/>
        <v>0</v>
      </c>
      <c r="U117" s="310" t="str">
        <f ca="1">IF(OR(ISBLANK('Worksheet 2a'!$D$27),ISBLANK($D117),ISBLANK($E117),ISERROR(VLOOKUP('Worksheet 2a'!$D$27,INDIRECT(VLOOKUP('Crash Summary Worksheet'!$D117,'Crash Types &amp; Calculations'!$M$5:$N$9,2,FALSE)),VLOOKUP('Crash Summary Worksheet'!$E117,'Crash Types &amp; Calculations'!$D$5:$K$25,8,FALSE),FALSE))),"-",VLOOKUP('Worksheet 2a'!$D$27,INDIRECT(VLOOKUP('Crash Summary Worksheet'!$D117,'Crash Types &amp; Calculations'!$M$5:$N$9,2,FALSE)),VLOOKUP('Crash Summary Worksheet'!$E117,'Crash Types &amp; Calculations'!$D$5:$K$25,8,FALSE),FALSE))</f>
        <v>-</v>
      </c>
      <c r="V117" s="311" t="str">
        <f ca="1">IF(OR(ISBLANK('Worksheet 2a'!$D$27),ISBLANK($D117),ISBLANK($E117)),"-",VLOOKUP('Worksheet 2a'!$D$27,INDIRECT(VLOOKUP('Crash Summary Worksheet'!$D117,'Crash Types &amp; Calculations'!$M$5:$N$9,2,FALSE)),MATCH("All",'CMFs Fatal'!$A$1:$T$1,0),FALSE))</f>
        <v>-</v>
      </c>
      <c r="W117" s="311" t="str">
        <f ca="1">IF(OR(ISBLANK('Worksheet 2a'!$D$27),ISBLANK($D117),ISBLANK($E117),$H117="N",ISBLANK($H117)),"-",VLOOKUP('Worksheet 2a'!$D$27,INDIRECT(VLOOKUP('Crash Summary Worksheet'!$D117,'Crash Types &amp; Calculations'!$M$5:$N$9,2,FALSE)),VLOOKUP("Wet Pavement",'Crash Types &amp; Calculations'!$D$5:$K$25,8,FALSE),FALSE))</f>
        <v>-</v>
      </c>
      <c r="X117" s="312" t="str">
        <f ca="1">IF(OR(ISBLANK('Worksheet 2a'!$D$27),ISBLANK($D117),ISBLANK($E117),$G117="N",ISBLANK($G117)),"-",VLOOKUP('Worksheet 2a'!$D$27,INDIRECT(VLOOKUP('Crash Summary Worksheet'!$D117,'Crash Types &amp; Calculations'!$M$5:$N$9,2,FALSE)),VLOOKUP("Night",'Crash Types &amp; Calculations'!$D$5:$K$25,8,FALSE),FALSE))</f>
        <v>-</v>
      </c>
      <c r="Y117" s="309">
        <f>IF(ISBLANK('Worksheet 2a'!$D$27),1,IF(MIN(U117,V117,W117,X117)=MAX(U117,V117,W117,X117),MIN(U117,V117,W117,X117),MIN(U117,V117,W117,X117)*MAX(U117,V117,W117,X117)))</f>
        <v>1</v>
      </c>
      <c r="Z117" s="314">
        <f t="shared" si="11"/>
        <v>0</v>
      </c>
      <c r="AA117" s="310" t="str">
        <f ca="1">IF(OR(ISBLANK('Worksheet 2a'!$D$41),ISBLANK($D117),ISBLANK($E117),ISERROR(VLOOKUP('Worksheet 2a'!$D$41,INDIRECT(VLOOKUP('Crash Summary Worksheet'!$D117,'Crash Types &amp; Calculations'!$M$5:$N$9,2,FALSE)),VLOOKUP('Crash Summary Worksheet'!$E117,'Crash Types &amp; Calculations'!$D$5:$K$25,8,FALSE),FALSE))),"-",VLOOKUP('Worksheet 2a'!$D$41,INDIRECT(VLOOKUP('Crash Summary Worksheet'!$D117,'Crash Types &amp; Calculations'!$M$5:$N$9,2,FALSE)),VLOOKUP('Crash Summary Worksheet'!$E117,'Crash Types &amp; Calculations'!$D$5:$K$25,8,FALSE),FALSE))</f>
        <v>-</v>
      </c>
      <c r="AB117" s="311" t="str">
        <f ca="1">IF(OR(ISBLANK('Worksheet 2a'!$D$41),ISBLANK($D117),ISBLANK($E117)),"-",VLOOKUP('Worksheet 2a'!$D$41,INDIRECT(VLOOKUP('Crash Summary Worksheet'!$D117,'Crash Types &amp; Calculations'!$M$5:$N$9,2,FALSE)),MATCH("All",'CMFs Fatal'!$A$1:$T$1,0),FALSE))</f>
        <v>-</v>
      </c>
      <c r="AC117" s="311" t="str">
        <f ca="1">IF(OR(ISBLANK('Worksheet 2a'!$D$41),ISBLANK($D117),ISBLANK($E117),$H117="N",ISBLANK($H117)),"-",VLOOKUP('Worksheet 2a'!$D$41,INDIRECT(VLOOKUP('Crash Summary Worksheet'!$D117,'Crash Types &amp; Calculations'!$M$5:$N$9,2,FALSE)),VLOOKUP("Wet Pavement",'Crash Types &amp; Calculations'!$D$5:$K$25,8,FALSE),FALSE))</f>
        <v>-</v>
      </c>
      <c r="AD117" s="313" t="str">
        <f ca="1">IF(OR(ISBLANK('Worksheet 2a'!$D$41),ISBLANK($D117),ISBLANK($E117),$G117="N",ISBLANK($G117)),"-",VLOOKUP('Worksheet 2a'!$D$41,INDIRECT(VLOOKUP('Crash Summary Worksheet'!$D117,'Crash Types &amp; Calculations'!$M$5:$N$9,2,FALSE)),VLOOKUP("Night",'Crash Types &amp; Calculations'!$D$5:$K$25,8,FALSE),FALSE))</f>
        <v>-</v>
      </c>
      <c r="AE117" s="309">
        <f>IF(ISBLANK('Worksheet 2a'!$D$41),1,IF(MIN(AA117,AB117,AC117,AD117)=MAX(AA117,AB117,AC117,AD117),MIN(AA117,AB117,AC117,AD117),MIN(AA117,AB117,AC117,AD117)*MAX(AA117,AB117,AC117,AD117)))</f>
        <v>1</v>
      </c>
      <c r="AF117" s="314">
        <f t="shared" si="12"/>
        <v>0</v>
      </c>
      <c r="AG117" s="310" t="str">
        <f ca="1">IF(OR(ISBLANK('Worksheet 2b'!$D$13),ISBLANK($D117),ISBLANK($E117),ISERROR(VLOOKUP('Worksheet 2b'!$D$13,INDIRECT(VLOOKUP('Crash Summary Worksheet'!$D117,'Crash Types &amp; Calculations'!$M$5:$N$9,2,FALSE)),VLOOKUP('Crash Summary Worksheet'!$E117,'Crash Types &amp; Calculations'!$D$5:$K$25,8,FALSE),FALSE))),"-",VLOOKUP('Worksheet 2b'!$D$13,INDIRECT(VLOOKUP('Crash Summary Worksheet'!$D117,'Crash Types &amp; Calculations'!$M$5:$N$9,2,FALSE)),VLOOKUP('Crash Summary Worksheet'!$E117,'Crash Types &amp; Calculations'!$D$5:$K$25,8,FALSE),FALSE))</f>
        <v>-</v>
      </c>
      <c r="AH117" s="311" t="str">
        <f ca="1">IF(OR(ISBLANK('Worksheet 2b'!$D$13),ISBLANK($D117),ISBLANK($E117)),"-",VLOOKUP('Worksheet 2b'!$D$13,INDIRECT(VLOOKUP('Crash Summary Worksheet'!$D117,'Crash Types &amp; Calculations'!$M$5:$N$9,2,FALSE)),MATCH("All",'CMFs Fatal'!$A$1:$T$1,0),FALSE))</f>
        <v>-</v>
      </c>
      <c r="AI117" s="311" t="str">
        <f ca="1">IF(OR(ISBLANK('Worksheet 2b'!$D$13),ISBLANK($D117),ISBLANK($E117),$H117="N",ISBLANK($H117)),"-",VLOOKUP('Worksheet 2b'!$D$13,INDIRECT(VLOOKUP('Crash Summary Worksheet'!$D117,'Crash Types &amp; Calculations'!$M$5:$N$9,2,FALSE)),VLOOKUP("Wet Pavement",'Crash Types &amp; Calculations'!$D$5:$K$25,8,FALSE),FALSE))</f>
        <v>-</v>
      </c>
      <c r="AJ117" s="312" t="str">
        <f ca="1">IF(OR(ISBLANK('Worksheet 2b'!$D$13),ISBLANK($D117),ISBLANK($E117),$G117="N",ISBLANK($G117)),"-",VLOOKUP('Worksheet 2b'!$D$13,INDIRECT(VLOOKUP('Crash Summary Worksheet'!$D117,'Crash Types &amp; Calculations'!$M$5:$N$9,2,FALSE)),VLOOKUP("Night",'Crash Types &amp; Calculations'!$D$5:$K$25,8,FALSE),FALSE))</f>
        <v>-</v>
      </c>
      <c r="AK117" s="309">
        <f>IF(ISBLANK('Worksheet 2b'!$D$13),1,IF(MIN(AG117,AH117,AI117,AJ117)=MAX(AG117,AH117,AI117,AJ117),MIN(AG117,AH117,AI117,AJ117),MIN(AG117,AH117,AI117,AJ117)*MAX(AG117,AH117,AI117,AJ117)))</f>
        <v>1</v>
      </c>
      <c r="AL117" s="314">
        <f t="shared" si="13"/>
        <v>0</v>
      </c>
      <c r="AM117" s="310" t="str">
        <f ca="1">IF(OR(ISBLANK('Worksheet 2b'!$D$27),ISBLANK($D117),ISBLANK($E117),ISERROR(VLOOKUP('Worksheet 2b'!$D$27,INDIRECT(VLOOKUP('Crash Summary Worksheet'!$D117,'Crash Types &amp; Calculations'!$M$5:$N$9,2,FALSE)),VLOOKUP('Crash Summary Worksheet'!$E117,'Crash Types &amp; Calculations'!$D$5:$K$25,8,FALSE),FALSE))),"-",VLOOKUP('Worksheet 2b'!$D$27,INDIRECT(VLOOKUP('Crash Summary Worksheet'!$D117,'Crash Types &amp; Calculations'!$M$5:$N$9,2,FALSE)),VLOOKUP('Crash Summary Worksheet'!$E117,'Crash Types &amp; Calculations'!$D$5:$K$25,8,FALSE),FALSE))</f>
        <v>-</v>
      </c>
      <c r="AN117" s="311" t="str">
        <f ca="1">IF(OR(ISBLANK('Worksheet 2b'!$D$27),ISBLANK($D117),ISBLANK($E117)),"-",VLOOKUP('Worksheet 2b'!$D$27,INDIRECT(VLOOKUP('Crash Summary Worksheet'!$D117,'Crash Types &amp; Calculations'!$M$5:$N$9,2,FALSE)),MATCH("All",'CMFs Fatal'!$A$1:$T$1,0),FALSE))</f>
        <v>-</v>
      </c>
      <c r="AO117" s="311" t="str">
        <f ca="1">IF(OR(ISBLANK('Worksheet 2b'!$D$27),ISBLANK($D117),ISBLANK($E117),$H117="N",ISBLANK($H117)),"-",VLOOKUP('Worksheet 2b'!$D$27,INDIRECT(VLOOKUP('Crash Summary Worksheet'!$D117,'Crash Types &amp; Calculations'!$M$5:$N$9,2,FALSE)),VLOOKUP("Wet Pavement",'Crash Types &amp; Calculations'!$D$5:$K$25,8,FALSE),FALSE))</f>
        <v>-</v>
      </c>
      <c r="AP117" s="312" t="str">
        <f ca="1">IF(OR(ISBLANK('Worksheet 2b'!$D$27),ISBLANK($D117),ISBLANK($E117),$G117="N",ISBLANK($G117)),"-",VLOOKUP('Worksheet 2b'!$D$27,INDIRECT(VLOOKUP('Crash Summary Worksheet'!$D117,'Crash Types &amp; Calculations'!$M$5:$N$9,2,FALSE)),VLOOKUP("Night",'Crash Types &amp; Calculations'!$D$5:$K$25,8,FALSE),FALSE))</f>
        <v>-</v>
      </c>
      <c r="AQ117" s="309">
        <f>IF(ISBLANK('Worksheet 2b'!$D$27),1,IF(MIN(AM117,AN117,AO117,AP117)=MAX(AM117,AN117,AO117,AP117),MIN(AM117,AN117,AO117,AP117),MIN(AM117,AN117,AO117,AP117)*MAX(AM117,AN117,AO117,AP117)))</f>
        <v>1</v>
      </c>
      <c r="AR117" s="314">
        <f t="shared" si="14"/>
        <v>0</v>
      </c>
      <c r="AS117" s="310" t="str">
        <f ca="1">IF(OR(ISBLANK('Worksheet 2b'!$D$41),ISBLANK($D117),ISBLANK($E117),ISERROR(VLOOKUP('Worksheet 2b'!$D$41,INDIRECT(VLOOKUP('Crash Summary Worksheet'!$D117,'Crash Types &amp; Calculations'!$M$5:$N$9,2,FALSE)),VLOOKUP('Crash Summary Worksheet'!$E117,'Crash Types &amp; Calculations'!$D$5:$K$25,8,FALSE),FALSE))),"-",VLOOKUP('Worksheet 2b'!$D$41,INDIRECT(VLOOKUP('Crash Summary Worksheet'!$D117,'Crash Types &amp; Calculations'!$M$5:$N$9,2,FALSE)),VLOOKUP('Crash Summary Worksheet'!$E117,'Crash Types &amp; Calculations'!$D$5:$K$25,8,FALSE),FALSE))</f>
        <v>-</v>
      </c>
      <c r="AT117" s="311" t="str">
        <f ca="1">IF(OR(ISBLANK('Worksheet 2b'!$D$41),ISBLANK($D117),ISBLANK($E117)),"-",VLOOKUP('Worksheet 2b'!$D$41,INDIRECT(VLOOKUP('Crash Summary Worksheet'!$D117,'Crash Types &amp; Calculations'!$M$5:$N$9,2,FALSE)),MATCH("All",'CMFs Fatal'!$A$1:$T$1,0),FALSE))</f>
        <v>-</v>
      </c>
      <c r="AU117" s="311" t="str">
        <f ca="1">IF(OR(ISBLANK('Worksheet 2b'!$D$41),ISBLANK($D117),ISBLANK($E117),$H117="N",ISBLANK($H117)),"-",VLOOKUP('Worksheet 2b'!$D$41,INDIRECT(VLOOKUP('Crash Summary Worksheet'!$D117,'Crash Types &amp; Calculations'!$M$5:$N$9,2,FALSE)),VLOOKUP("Wet Pavement",'Crash Types &amp; Calculations'!$D$5:$K$25,8,FALSE),FALSE))</f>
        <v>-</v>
      </c>
      <c r="AV117" s="313" t="str">
        <f ca="1">IF(OR(ISBLANK('Worksheet 2b'!$D$41),ISBLANK($D117),ISBLANK($E117),$G117="N",ISBLANK($G117)),"-",VLOOKUP('Worksheet 2b'!$D$41,INDIRECT(VLOOKUP('Crash Summary Worksheet'!$D117,'Crash Types &amp; Calculations'!$M$5:$N$9,2,FALSE)),VLOOKUP("Night",'Crash Types &amp; Calculations'!$D$5:$K$25,8,FALSE),FALSE))</f>
        <v>-</v>
      </c>
      <c r="AW117" s="309">
        <f>IF(ISBLANK('Worksheet 2b'!$D$41),1,IF(MIN(AS117,AT117,AU117,AV117)=MAX(AS117,AT117,AU117,AV117),MIN(AS117,AT117,AU117,AV117),MIN(AS117,AT117,AU117,AV117)*MAX(AS117,AT117,AU117,AV117)))</f>
        <v>1</v>
      </c>
      <c r="AX117" s="314">
        <f t="shared" si="15"/>
        <v>0</v>
      </c>
    </row>
    <row r="118" spans="1:50" ht="12.75" customHeight="1" x14ac:dyDescent="0.2">
      <c r="A118" s="684">
        <v>113</v>
      </c>
      <c r="B118" s="139"/>
      <c r="C118" s="140"/>
      <c r="D118" s="138"/>
      <c r="E118" s="138"/>
      <c r="F118" s="138"/>
      <c r="G118" s="139"/>
      <c r="H118" s="139"/>
      <c r="I118" s="139"/>
      <c r="J118" s="139"/>
      <c r="K118" s="138"/>
      <c r="L118" s="141"/>
      <c r="M118" s="315">
        <f t="shared" si="8"/>
        <v>0</v>
      </c>
      <c r="N118" s="316">
        <f t="shared" si="9"/>
        <v>1</v>
      </c>
      <c r="O118" s="310" t="str">
        <f ca="1">IF(OR(ISBLANK('Worksheet 2a'!$D$13),ISBLANK($D118),ISBLANK($E118),ISERROR(VLOOKUP('Worksheet 2a'!$D$13,INDIRECT(VLOOKUP('Crash Summary Worksheet'!$D118,'Crash Types &amp; Calculations'!$M$5:$N$9,2,FALSE)),VLOOKUP('Crash Summary Worksheet'!$E118,'Crash Types &amp; Calculations'!$D$5:$K$25,8,FALSE),FALSE))),"-",VLOOKUP('Worksheet 2a'!$D$13,INDIRECT(VLOOKUP('Crash Summary Worksheet'!$D118,'Crash Types &amp; Calculations'!$M$5:$N$9,2,FALSE)),VLOOKUP('Crash Summary Worksheet'!$E118,'Crash Types &amp; Calculations'!$D$5:$K$25,8,FALSE),FALSE))</f>
        <v>-</v>
      </c>
      <c r="P118" s="311" t="str">
        <f ca="1">IF(OR(ISBLANK('Worksheet 2a'!$D$13),ISBLANK($D118),ISBLANK($E118)),"-",VLOOKUP('Worksheet 2a'!$D$13,INDIRECT(VLOOKUP('Crash Summary Worksheet'!$D118,'Crash Types &amp; Calculations'!$M$5:$N$9,2,FALSE)),MATCH("All",'CMFs Fatal'!$A$1:$T$1,0),FALSE))</f>
        <v>-</v>
      </c>
      <c r="Q118" s="311" t="str">
        <f ca="1">IF(OR(ISBLANK('Worksheet 2a'!$D$13),ISBLANK($D118),ISBLANK($E118),$H118="N",ISBLANK($H118)),"-",VLOOKUP('Worksheet 2a'!$D$13,INDIRECT(VLOOKUP('Crash Summary Worksheet'!$D118,'Crash Types &amp; Calculations'!$M$5:$N$9,2,FALSE)),VLOOKUP("Wet Pavement",'Crash Types &amp; Calculations'!$D$5:$K$25,8,FALSE),FALSE))</f>
        <v>-</v>
      </c>
      <c r="R118" s="312" t="str">
        <f ca="1">IF(OR(ISBLANK('Worksheet 2a'!$D$13),ISBLANK($D118),ISBLANK($E118),$G118="N",ISBLANK($G118)),"-",VLOOKUP('Worksheet 2a'!$D$13,INDIRECT(VLOOKUP('Crash Summary Worksheet'!$D118,'Crash Types &amp; Calculations'!$M$5:$N$9,2,FALSE)),VLOOKUP("Night",'Crash Types &amp; Calculations'!$D$5:$K$25,8,FALSE),FALSE))</f>
        <v>-</v>
      </c>
      <c r="S118" s="309">
        <f>IF(ISBLANK('Worksheet 2a'!$D$13),1,IF(MIN(O118,P118,Q118,R118)=MAX(O118,P118,Q118,R118),MIN(O118,P118,Q118,R118),MIN(O118,P118,Q118,R118)*MAX(O118,P118,Q118,R118)))</f>
        <v>1</v>
      </c>
      <c r="T118" s="314">
        <f t="shared" si="10"/>
        <v>0</v>
      </c>
      <c r="U118" s="310" t="str">
        <f ca="1">IF(OR(ISBLANK('Worksheet 2a'!$D$27),ISBLANK($D118),ISBLANK($E118),ISERROR(VLOOKUP('Worksheet 2a'!$D$27,INDIRECT(VLOOKUP('Crash Summary Worksheet'!$D118,'Crash Types &amp; Calculations'!$M$5:$N$9,2,FALSE)),VLOOKUP('Crash Summary Worksheet'!$E118,'Crash Types &amp; Calculations'!$D$5:$K$25,8,FALSE),FALSE))),"-",VLOOKUP('Worksheet 2a'!$D$27,INDIRECT(VLOOKUP('Crash Summary Worksheet'!$D118,'Crash Types &amp; Calculations'!$M$5:$N$9,2,FALSE)),VLOOKUP('Crash Summary Worksheet'!$E118,'Crash Types &amp; Calculations'!$D$5:$K$25,8,FALSE),FALSE))</f>
        <v>-</v>
      </c>
      <c r="V118" s="311" t="str">
        <f ca="1">IF(OR(ISBLANK('Worksheet 2a'!$D$27),ISBLANK($D118),ISBLANK($E118)),"-",VLOOKUP('Worksheet 2a'!$D$27,INDIRECT(VLOOKUP('Crash Summary Worksheet'!$D118,'Crash Types &amp; Calculations'!$M$5:$N$9,2,FALSE)),MATCH("All",'CMFs Fatal'!$A$1:$T$1,0),FALSE))</f>
        <v>-</v>
      </c>
      <c r="W118" s="311" t="str">
        <f ca="1">IF(OR(ISBLANK('Worksheet 2a'!$D$27),ISBLANK($D118),ISBLANK($E118),$H118="N",ISBLANK($H118)),"-",VLOOKUP('Worksheet 2a'!$D$27,INDIRECT(VLOOKUP('Crash Summary Worksheet'!$D118,'Crash Types &amp; Calculations'!$M$5:$N$9,2,FALSE)),VLOOKUP("Wet Pavement",'Crash Types &amp; Calculations'!$D$5:$K$25,8,FALSE),FALSE))</f>
        <v>-</v>
      </c>
      <c r="X118" s="312" t="str">
        <f ca="1">IF(OR(ISBLANK('Worksheet 2a'!$D$27),ISBLANK($D118),ISBLANK($E118),$G118="N",ISBLANK($G118)),"-",VLOOKUP('Worksheet 2a'!$D$27,INDIRECT(VLOOKUP('Crash Summary Worksheet'!$D118,'Crash Types &amp; Calculations'!$M$5:$N$9,2,FALSE)),VLOOKUP("Night",'Crash Types &amp; Calculations'!$D$5:$K$25,8,FALSE),FALSE))</f>
        <v>-</v>
      </c>
      <c r="Y118" s="309">
        <f>IF(ISBLANK('Worksheet 2a'!$D$27),1,IF(MIN(U118,V118,W118,X118)=MAX(U118,V118,W118,X118),MIN(U118,V118,W118,X118),MIN(U118,V118,W118,X118)*MAX(U118,V118,W118,X118)))</f>
        <v>1</v>
      </c>
      <c r="Z118" s="314">
        <f t="shared" si="11"/>
        <v>0</v>
      </c>
      <c r="AA118" s="310" t="str">
        <f ca="1">IF(OR(ISBLANK('Worksheet 2a'!$D$41),ISBLANK($D118),ISBLANK($E118),ISERROR(VLOOKUP('Worksheet 2a'!$D$41,INDIRECT(VLOOKUP('Crash Summary Worksheet'!$D118,'Crash Types &amp; Calculations'!$M$5:$N$9,2,FALSE)),VLOOKUP('Crash Summary Worksheet'!$E118,'Crash Types &amp; Calculations'!$D$5:$K$25,8,FALSE),FALSE))),"-",VLOOKUP('Worksheet 2a'!$D$41,INDIRECT(VLOOKUP('Crash Summary Worksheet'!$D118,'Crash Types &amp; Calculations'!$M$5:$N$9,2,FALSE)),VLOOKUP('Crash Summary Worksheet'!$E118,'Crash Types &amp; Calculations'!$D$5:$K$25,8,FALSE),FALSE))</f>
        <v>-</v>
      </c>
      <c r="AB118" s="311" t="str">
        <f ca="1">IF(OR(ISBLANK('Worksheet 2a'!$D$41),ISBLANK($D118),ISBLANK($E118)),"-",VLOOKUP('Worksheet 2a'!$D$41,INDIRECT(VLOOKUP('Crash Summary Worksheet'!$D118,'Crash Types &amp; Calculations'!$M$5:$N$9,2,FALSE)),MATCH("All",'CMFs Fatal'!$A$1:$T$1,0),FALSE))</f>
        <v>-</v>
      </c>
      <c r="AC118" s="311" t="str">
        <f ca="1">IF(OR(ISBLANK('Worksheet 2a'!$D$41),ISBLANK($D118),ISBLANK($E118),$H118="N",ISBLANK($H118)),"-",VLOOKUP('Worksheet 2a'!$D$41,INDIRECT(VLOOKUP('Crash Summary Worksheet'!$D118,'Crash Types &amp; Calculations'!$M$5:$N$9,2,FALSE)),VLOOKUP("Wet Pavement",'Crash Types &amp; Calculations'!$D$5:$K$25,8,FALSE),FALSE))</f>
        <v>-</v>
      </c>
      <c r="AD118" s="313" t="str">
        <f ca="1">IF(OR(ISBLANK('Worksheet 2a'!$D$41),ISBLANK($D118),ISBLANK($E118),$G118="N",ISBLANK($G118)),"-",VLOOKUP('Worksheet 2a'!$D$41,INDIRECT(VLOOKUP('Crash Summary Worksheet'!$D118,'Crash Types &amp; Calculations'!$M$5:$N$9,2,FALSE)),VLOOKUP("Night",'Crash Types &amp; Calculations'!$D$5:$K$25,8,FALSE),FALSE))</f>
        <v>-</v>
      </c>
      <c r="AE118" s="309">
        <f>IF(ISBLANK('Worksheet 2a'!$D$41),1,IF(MIN(AA118,AB118,AC118,AD118)=MAX(AA118,AB118,AC118,AD118),MIN(AA118,AB118,AC118,AD118),MIN(AA118,AB118,AC118,AD118)*MAX(AA118,AB118,AC118,AD118)))</f>
        <v>1</v>
      </c>
      <c r="AF118" s="314">
        <f t="shared" si="12"/>
        <v>0</v>
      </c>
      <c r="AG118" s="310" t="str">
        <f ca="1">IF(OR(ISBLANK('Worksheet 2b'!$D$13),ISBLANK($D118),ISBLANK($E118),ISERROR(VLOOKUP('Worksheet 2b'!$D$13,INDIRECT(VLOOKUP('Crash Summary Worksheet'!$D118,'Crash Types &amp; Calculations'!$M$5:$N$9,2,FALSE)),VLOOKUP('Crash Summary Worksheet'!$E118,'Crash Types &amp; Calculations'!$D$5:$K$25,8,FALSE),FALSE))),"-",VLOOKUP('Worksheet 2b'!$D$13,INDIRECT(VLOOKUP('Crash Summary Worksheet'!$D118,'Crash Types &amp; Calculations'!$M$5:$N$9,2,FALSE)),VLOOKUP('Crash Summary Worksheet'!$E118,'Crash Types &amp; Calculations'!$D$5:$K$25,8,FALSE),FALSE))</f>
        <v>-</v>
      </c>
      <c r="AH118" s="311" t="str">
        <f ca="1">IF(OR(ISBLANK('Worksheet 2b'!$D$13),ISBLANK($D118),ISBLANK($E118)),"-",VLOOKUP('Worksheet 2b'!$D$13,INDIRECT(VLOOKUP('Crash Summary Worksheet'!$D118,'Crash Types &amp; Calculations'!$M$5:$N$9,2,FALSE)),MATCH("All",'CMFs Fatal'!$A$1:$T$1,0),FALSE))</f>
        <v>-</v>
      </c>
      <c r="AI118" s="311" t="str">
        <f ca="1">IF(OR(ISBLANK('Worksheet 2b'!$D$13),ISBLANK($D118),ISBLANK($E118),$H118="N",ISBLANK($H118)),"-",VLOOKUP('Worksheet 2b'!$D$13,INDIRECT(VLOOKUP('Crash Summary Worksheet'!$D118,'Crash Types &amp; Calculations'!$M$5:$N$9,2,FALSE)),VLOOKUP("Wet Pavement",'Crash Types &amp; Calculations'!$D$5:$K$25,8,FALSE),FALSE))</f>
        <v>-</v>
      </c>
      <c r="AJ118" s="312" t="str">
        <f ca="1">IF(OR(ISBLANK('Worksheet 2b'!$D$13),ISBLANK($D118),ISBLANK($E118),$G118="N",ISBLANK($G118)),"-",VLOOKUP('Worksheet 2b'!$D$13,INDIRECT(VLOOKUP('Crash Summary Worksheet'!$D118,'Crash Types &amp; Calculations'!$M$5:$N$9,2,FALSE)),VLOOKUP("Night",'Crash Types &amp; Calculations'!$D$5:$K$25,8,FALSE),FALSE))</f>
        <v>-</v>
      </c>
      <c r="AK118" s="309">
        <f>IF(ISBLANK('Worksheet 2b'!$D$13),1,IF(MIN(AG118,AH118,AI118,AJ118)=MAX(AG118,AH118,AI118,AJ118),MIN(AG118,AH118,AI118,AJ118),MIN(AG118,AH118,AI118,AJ118)*MAX(AG118,AH118,AI118,AJ118)))</f>
        <v>1</v>
      </c>
      <c r="AL118" s="314">
        <f t="shared" si="13"/>
        <v>0</v>
      </c>
      <c r="AM118" s="310" t="str">
        <f ca="1">IF(OR(ISBLANK('Worksheet 2b'!$D$27),ISBLANK($D118),ISBLANK($E118),ISERROR(VLOOKUP('Worksheet 2b'!$D$27,INDIRECT(VLOOKUP('Crash Summary Worksheet'!$D118,'Crash Types &amp; Calculations'!$M$5:$N$9,2,FALSE)),VLOOKUP('Crash Summary Worksheet'!$E118,'Crash Types &amp; Calculations'!$D$5:$K$25,8,FALSE),FALSE))),"-",VLOOKUP('Worksheet 2b'!$D$27,INDIRECT(VLOOKUP('Crash Summary Worksheet'!$D118,'Crash Types &amp; Calculations'!$M$5:$N$9,2,FALSE)),VLOOKUP('Crash Summary Worksheet'!$E118,'Crash Types &amp; Calculations'!$D$5:$K$25,8,FALSE),FALSE))</f>
        <v>-</v>
      </c>
      <c r="AN118" s="311" t="str">
        <f ca="1">IF(OR(ISBLANK('Worksheet 2b'!$D$27),ISBLANK($D118),ISBLANK($E118)),"-",VLOOKUP('Worksheet 2b'!$D$27,INDIRECT(VLOOKUP('Crash Summary Worksheet'!$D118,'Crash Types &amp; Calculations'!$M$5:$N$9,2,FALSE)),MATCH("All",'CMFs Fatal'!$A$1:$T$1,0),FALSE))</f>
        <v>-</v>
      </c>
      <c r="AO118" s="311" t="str">
        <f ca="1">IF(OR(ISBLANK('Worksheet 2b'!$D$27),ISBLANK($D118),ISBLANK($E118),$H118="N",ISBLANK($H118)),"-",VLOOKUP('Worksheet 2b'!$D$27,INDIRECT(VLOOKUP('Crash Summary Worksheet'!$D118,'Crash Types &amp; Calculations'!$M$5:$N$9,2,FALSE)),VLOOKUP("Wet Pavement",'Crash Types &amp; Calculations'!$D$5:$K$25,8,FALSE),FALSE))</f>
        <v>-</v>
      </c>
      <c r="AP118" s="312" t="str">
        <f ca="1">IF(OR(ISBLANK('Worksheet 2b'!$D$27),ISBLANK($D118),ISBLANK($E118),$G118="N",ISBLANK($G118)),"-",VLOOKUP('Worksheet 2b'!$D$27,INDIRECT(VLOOKUP('Crash Summary Worksheet'!$D118,'Crash Types &amp; Calculations'!$M$5:$N$9,2,FALSE)),VLOOKUP("Night",'Crash Types &amp; Calculations'!$D$5:$K$25,8,FALSE),FALSE))</f>
        <v>-</v>
      </c>
      <c r="AQ118" s="309">
        <f>IF(ISBLANK('Worksheet 2b'!$D$27),1,IF(MIN(AM118,AN118,AO118,AP118)=MAX(AM118,AN118,AO118,AP118),MIN(AM118,AN118,AO118,AP118),MIN(AM118,AN118,AO118,AP118)*MAX(AM118,AN118,AO118,AP118)))</f>
        <v>1</v>
      </c>
      <c r="AR118" s="314">
        <f t="shared" si="14"/>
        <v>0</v>
      </c>
      <c r="AS118" s="310" t="str">
        <f ca="1">IF(OR(ISBLANK('Worksheet 2b'!$D$41),ISBLANK($D118),ISBLANK($E118),ISERROR(VLOOKUP('Worksheet 2b'!$D$41,INDIRECT(VLOOKUP('Crash Summary Worksheet'!$D118,'Crash Types &amp; Calculations'!$M$5:$N$9,2,FALSE)),VLOOKUP('Crash Summary Worksheet'!$E118,'Crash Types &amp; Calculations'!$D$5:$K$25,8,FALSE),FALSE))),"-",VLOOKUP('Worksheet 2b'!$D$41,INDIRECT(VLOOKUP('Crash Summary Worksheet'!$D118,'Crash Types &amp; Calculations'!$M$5:$N$9,2,FALSE)),VLOOKUP('Crash Summary Worksheet'!$E118,'Crash Types &amp; Calculations'!$D$5:$K$25,8,FALSE),FALSE))</f>
        <v>-</v>
      </c>
      <c r="AT118" s="311" t="str">
        <f ca="1">IF(OR(ISBLANK('Worksheet 2b'!$D$41),ISBLANK($D118),ISBLANK($E118)),"-",VLOOKUP('Worksheet 2b'!$D$41,INDIRECT(VLOOKUP('Crash Summary Worksheet'!$D118,'Crash Types &amp; Calculations'!$M$5:$N$9,2,FALSE)),MATCH("All",'CMFs Fatal'!$A$1:$T$1,0),FALSE))</f>
        <v>-</v>
      </c>
      <c r="AU118" s="311" t="str">
        <f ca="1">IF(OR(ISBLANK('Worksheet 2b'!$D$41),ISBLANK($D118),ISBLANK($E118),$H118="N",ISBLANK($H118)),"-",VLOOKUP('Worksheet 2b'!$D$41,INDIRECT(VLOOKUP('Crash Summary Worksheet'!$D118,'Crash Types &amp; Calculations'!$M$5:$N$9,2,FALSE)),VLOOKUP("Wet Pavement",'Crash Types &amp; Calculations'!$D$5:$K$25,8,FALSE),FALSE))</f>
        <v>-</v>
      </c>
      <c r="AV118" s="313" t="str">
        <f ca="1">IF(OR(ISBLANK('Worksheet 2b'!$D$41),ISBLANK($D118),ISBLANK($E118),$G118="N",ISBLANK($G118)),"-",VLOOKUP('Worksheet 2b'!$D$41,INDIRECT(VLOOKUP('Crash Summary Worksheet'!$D118,'Crash Types &amp; Calculations'!$M$5:$N$9,2,FALSE)),VLOOKUP("Night",'Crash Types &amp; Calculations'!$D$5:$K$25,8,FALSE),FALSE))</f>
        <v>-</v>
      </c>
      <c r="AW118" s="309">
        <f>IF(ISBLANK('Worksheet 2b'!$D$41),1,IF(MIN(AS118,AT118,AU118,AV118)=MAX(AS118,AT118,AU118,AV118),MIN(AS118,AT118,AU118,AV118),MIN(AS118,AT118,AU118,AV118)*MAX(AS118,AT118,AU118,AV118)))</f>
        <v>1</v>
      </c>
      <c r="AX118" s="314">
        <f t="shared" si="15"/>
        <v>0</v>
      </c>
    </row>
    <row r="119" spans="1:50" ht="12.75" customHeight="1" x14ac:dyDescent="0.2">
      <c r="A119" s="684">
        <v>114</v>
      </c>
      <c r="B119" s="139"/>
      <c r="C119" s="140"/>
      <c r="D119" s="138"/>
      <c r="E119" s="138"/>
      <c r="F119" s="138"/>
      <c r="G119" s="139"/>
      <c r="H119" s="139"/>
      <c r="I119" s="139"/>
      <c r="J119" s="139"/>
      <c r="K119" s="138"/>
      <c r="L119" s="141"/>
      <c r="M119" s="315">
        <f t="shared" si="8"/>
        <v>0</v>
      </c>
      <c r="N119" s="316">
        <f t="shared" si="9"/>
        <v>1</v>
      </c>
      <c r="O119" s="310" t="str">
        <f ca="1">IF(OR(ISBLANK('Worksheet 2a'!$D$13),ISBLANK($D119),ISBLANK($E119),ISERROR(VLOOKUP('Worksheet 2a'!$D$13,INDIRECT(VLOOKUP('Crash Summary Worksheet'!$D119,'Crash Types &amp; Calculations'!$M$5:$N$9,2,FALSE)),VLOOKUP('Crash Summary Worksheet'!$E119,'Crash Types &amp; Calculations'!$D$5:$K$25,8,FALSE),FALSE))),"-",VLOOKUP('Worksheet 2a'!$D$13,INDIRECT(VLOOKUP('Crash Summary Worksheet'!$D119,'Crash Types &amp; Calculations'!$M$5:$N$9,2,FALSE)),VLOOKUP('Crash Summary Worksheet'!$E119,'Crash Types &amp; Calculations'!$D$5:$K$25,8,FALSE),FALSE))</f>
        <v>-</v>
      </c>
      <c r="P119" s="311" t="str">
        <f ca="1">IF(OR(ISBLANK('Worksheet 2a'!$D$13),ISBLANK($D119),ISBLANK($E119)),"-",VLOOKUP('Worksheet 2a'!$D$13,INDIRECT(VLOOKUP('Crash Summary Worksheet'!$D119,'Crash Types &amp; Calculations'!$M$5:$N$9,2,FALSE)),MATCH("All",'CMFs Fatal'!$A$1:$T$1,0),FALSE))</f>
        <v>-</v>
      </c>
      <c r="Q119" s="311" t="str">
        <f ca="1">IF(OR(ISBLANK('Worksheet 2a'!$D$13),ISBLANK($D119),ISBLANK($E119),$H119="N",ISBLANK($H119)),"-",VLOOKUP('Worksheet 2a'!$D$13,INDIRECT(VLOOKUP('Crash Summary Worksheet'!$D119,'Crash Types &amp; Calculations'!$M$5:$N$9,2,FALSE)),VLOOKUP("Wet Pavement",'Crash Types &amp; Calculations'!$D$5:$K$25,8,FALSE),FALSE))</f>
        <v>-</v>
      </c>
      <c r="R119" s="312" t="str">
        <f ca="1">IF(OR(ISBLANK('Worksheet 2a'!$D$13),ISBLANK($D119),ISBLANK($E119),$G119="N",ISBLANK($G119)),"-",VLOOKUP('Worksheet 2a'!$D$13,INDIRECT(VLOOKUP('Crash Summary Worksheet'!$D119,'Crash Types &amp; Calculations'!$M$5:$N$9,2,FALSE)),VLOOKUP("Night",'Crash Types &amp; Calculations'!$D$5:$K$25,8,FALSE),FALSE))</f>
        <v>-</v>
      </c>
      <c r="S119" s="309">
        <f>IF(ISBLANK('Worksheet 2a'!$D$13),1,IF(MIN(O119,P119,Q119,R119)=MAX(O119,P119,Q119,R119),MIN(O119,P119,Q119,R119),MIN(O119,P119,Q119,R119)*MAX(O119,P119,Q119,R119)))</f>
        <v>1</v>
      </c>
      <c r="T119" s="314">
        <f t="shared" si="10"/>
        <v>0</v>
      </c>
      <c r="U119" s="310" t="str">
        <f ca="1">IF(OR(ISBLANK('Worksheet 2a'!$D$27),ISBLANK($D119),ISBLANK($E119),ISERROR(VLOOKUP('Worksheet 2a'!$D$27,INDIRECT(VLOOKUP('Crash Summary Worksheet'!$D119,'Crash Types &amp; Calculations'!$M$5:$N$9,2,FALSE)),VLOOKUP('Crash Summary Worksheet'!$E119,'Crash Types &amp; Calculations'!$D$5:$K$25,8,FALSE),FALSE))),"-",VLOOKUP('Worksheet 2a'!$D$27,INDIRECT(VLOOKUP('Crash Summary Worksheet'!$D119,'Crash Types &amp; Calculations'!$M$5:$N$9,2,FALSE)),VLOOKUP('Crash Summary Worksheet'!$E119,'Crash Types &amp; Calculations'!$D$5:$K$25,8,FALSE),FALSE))</f>
        <v>-</v>
      </c>
      <c r="V119" s="311" t="str">
        <f ca="1">IF(OR(ISBLANK('Worksheet 2a'!$D$27),ISBLANK($D119),ISBLANK($E119)),"-",VLOOKUP('Worksheet 2a'!$D$27,INDIRECT(VLOOKUP('Crash Summary Worksheet'!$D119,'Crash Types &amp; Calculations'!$M$5:$N$9,2,FALSE)),MATCH("All",'CMFs Fatal'!$A$1:$T$1,0),FALSE))</f>
        <v>-</v>
      </c>
      <c r="W119" s="311" t="str">
        <f ca="1">IF(OR(ISBLANK('Worksheet 2a'!$D$27),ISBLANK($D119),ISBLANK($E119),$H119="N",ISBLANK($H119)),"-",VLOOKUP('Worksheet 2a'!$D$27,INDIRECT(VLOOKUP('Crash Summary Worksheet'!$D119,'Crash Types &amp; Calculations'!$M$5:$N$9,2,FALSE)),VLOOKUP("Wet Pavement",'Crash Types &amp; Calculations'!$D$5:$K$25,8,FALSE),FALSE))</f>
        <v>-</v>
      </c>
      <c r="X119" s="312" t="str">
        <f ca="1">IF(OR(ISBLANK('Worksheet 2a'!$D$27),ISBLANK($D119),ISBLANK($E119),$G119="N",ISBLANK($G119)),"-",VLOOKUP('Worksheet 2a'!$D$27,INDIRECT(VLOOKUP('Crash Summary Worksheet'!$D119,'Crash Types &amp; Calculations'!$M$5:$N$9,2,FALSE)),VLOOKUP("Night",'Crash Types &amp; Calculations'!$D$5:$K$25,8,FALSE),FALSE))</f>
        <v>-</v>
      </c>
      <c r="Y119" s="309">
        <f>IF(ISBLANK('Worksheet 2a'!$D$27),1,IF(MIN(U119,V119,W119,X119)=MAX(U119,V119,W119,X119),MIN(U119,V119,W119,X119),MIN(U119,V119,W119,X119)*MAX(U119,V119,W119,X119)))</f>
        <v>1</v>
      </c>
      <c r="Z119" s="314">
        <f t="shared" si="11"/>
        <v>0</v>
      </c>
      <c r="AA119" s="310" t="str">
        <f ca="1">IF(OR(ISBLANK('Worksheet 2a'!$D$41),ISBLANK($D119),ISBLANK($E119),ISERROR(VLOOKUP('Worksheet 2a'!$D$41,INDIRECT(VLOOKUP('Crash Summary Worksheet'!$D119,'Crash Types &amp; Calculations'!$M$5:$N$9,2,FALSE)),VLOOKUP('Crash Summary Worksheet'!$E119,'Crash Types &amp; Calculations'!$D$5:$K$25,8,FALSE),FALSE))),"-",VLOOKUP('Worksheet 2a'!$D$41,INDIRECT(VLOOKUP('Crash Summary Worksheet'!$D119,'Crash Types &amp; Calculations'!$M$5:$N$9,2,FALSE)),VLOOKUP('Crash Summary Worksheet'!$E119,'Crash Types &amp; Calculations'!$D$5:$K$25,8,FALSE),FALSE))</f>
        <v>-</v>
      </c>
      <c r="AB119" s="311" t="str">
        <f ca="1">IF(OR(ISBLANK('Worksheet 2a'!$D$41),ISBLANK($D119),ISBLANK($E119)),"-",VLOOKUP('Worksheet 2a'!$D$41,INDIRECT(VLOOKUP('Crash Summary Worksheet'!$D119,'Crash Types &amp; Calculations'!$M$5:$N$9,2,FALSE)),MATCH("All",'CMFs Fatal'!$A$1:$T$1,0),FALSE))</f>
        <v>-</v>
      </c>
      <c r="AC119" s="311" t="str">
        <f ca="1">IF(OR(ISBLANK('Worksheet 2a'!$D$41),ISBLANK($D119),ISBLANK($E119),$H119="N",ISBLANK($H119)),"-",VLOOKUP('Worksheet 2a'!$D$41,INDIRECT(VLOOKUP('Crash Summary Worksheet'!$D119,'Crash Types &amp; Calculations'!$M$5:$N$9,2,FALSE)),VLOOKUP("Wet Pavement",'Crash Types &amp; Calculations'!$D$5:$K$25,8,FALSE),FALSE))</f>
        <v>-</v>
      </c>
      <c r="AD119" s="313" t="str">
        <f ca="1">IF(OR(ISBLANK('Worksheet 2a'!$D$41),ISBLANK($D119),ISBLANK($E119),$G119="N",ISBLANK($G119)),"-",VLOOKUP('Worksheet 2a'!$D$41,INDIRECT(VLOOKUP('Crash Summary Worksheet'!$D119,'Crash Types &amp; Calculations'!$M$5:$N$9,2,FALSE)),VLOOKUP("Night",'Crash Types &amp; Calculations'!$D$5:$K$25,8,FALSE),FALSE))</f>
        <v>-</v>
      </c>
      <c r="AE119" s="309">
        <f>IF(ISBLANK('Worksheet 2a'!$D$41),1,IF(MIN(AA119,AB119,AC119,AD119)=MAX(AA119,AB119,AC119,AD119),MIN(AA119,AB119,AC119,AD119),MIN(AA119,AB119,AC119,AD119)*MAX(AA119,AB119,AC119,AD119)))</f>
        <v>1</v>
      </c>
      <c r="AF119" s="314">
        <f t="shared" si="12"/>
        <v>0</v>
      </c>
      <c r="AG119" s="310" t="str">
        <f ca="1">IF(OR(ISBLANK('Worksheet 2b'!$D$13),ISBLANK($D119),ISBLANK($E119),ISERROR(VLOOKUP('Worksheet 2b'!$D$13,INDIRECT(VLOOKUP('Crash Summary Worksheet'!$D119,'Crash Types &amp; Calculations'!$M$5:$N$9,2,FALSE)),VLOOKUP('Crash Summary Worksheet'!$E119,'Crash Types &amp; Calculations'!$D$5:$K$25,8,FALSE),FALSE))),"-",VLOOKUP('Worksheet 2b'!$D$13,INDIRECT(VLOOKUP('Crash Summary Worksheet'!$D119,'Crash Types &amp; Calculations'!$M$5:$N$9,2,FALSE)),VLOOKUP('Crash Summary Worksheet'!$E119,'Crash Types &amp; Calculations'!$D$5:$K$25,8,FALSE),FALSE))</f>
        <v>-</v>
      </c>
      <c r="AH119" s="311" t="str">
        <f ca="1">IF(OR(ISBLANK('Worksheet 2b'!$D$13),ISBLANK($D119),ISBLANK($E119)),"-",VLOOKUP('Worksheet 2b'!$D$13,INDIRECT(VLOOKUP('Crash Summary Worksheet'!$D119,'Crash Types &amp; Calculations'!$M$5:$N$9,2,FALSE)),MATCH("All",'CMFs Fatal'!$A$1:$T$1,0),FALSE))</f>
        <v>-</v>
      </c>
      <c r="AI119" s="311" t="str">
        <f ca="1">IF(OR(ISBLANK('Worksheet 2b'!$D$13),ISBLANK($D119),ISBLANK($E119),$H119="N",ISBLANK($H119)),"-",VLOOKUP('Worksheet 2b'!$D$13,INDIRECT(VLOOKUP('Crash Summary Worksheet'!$D119,'Crash Types &amp; Calculations'!$M$5:$N$9,2,FALSE)),VLOOKUP("Wet Pavement",'Crash Types &amp; Calculations'!$D$5:$K$25,8,FALSE),FALSE))</f>
        <v>-</v>
      </c>
      <c r="AJ119" s="312" t="str">
        <f ca="1">IF(OR(ISBLANK('Worksheet 2b'!$D$13),ISBLANK($D119),ISBLANK($E119),$G119="N",ISBLANK($G119)),"-",VLOOKUP('Worksheet 2b'!$D$13,INDIRECT(VLOOKUP('Crash Summary Worksheet'!$D119,'Crash Types &amp; Calculations'!$M$5:$N$9,2,FALSE)),VLOOKUP("Night",'Crash Types &amp; Calculations'!$D$5:$K$25,8,FALSE),FALSE))</f>
        <v>-</v>
      </c>
      <c r="AK119" s="309">
        <f>IF(ISBLANK('Worksheet 2b'!$D$13),1,IF(MIN(AG119,AH119,AI119,AJ119)=MAX(AG119,AH119,AI119,AJ119),MIN(AG119,AH119,AI119,AJ119),MIN(AG119,AH119,AI119,AJ119)*MAX(AG119,AH119,AI119,AJ119)))</f>
        <v>1</v>
      </c>
      <c r="AL119" s="314">
        <f t="shared" si="13"/>
        <v>0</v>
      </c>
      <c r="AM119" s="310" t="str">
        <f ca="1">IF(OR(ISBLANK('Worksheet 2b'!$D$27),ISBLANK($D119),ISBLANK($E119),ISERROR(VLOOKUP('Worksheet 2b'!$D$27,INDIRECT(VLOOKUP('Crash Summary Worksheet'!$D119,'Crash Types &amp; Calculations'!$M$5:$N$9,2,FALSE)),VLOOKUP('Crash Summary Worksheet'!$E119,'Crash Types &amp; Calculations'!$D$5:$K$25,8,FALSE),FALSE))),"-",VLOOKUP('Worksheet 2b'!$D$27,INDIRECT(VLOOKUP('Crash Summary Worksheet'!$D119,'Crash Types &amp; Calculations'!$M$5:$N$9,2,FALSE)),VLOOKUP('Crash Summary Worksheet'!$E119,'Crash Types &amp; Calculations'!$D$5:$K$25,8,FALSE),FALSE))</f>
        <v>-</v>
      </c>
      <c r="AN119" s="311" t="str">
        <f ca="1">IF(OR(ISBLANK('Worksheet 2b'!$D$27),ISBLANK($D119),ISBLANK($E119)),"-",VLOOKUP('Worksheet 2b'!$D$27,INDIRECT(VLOOKUP('Crash Summary Worksheet'!$D119,'Crash Types &amp; Calculations'!$M$5:$N$9,2,FALSE)),MATCH("All",'CMFs Fatal'!$A$1:$T$1,0),FALSE))</f>
        <v>-</v>
      </c>
      <c r="AO119" s="311" t="str">
        <f ca="1">IF(OR(ISBLANK('Worksheet 2b'!$D$27),ISBLANK($D119),ISBLANK($E119),$H119="N",ISBLANK($H119)),"-",VLOOKUP('Worksheet 2b'!$D$27,INDIRECT(VLOOKUP('Crash Summary Worksheet'!$D119,'Crash Types &amp; Calculations'!$M$5:$N$9,2,FALSE)),VLOOKUP("Wet Pavement",'Crash Types &amp; Calculations'!$D$5:$K$25,8,FALSE),FALSE))</f>
        <v>-</v>
      </c>
      <c r="AP119" s="312" t="str">
        <f ca="1">IF(OR(ISBLANK('Worksheet 2b'!$D$27),ISBLANK($D119),ISBLANK($E119),$G119="N",ISBLANK($G119)),"-",VLOOKUP('Worksheet 2b'!$D$27,INDIRECT(VLOOKUP('Crash Summary Worksheet'!$D119,'Crash Types &amp; Calculations'!$M$5:$N$9,2,FALSE)),VLOOKUP("Night",'Crash Types &amp; Calculations'!$D$5:$K$25,8,FALSE),FALSE))</f>
        <v>-</v>
      </c>
      <c r="AQ119" s="309">
        <f>IF(ISBLANK('Worksheet 2b'!$D$27),1,IF(MIN(AM119,AN119,AO119,AP119)=MAX(AM119,AN119,AO119,AP119),MIN(AM119,AN119,AO119,AP119),MIN(AM119,AN119,AO119,AP119)*MAX(AM119,AN119,AO119,AP119)))</f>
        <v>1</v>
      </c>
      <c r="AR119" s="314">
        <f t="shared" si="14"/>
        <v>0</v>
      </c>
      <c r="AS119" s="310" t="str">
        <f ca="1">IF(OR(ISBLANK('Worksheet 2b'!$D$41),ISBLANK($D119),ISBLANK($E119),ISERROR(VLOOKUP('Worksheet 2b'!$D$41,INDIRECT(VLOOKUP('Crash Summary Worksheet'!$D119,'Crash Types &amp; Calculations'!$M$5:$N$9,2,FALSE)),VLOOKUP('Crash Summary Worksheet'!$E119,'Crash Types &amp; Calculations'!$D$5:$K$25,8,FALSE),FALSE))),"-",VLOOKUP('Worksheet 2b'!$D$41,INDIRECT(VLOOKUP('Crash Summary Worksheet'!$D119,'Crash Types &amp; Calculations'!$M$5:$N$9,2,FALSE)),VLOOKUP('Crash Summary Worksheet'!$E119,'Crash Types &amp; Calculations'!$D$5:$K$25,8,FALSE),FALSE))</f>
        <v>-</v>
      </c>
      <c r="AT119" s="311" t="str">
        <f ca="1">IF(OR(ISBLANK('Worksheet 2b'!$D$41),ISBLANK($D119),ISBLANK($E119)),"-",VLOOKUP('Worksheet 2b'!$D$41,INDIRECT(VLOOKUP('Crash Summary Worksheet'!$D119,'Crash Types &amp; Calculations'!$M$5:$N$9,2,FALSE)),MATCH("All",'CMFs Fatal'!$A$1:$T$1,0),FALSE))</f>
        <v>-</v>
      </c>
      <c r="AU119" s="311" t="str">
        <f ca="1">IF(OR(ISBLANK('Worksheet 2b'!$D$41),ISBLANK($D119),ISBLANK($E119),$H119="N",ISBLANK($H119)),"-",VLOOKUP('Worksheet 2b'!$D$41,INDIRECT(VLOOKUP('Crash Summary Worksheet'!$D119,'Crash Types &amp; Calculations'!$M$5:$N$9,2,FALSE)),VLOOKUP("Wet Pavement",'Crash Types &amp; Calculations'!$D$5:$K$25,8,FALSE),FALSE))</f>
        <v>-</v>
      </c>
      <c r="AV119" s="313" t="str">
        <f ca="1">IF(OR(ISBLANK('Worksheet 2b'!$D$41),ISBLANK($D119),ISBLANK($E119),$G119="N",ISBLANK($G119)),"-",VLOOKUP('Worksheet 2b'!$D$41,INDIRECT(VLOOKUP('Crash Summary Worksheet'!$D119,'Crash Types &amp; Calculations'!$M$5:$N$9,2,FALSE)),VLOOKUP("Night",'Crash Types &amp; Calculations'!$D$5:$K$25,8,FALSE),FALSE))</f>
        <v>-</v>
      </c>
      <c r="AW119" s="309">
        <f>IF(ISBLANK('Worksheet 2b'!$D$41),1,IF(MIN(AS119,AT119,AU119,AV119)=MAX(AS119,AT119,AU119,AV119),MIN(AS119,AT119,AU119,AV119),MIN(AS119,AT119,AU119,AV119)*MAX(AS119,AT119,AU119,AV119)))</f>
        <v>1</v>
      </c>
      <c r="AX119" s="314">
        <f t="shared" si="15"/>
        <v>0</v>
      </c>
    </row>
    <row r="120" spans="1:50" ht="12.75" customHeight="1" x14ac:dyDescent="0.2">
      <c r="A120" s="684">
        <v>115</v>
      </c>
      <c r="B120" s="139"/>
      <c r="C120" s="140"/>
      <c r="D120" s="138"/>
      <c r="E120" s="138"/>
      <c r="F120" s="138"/>
      <c r="G120" s="139"/>
      <c r="H120" s="139"/>
      <c r="I120" s="139"/>
      <c r="J120" s="139"/>
      <c r="K120" s="138"/>
      <c r="L120" s="141"/>
      <c r="M120" s="315">
        <f t="shared" si="8"/>
        <v>0</v>
      </c>
      <c r="N120" s="316">
        <f t="shared" si="9"/>
        <v>1</v>
      </c>
      <c r="O120" s="310" t="str">
        <f ca="1">IF(OR(ISBLANK('Worksheet 2a'!$D$13),ISBLANK($D120),ISBLANK($E120),ISERROR(VLOOKUP('Worksheet 2a'!$D$13,INDIRECT(VLOOKUP('Crash Summary Worksheet'!$D120,'Crash Types &amp; Calculations'!$M$5:$N$9,2,FALSE)),VLOOKUP('Crash Summary Worksheet'!$E120,'Crash Types &amp; Calculations'!$D$5:$K$25,8,FALSE),FALSE))),"-",VLOOKUP('Worksheet 2a'!$D$13,INDIRECT(VLOOKUP('Crash Summary Worksheet'!$D120,'Crash Types &amp; Calculations'!$M$5:$N$9,2,FALSE)),VLOOKUP('Crash Summary Worksheet'!$E120,'Crash Types &amp; Calculations'!$D$5:$K$25,8,FALSE),FALSE))</f>
        <v>-</v>
      </c>
      <c r="P120" s="311" t="str">
        <f ca="1">IF(OR(ISBLANK('Worksheet 2a'!$D$13),ISBLANK($D120),ISBLANK($E120)),"-",VLOOKUP('Worksheet 2a'!$D$13,INDIRECT(VLOOKUP('Crash Summary Worksheet'!$D120,'Crash Types &amp; Calculations'!$M$5:$N$9,2,FALSE)),MATCH("All",'CMFs Fatal'!$A$1:$T$1,0),FALSE))</f>
        <v>-</v>
      </c>
      <c r="Q120" s="311" t="str">
        <f ca="1">IF(OR(ISBLANK('Worksheet 2a'!$D$13),ISBLANK($D120),ISBLANK($E120),$H120="N",ISBLANK($H120)),"-",VLOOKUP('Worksheet 2a'!$D$13,INDIRECT(VLOOKUP('Crash Summary Worksheet'!$D120,'Crash Types &amp; Calculations'!$M$5:$N$9,2,FALSE)),VLOOKUP("Wet Pavement",'Crash Types &amp; Calculations'!$D$5:$K$25,8,FALSE),FALSE))</f>
        <v>-</v>
      </c>
      <c r="R120" s="312" t="str">
        <f ca="1">IF(OR(ISBLANK('Worksheet 2a'!$D$13),ISBLANK($D120),ISBLANK($E120),$G120="N",ISBLANK($G120)),"-",VLOOKUP('Worksheet 2a'!$D$13,INDIRECT(VLOOKUP('Crash Summary Worksheet'!$D120,'Crash Types &amp; Calculations'!$M$5:$N$9,2,FALSE)),VLOOKUP("Night",'Crash Types &amp; Calculations'!$D$5:$K$25,8,FALSE),FALSE))</f>
        <v>-</v>
      </c>
      <c r="S120" s="309">
        <f>IF(ISBLANK('Worksheet 2a'!$D$13),1,IF(MIN(O120,P120,Q120,R120)=MAX(O120,P120,Q120,R120),MIN(O120,P120,Q120,R120),MIN(O120,P120,Q120,R120)*MAX(O120,P120,Q120,R120)))</f>
        <v>1</v>
      </c>
      <c r="T120" s="314">
        <f t="shared" si="10"/>
        <v>0</v>
      </c>
      <c r="U120" s="310" t="str">
        <f ca="1">IF(OR(ISBLANK('Worksheet 2a'!$D$27),ISBLANK($D120),ISBLANK($E120),ISERROR(VLOOKUP('Worksheet 2a'!$D$27,INDIRECT(VLOOKUP('Crash Summary Worksheet'!$D120,'Crash Types &amp; Calculations'!$M$5:$N$9,2,FALSE)),VLOOKUP('Crash Summary Worksheet'!$E120,'Crash Types &amp; Calculations'!$D$5:$K$25,8,FALSE),FALSE))),"-",VLOOKUP('Worksheet 2a'!$D$27,INDIRECT(VLOOKUP('Crash Summary Worksheet'!$D120,'Crash Types &amp; Calculations'!$M$5:$N$9,2,FALSE)),VLOOKUP('Crash Summary Worksheet'!$E120,'Crash Types &amp; Calculations'!$D$5:$K$25,8,FALSE),FALSE))</f>
        <v>-</v>
      </c>
      <c r="V120" s="311" t="str">
        <f ca="1">IF(OR(ISBLANK('Worksheet 2a'!$D$27),ISBLANK($D120),ISBLANK($E120)),"-",VLOOKUP('Worksheet 2a'!$D$27,INDIRECT(VLOOKUP('Crash Summary Worksheet'!$D120,'Crash Types &amp; Calculations'!$M$5:$N$9,2,FALSE)),MATCH("All",'CMFs Fatal'!$A$1:$T$1,0),FALSE))</f>
        <v>-</v>
      </c>
      <c r="W120" s="311" t="str">
        <f ca="1">IF(OR(ISBLANK('Worksheet 2a'!$D$27),ISBLANK($D120),ISBLANK($E120),$H120="N",ISBLANK($H120)),"-",VLOOKUP('Worksheet 2a'!$D$27,INDIRECT(VLOOKUP('Crash Summary Worksheet'!$D120,'Crash Types &amp; Calculations'!$M$5:$N$9,2,FALSE)),VLOOKUP("Wet Pavement",'Crash Types &amp; Calculations'!$D$5:$K$25,8,FALSE),FALSE))</f>
        <v>-</v>
      </c>
      <c r="X120" s="312" t="str">
        <f ca="1">IF(OR(ISBLANK('Worksheet 2a'!$D$27),ISBLANK($D120),ISBLANK($E120),$G120="N",ISBLANK($G120)),"-",VLOOKUP('Worksheet 2a'!$D$27,INDIRECT(VLOOKUP('Crash Summary Worksheet'!$D120,'Crash Types &amp; Calculations'!$M$5:$N$9,2,FALSE)),VLOOKUP("Night",'Crash Types &amp; Calculations'!$D$5:$K$25,8,FALSE),FALSE))</f>
        <v>-</v>
      </c>
      <c r="Y120" s="309">
        <f>IF(ISBLANK('Worksheet 2a'!$D$27),1,IF(MIN(U120,V120,W120,X120)=MAX(U120,V120,W120,X120),MIN(U120,V120,W120,X120),MIN(U120,V120,W120,X120)*MAX(U120,V120,W120,X120)))</f>
        <v>1</v>
      </c>
      <c r="Z120" s="314">
        <f t="shared" si="11"/>
        <v>0</v>
      </c>
      <c r="AA120" s="310" t="str">
        <f ca="1">IF(OR(ISBLANK('Worksheet 2a'!$D$41),ISBLANK($D120),ISBLANK($E120),ISERROR(VLOOKUP('Worksheet 2a'!$D$41,INDIRECT(VLOOKUP('Crash Summary Worksheet'!$D120,'Crash Types &amp; Calculations'!$M$5:$N$9,2,FALSE)),VLOOKUP('Crash Summary Worksheet'!$E120,'Crash Types &amp; Calculations'!$D$5:$K$25,8,FALSE),FALSE))),"-",VLOOKUP('Worksheet 2a'!$D$41,INDIRECT(VLOOKUP('Crash Summary Worksheet'!$D120,'Crash Types &amp; Calculations'!$M$5:$N$9,2,FALSE)),VLOOKUP('Crash Summary Worksheet'!$E120,'Crash Types &amp; Calculations'!$D$5:$K$25,8,FALSE),FALSE))</f>
        <v>-</v>
      </c>
      <c r="AB120" s="311" t="str">
        <f ca="1">IF(OR(ISBLANK('Worksheet 2a'!$D$41),ISBLANK($D120),ISBLANK($E120)),"-",VLOOKUP('Worksheet 2a'!$D$41,INDIRECT(VLOOKUP('Crash Summary Worksheet'!$D120,'Crash Types &amp; Calculations'!$M$5:$N$9,2,FALSE)),MATCH("All",'CMFs Fatal'!$A$1:$T$1,0),FALSE))</f>
        <v>-</v>
      </c>
      <c r="AC120" s="311" t="str">
        <f ca="1">IF(OR(ISBLANK('Worksheet 2a'!$D$41),ISBLANK($D120),ISBLANK($E120),$H120="N",ISBLANK($H120)),"-",VLOOKUP('Worksheet 2a'!$D$41,INDIRECT(VLOOKUP('Crash Summary Worksheet'!$D120,'Crash Types &amp; Calculations'!$M$5:$N$9,2,FALSE)),VLOOKUP("Wet Pavement",'Crash Types &amp; Calculations'!$D$5:$K$25,8,FALSE),FALSE))</f>
        <v>-</v>
      </c>
      <c r="AD120" s="313" t="str">
        <f ca="1">IF(OR(ISBLANK('Worksheet 2a'!$D$41),ISBLANK($D120),ISBLANK($E120),$G120="N",ISBLANK($G120)),"-",VLOOKUP('Worksheet 2a'!$D$41,INDIRECT(VLOOKUP('Crash Summary Worksheet'!$D120,'Crash Types &amp; Calculations'!$M$5:$N$9,2,FALSE)),VLOOKUP("Night",'Crash Types &amp; Calculations'!$D$5:$K$25,8,FALSE),FALSE))</f>
        <v>-</v>
      </c>
      <c r="AE120" s="309">
        <f>IF(ISBLANK('Worksheet 2a'!$D$41),1,IF(MIN(AA120,AB120,AC120,AD120)=MAX(AA120,AB120,AC120,AD120),MIN(AA120,AB120,AC120,AD120),MIN(AA120,AB120,AC120,AD120)*MAX(AA120,AB120,AC120,AD120)))</f>
        <v>1</v>
      </c>
      <c r="AF120" s="314">
        <f t="shared" si="12"/>
        <v>0</v>
      </c>
      <c r="AG120" s="310" t="str">
        <f ca="1">IF(OR(ISBLANK('Worksheet 2b'!$D$13),ISBLANK($D120),ISBLANK($E120),ISERROR(VLOOKUP('Worksheet 2b'!$D$13,INDIRECT(VLOOKUP('Crash Summary Worksheet'!$D120,'Crash Types &amp; Calculations'!$M$5:$N$9,2,FALSE)),VLOOKUP('Crash Summary Worksheet'!$E120,'Crash Types &amp; Calculations'!$D$5:$K$25,8,FALSE),FALSE))),"-",VLOOKUP('Worksheet 2b'!$D$13,INDIRECT(VLOOKUP('Crash Summary Worksheet'!$D120,'Crash Types &amp; Calculations'!$M$5:$N$9,2,FALSE)),VLOOKUP('Crash Summary Worksheet'!$E120,'Crash Types &amp; Calculations'!$D$5:$K$25,8,FALSE),FALSE))</f>
        <v>-</v>
      </c>
      <c r="AH120" s="311" t="str">
        <f ca="1">IF(OR(ISBLANK('Worksheet 2b'!$D$13),ISBLANK($D120),ISBLANK($E120)),"-",VLOOKUP('Worksheet 2b'!$D$13,INDIRECT(VLOOKUP('Crash Summary Worksheet'!$D120,'Crash Types &amp; Calculations'!$M$5:$N$9,2,FALSE)),MATCH("All",'CMFs Fatal'!$A$1:$T$1,0),FALSE))</f>
        <v>-</v>
      </c>
      <c r="AI120" s="311" t="str">
        <f ca="1">IF(OR(ISBLANK('Worksheet 2b'!$D$13),ISBLANK($D120),ISBLANK($E120),$H120="N",ISBLANK($H120)),"-",VLOOKUP('Worksheet 2b'!$D$13,INDIRECT(VLOOKUP('Crash Summary Worksheet'!$D120,'Crash Types &amp; Calculations'!$M$5:$N$9,2,FALSE)),VLOOKUP("Wet Pavement",'Crash Types &amp; Calculations'!$D$5:$K$25,8,FALSE),FALSE))</f>
        <v>-</v>
      </c>
      <c r="AJ120" s="312" t="str">
        <f ca="1">IF(OR(ISBLANK('Worksheet 2b'!$D$13),ISBLANK($D120),ISBLANK($E120),$G120="N",ISBLANK($G120)),"-",VLOOKUP('Worksheet 2b'!$D$13,INDIRECT(VLOOKUP('Crash Summary Worksheet'!$D120,'Crash Types &amp; Calculations'!$M$5:$N$9,2,FALSE)),VLOOKUP("Night",'Crash Types &amp; Calculations'!$D$5:$K$25,8,FALSE),FALSE))</f>
        <v>-</v>
      </c>
      <c r="AK120" s="309">
        <f>IF(ISBLANK('Worksheet 2b'!$D$13),1,IF(MIN(AG120,AH120,AI120,AJ120)=MAX(AG120,AH120,AI120,AJ120),MIN(AG120,AH120,AI120,AJ120),MIN(AG120,AH120,AI120,AJ120)*MAX(AG120,AH120,AI120,AJ120)))</f>
        <v>1</v>
      </c>
      <c r="AL120" s="314">
        <f t="shared" si="13"/>
        <v>0</v>
      </c>
      <c r="AM120" s="310" t="str">
        <f ca="1">IF(OR(ISBLANK('Worksheet 2b'!$D$27),ISBLANK($D120),ISBLANK($E120),ISERROR(VLOOKUP('Worksheet 2b'!$D$27,INDIRECT(VLOOKUP('Crash Summary Worksheet'!$D120,'Crash Types &amp; Calculations'!$M$5:$N$9,2,FALSE)),VLOOKUP('Crash Summary Worksheet'!$E120,'Crash Types &amp; Calculations'!$D$5:$K$25,8,FALSE),FALSE))),"-",VLOOKUP('Worksheet 2b'!$D$27,INDIRECT(VLOOKUP('Crash Summary Worksheet'!$D120,'Crash Types &amp; Calculations'!$M$5:$N$9,2,FALSE)),VLOOKUP('Crash Summary Worksheet'!$E120,'Crash Types &amp; Calculations'!$D$5:$K$25,8,FALSE),FALSE))</f>
        <v>-</v>
      </c>
      <c r="AN120" s="311" t="str">
        <f ca="1">IF(OR(ISBLANK('Worksheet 2b'!$D$27),ISBLANK($D120),ISBLANK($E120)),"-",VLOOKUP('Worksheet 2b'!$D$27,INDIRECT(VLOOKUP('Crash Summary Worksheet'!$D120,'Crash Types &amp; Calculations'!$M$5:$N$9,2,FALSE)),MATCH("All",'CMFs Fatal'!$A$1:$T$1,0),FALSE))</f>
        <v>-</v>
      </c>
      <c r="AO120" s="311" t="str">
        <f ca="1">IF(OR(ISBLANK('Worksheet 2b'!$D$27),ISBLANK($D120),ISBLANK($E120),$H120="N",ISBLANK($H120)),"-",VLOOKUP('Worksheet 2b'!$D$27,INDIRECT(VLOOKUP('Crash Summary Worksheet'!$D120,'Crash Types &amp; Calculations'!$M$5:$N$9,2,FALSE)),VLOOKUP("Wet Pavement",'Crash Types &amp; Calculations'!$D$5:$K$25,8,FALSE),FALSE))</f>
        <v>-</v>
      </c>
      <c r="AP120" s="312" t="str">
        <f ca="1">IF(OR(ISBLANK('Worksheet 2b'!$D$27),ISBLANK($D120),ISBLANK($E120),$G120="N",ISBLANK($G120)),"-",VLOOKUP('Worksheet 2b'!$D$27,INDIRECT(VLOOKUP('Crash Summary Worksheet'!$D120,'Crash Types &amp; Calculations'!$M$5:$N$9,2,FALSE)),VLOOKUP("Night",'Crash Types &amp; Calculations'!$D$5:$K$25,8,FALSE),FALSE))</f>
        <v>-</v>
      </c>
      <c r="AQ120" s="309">
        <f>IF(ISBLANK('Worksheet 2b'!$D$27),1,IF(MIN(AM120,AN120,AO120,AP120)=MAX(AM120,AN120,AO120,AP120),MIN(AM120,AN120,AO120,AP120),MIN(AM120,AN120,AO120,AP120)*MAX(AM120,AN120,AO120,AP120)))</f>
        <v>1</v>
      </c>
      <c r="AR120" s="314">
        <f t="shared" si="14"/>
        <v>0</v>
      </c>
      <c r="AS120" s="310" t="str">
        <f ca="1">IF(OR(ISBLANK('Worksheet 2b'!$D$41),ISBLANK($D120),ISBLANK($E120),ISERROR(VLOOKUP('Worksheet 2b'!$D$41,INDIRECT(VLOOKUP('Crash Summary Worksheet'!$D120,'Crash Types &amp; Calculations'!$M$5:$N$9,2,FALSE)),VLOOKUP('Crash Summary Worksheet'!$E120,'Crash Types &amp; Calculations'!$D$5:$K$25,8,FALSE),FALSE))),"-",VLOOKUP('Worksheet 2b'!$D$41,INDIRECT(VLOOKUP('Crash Summary Worksheet'!$D120,'Crash Types &amp; Calculations'!$M$5:$N$9,2,FALSE)),VLOOKUP('Crash Summary Worksheet'!$E120,'Crash Types &amp; Calculations'!$D$5:$K$25,8,FALSE),FALSE))</f>
        <v>-</v>
      </c>
      <c r="AT120" s="311" t="str">
        <f ca="1">IF(OR(ISBLANK('Worksheet 2b'!$D$41),ISBLANK($D120),ISBLANK($E120)),"-",VLOOKUP('Worksheet 2b'!$D$41,INDIRECT(VLOOKUP('Crash Summary Worksheet'!$D120,'Crash Types &amp; Calculations'!$M$5:$N$9,2,FALSE)),MATCH("All",'CMFs Fatal'!$A$1:$T$1,0),FALSE))</f>
        <v>-</v>
      </c>
      <c r="AU120" s="311" t="str">
        <f ca="1">IF(OR(ISBLANK('Worksheet 2b'!$D$41),ISBLANK($D120),ISBLANK($E120),$H120="N",ISBLANK($H120)),"-",VLOOKUP('Worksheet 2b'!$D$41,INDIRECT(VLOOKUP('Crash Summary Worksheet'!$D120,'Crash Types &amp; Calculations'!$M$5:$N$9,2,FALSE)),VLOOKUP("Wet Pavement",'Crash Types &amp; Calculations'!$D$5:$K$25,8,FALSE),FALSE))</f>
        <v>-</v>
      </c>
      <c r="AV120" s="313" t="str">
        <f ca="1">IF(OR(ISBLANK('Worksheet 2b'!$D$41),ISBLANK($D120),ISBLANK($E120),$G120="N",ISBLANK($G120)),"-",VLOOKUP('Worksheet 2b'!$D$41,INDIRECT(VLOOKUP('Crash Summary Worksheet'!$D120,'Crash Types &amp; Calculations'!$M$5:$N$9,2,FALSE)),VLOOKUP("Night",'Crash Types &amp; Calculations'!$D$5:$K$25,8,FALSE),FALSE))</f>
        <v>-</v>
      </c>
      <c r="AW120" s="309">
        <f>IF(ISBLANK('Worksheet 2b'!$D$41),1,IF(MIN(AS120,AT120,AU120,AV120)=MAX(AS120,AT120,AU120,AV120),MIN(AS120,AT120,AU120,AV120),MIN(AS120,AT120,AU120,AV120)*MAX(AS120,AT120,AU120,AV120)))</f>
        <v>1</v>
      </c>
      <c r="AX120" s="314">
        <f t="shared" si="15"/>
        <v>0</v>
      </c>
    </row>
    <row r="121" spans="1:50" ht="12.75" customHeight="1" x14ac:dyDescent="0.2">
      <c r="A121" s="684">
        <v>116</v>
      </c>
      <c r="B121" s="139"/>
      <c r="C121" s="140"/>
      <c r="D121" s="138"/>
      <c r="E121" s="138"/>
      <c r="F121" s="138"/>
      <c r="G121" s="139"/>
      <c r="H121" s="139"/>
      <c r="I121" s="139"/>
      <c r="J121" s="139"/>
      <c r="K121" s="138"/>
      <c r="L121" s="141"/>
      <c r="M121" s="315">
        <f t="shared" si="8"/>
        <v>0</v>
      </c>
      <c r="N121" s="316">
        <f t="shared" si="9"/>
        <v>1</v>
      </c>
      <c r="O121" s="310" t="str">
        <f ca="1">IF(OR(ISBLANK('Worksheet 2a'!$D$13),ISBLANK($D121),ISBLANK($E121),ISERROR(VLOOKUP('Worksheet 2a'!$D$13,INDIRECT(VLOOKUP('Crash Summary Worksheet'!$D121,'Crash Types &amp; Calculations'!$M$5:$N$9,2,FALSE)),VLOOKUP('Crash Summary Worksheet'!$E121,'Crash Types &amp; Calculations'!$D$5:$K$25,8,FALSE),FALSE))),"-",VLOOKUP('Worksheet 2a'!$D$13,INDIRECT(VLOOKUP('Crash Summary Worksheet'!$D121,'Crash Types &amp; Calculations'!$M$5:$N$9,2,FALSE)),VLOOKUP('Crash Summary Worksheet'!$E121,'Crash Types &amp; Calculations'!$D$5:$K$25,8,FALSE),FALSE))</f>
        <v>-</v>
      </c>
      <c r="P121" s="311" t="str">
        <f ca="1">IF(OR(ISBLANK('Worksheet 2a'!$D$13),ISBLANK($D121),ISBLANK($E121)),"-",VLOOKUP('Worksheet 2a'!$D$13,INDIRECT(VLOOKUP('Crash Summary Worksheet'!$D121,'Crash Types &amp; Calculations'!$M$5:$N$9,2,FALSE)),MATCH("All",'CMFs Fatal'!$A$1:$T$1,0),FALSE))</f>
        <v>-</v>
      </c>
      <c r="Q121" s="311" t="str">
        <f ca="1">IF(OR(ISBLANK('Worksheet 2a'!$D$13),ISBLANK($D121),ISBLANK($E121),$H121="N",ISBLANK($H121)),"-",VLOOKUP('Worksheet 2a'!$D$13,INDIRECT(VLOOKUP('Crash Summary Worksheet'!$D121,'Crash Types &amp; Calculations'!$M$5:$N$9,2,FALSE)),VLOOKUP("Wet Pavement",'Crash Types &amp; Calculations'!$D$5:$K$25,8,FALSE),FALSE))</f>
        <v>-</v>
      </c>
      <c r="R121" s="312" t="str">
        <f ca="1">IF(OR(ISBLANK('Worksheet 2a'!$D$13),ISBLANK($D121),ISBLANK($E121),$G121="N",ISBLANK($G121)),"-",VLOOKUP('Worksheet 2a'!$D$13,INDIRECT(VLOOKUP('Crash Summary Worksheet'!$D121,'Crash Types &amp; Calculations'!$M$5:$N$9,2,FALSE)),VLOOKUP("Night",'Crash Types &amp; Calculations'!$D$5:$K$25,8,FALSE),FALSE))</f>
        <v>-</v>
      </c>
      <c r="S121" s="309">
        <f>IF(ISBLANK('Worksheet 2a'!$D$13),1,IF(MIN(O121,P121,Q121,R121)=MAX(O121,P121,Q121,R121),MIN(O121,P121,Q121,R121),MIN(O121,P121,Q121,R121)*MAX(O121,P121,Q121,R121)))</f>
        <v>1</v>
      </c>
      <c r="T121" s="314">
        <f t="shared" si="10"/>
        <v>0</v>
      </c>
      <c r="U121" s="310" t="str">
        <f ca="1">IF(OR(ISBLANK('Worksheet 2a'!$D$27),ISBLANK($D121),ISBLANK($E121),ISERROR(VLOOKUP('Worksheet 2a'!$D$27,INDIRECT(VLOOKUP('Crash Summary Worksheet'!$D121,'Crash Types &amp; Calculations'!$M$5:$N$9,2,FALSE)),VLOOKUP('Crash Summary Worksheet'!$E121,'Crash Types &amp; Calculations'!$D$5:$K$25,8,FALSE),FALSE))),"-",VLOOKUP('Worksheet 2a'!$D$27,INDIRECT(VLOOKUP('Crash Summary Worksheet'!$D121,'Crash Types &amp; Calculations'!$M$5:$N$9,2,FALSE)),VLOOKUP('Crash Summary Worksheet'!$E121,'Crash Types &amp; Calculations'!$D$5:$K$25,8,FALSE),FALSE))</f>
        <v>-</v>
      </c>
      <c r="V121" s="311" t="str">
        <f ca="1">IF(OR(ISBLANK('Worksheet 2a'!$D$27),ISBLANK($D121),ISBLANK($E121)),"-",VLOOKUP('Worksheet 2a'!$D$27,INDIRECT(VLOOKUP('Crash Summary Worksheet'!$D121,'Crash Types &amp; Calculations'!$M$5:$N$9,2,FALSE)),MATCH("All",'CMFs Fatal'!$A$1:$T$1,0),FALSE))</f>
        <v>-</v>
      </c>
      <c r="W121" s="311" t="str">
        <f ca="1">IF(OR(ISBLANK('Worksheet 2a'!$D$27),ISBLANK($D121),ISBLANK($E121),$H121="N",ISBLANK($H121)),"-",VLOOKUP('Worksheet 2a'!$D$27,INDIRECT(VLOOKUP('Crash Summary Worksheet'!$D121,'Crash Types &amp; Calculations'!$M$5:$N$9,2,FALSE)),VLOOKUP("Wet Pavement",'Crash Types &amp; Calculations'!$D$5:$K$25,8,FALSE),FALSE))</f>
        <v>-</v>
      </c>
      <c r="X121" s="312" t="str">
        <f ca="1">IF(OR(ISBLANK('Worksheet 2a'!$D$27),ISBLANK($D121),ISBLANK($E121),$G121="N",ISBLANK($G121)),"-",VLOOKUP('Worksheet 2a'!$D$27,INDIRECT(VLOOKUP('Crash Summary Worksheet'!$D121,'Crash Types &amp; Calculations'!$M$5:$N$9,2,FALSE)),VLOOKUP("Night",'Crash Types &amp; Calculations'!$D$5:$K$25,8,FALSE),FALSE))</f>
        <v>-</v>
      </c>
      <c r="Y121" s="309">
        <f>IF(ISBLANK('Worksheet 2a'!$D$27),1,IF(MIN(U121,V121,W121,X121)=MAX(U121,V121,W121,X121),MIN(U121,V121,W121,X121),MIN(U121,V121,W121,X121)*MAX(U121,V121,W121,X121)))</f>
        <v>1</v>
      </c>
      <c r="Z121" s="314">
        <f t="shared" si="11"/>
        <v>0</v>
      </c>
      <c r="AA121" s="310" t="str">
        <f ca="1">IF(OR(ISBLANK('Worksheet 2a'!$D$41),ISBLANK($D121),ISBLANK($E121),ISERROR(VLOOKUP('Worksheet 2a'!$D$41,INDIRECT(VLOOKUP('Crash Summary Worksheet'!$D121,'Crash Types &amp; Calculations'!$M$5:$N$9,2,FALSE)),VLOOKUP('Crash Summary Worksheet'!$E121,'Crash Types &amp; Calculations'!$D$5:$K$25,8,FALSE),FALSE))),"-",VLOOKUP('Worksheet 2a'!$D$41,INDIRECT(VLOOKUP('Crash Summary Worksheet'!$D121,'Crash Types &amp; Calculations'!$M$5:$N$9,2,FALSE)),VLOOKUP('Crash Summary Worksheet'!$E121,'Crash Types &amp; Calculations'!$D$5:$K$25,8,FALSE),FALSE))</f>
        <v>-</v>
      </c>
      <c r="AB121" s="311" t="str">
        <f ca="1">IF(OR(ISBLANK('Worksheet 2a'!$D$41),ISBLANK($D121),ISBLANK($E121)),"-",VLOOKUP('Worksheet 2a'!$D$41,INDIRECT(VLOOKUP('Crash Summary Worksheet'!$D121,'Crash Types &amp; Calculations'!$M$5:$N$9,2,FALSE)),MATCH("All",'CMFs Fatal'!$A$1:$T$1,0),FALSE))</f>
        <v>-</v>
      </c>
      <c r="AC121" s="311" t="str">
        <f ca="1">IF(OR(ISBLANK('Worksheet 2a'!$D$41),ISBLANK($D121),ISBLANK($E121),$H121="N",ISBLANK($H121)),"-",VLOOKUP('Worksheet 2a'!$D$41,INDIRECT(VLOOKUP('Crash Summary Worksheet'!$D121,'Crash Types &amp; Calculations'!$M$5:$N$9,2,FALSE)),VLOOKUP("Wet Pavement",'Crash Types &amp; Calculations'!$D$5:$K$25,8,FALSE),FALSE))</f>
        <v>-</v>
      </c>
      <c r="AD121" s="313" t="str">
        <f ca="1">IF(OR(ISBLANK('Worksheet 2a'!$D$41),ISBLANK($D121),ISBLANK($E121),$G121="N",ISBLANK($G121)),"-",VLOOKUP('Worksheet 2a'!$D$41,INDIRECT(VLOOKUP('Crash Summary Worksheet'!$D121,'Crash Types &amp; Calculations'!$M$5:$N$9,2,FALSE)),VLOOKUP("Night",'Crash Types &amp; Calculations'!$D$5:$K$25,8,FALSE),FALSE))</f>
        <v>-</v>
      </c>
      <c r="AE121" s="309">
        <f>IF(ISBLANK('Worksheet 2a'!$D$41),1,IF(MIN(AA121,AB121,AC121,AD121)=MAX(AA121,AB121,AC121,AD121),MIN(AA121,AB121,AC121,AD121),MIN(AA121,AB121,AC121,AD121)*MAX(AA121,AB121,AC121,AD121)))</f>
        <v>1</v>
      </c>
      <c r="AF121" s="314">
        <f t="shared" si="12"/>
        <v>0</v>
      </c>
      <c r="AG121" s="310" t="str">
        <f ca="1">IF(OR(ISBLANK('Worksheet 2b'!$D$13),ISBLANK($D121),ISBLANK($E121),ISERROR(VLOOKUP('Worksheet 2b'!$D$13,INDIRECT(VLOOKUP('Crash Summary Worksheet'!$D121,'Crash Types &amp; Calculations'!$M$5:$N$9,2,FALSE)),VLOOKUP('Crash Summary Worksheet'!$E121,'Crash Types &amp; Calculations'!$D$5:$K$25,8,FALSE),FALSE))),"-",VLOOKUP('Worksheet 2b'!$D$13,INDIRECT(VLOOKUP('Crash Summary Worksheet'!$D121,'Crash Types &amp; Calculations'!$M$5:$N$9,2,FALSE)),VLOOKUP('Crash Summary Worksheet'!$E121,'Crash Types &amp; Calculations'!$D$5:$K$25,8,FALSE),FALSE))</f>
        <v>-</v>
      </c>
      <c r="AH121" s="311" t="str">
        <f ca="1">IF(OR(ISBLANK('Worksheet 2b'!$D$13),ISBLANK($D121),ISBLANK($E121)),"-",VLOOKUP('Worksheet 2b'!$D$13,INDIRECT(VLOOKUP('Crash Summary Worksheet'!$D121,'Crash Types &amp; Calculations'!$M$5:$N$9,2,FALSE)),MATCH("All",'CMFs Fatal'!$A$1:$T$1,0),FALSE))</f>
        <v>-</v>
      </c>
      <c r="AI121" s="311" t="str">
        <f ca="1">IF(OR(ISBLANK('Worksheet 2b'!$D$13),ISBLANK($D121),ISBLANK($E121),$H121="N",ISBLANK($H121)),"-",VLOOKUP('Worksheet 2b'!$D$13,INDIRECT(VLOOKUP('Crash Summary Worksheet'!$D121,'Crash Types &amp; Calculations'!$M$5:$N$9,2,FALSE)),VLOOKUP("Wet Pavement",'Crash Types &amp; Calculations'!$D$5:$K$25,8,FALSE),FALSE))</f>
        <v>-</v>
      </c>
      <c r="AJ121" s="312" t="str">
        <f ca="1">IF(OR(ISBLANK('Worksheet 2b'!$D$13),ISBLANK($D121),ISBLANK($E121),$G121="N",ISBLANK($G121)),"-",VLOOKUP('Worksheet 2b'!$D$13,INDIRECT(VLOOKUP('Crash Summary Worksheet'!$D121,'Crash Types &amp; Calculations'!$M$5:$N$9,2,FALSE)),VLOOKUP("Night",'Crash Types &amp; Calculations'!$D$5:$K$25,8,FALSE),FALSE))</f>
        <v>-</v>
      </c>
      <c r="AK121" s="309">
        <f>IF(ISBLANK('Worksheet 2b'!$D$13),1,IF(MIN(AG121,AH121,AI121,AJ121)=MAX(AG121,AH121,AI121,AJ121),MIN(AG121,AH121,AI121,AJ121),MIN(AG121,AH121,AI121,AJ121)*MAX(AG121,AH121,AI121,AJ121)))</f>
        <v>1</v>
      </c>
      <c r="AL121" s="314">
        <f t="shared" si="13"/>
        <v>0</v>
      </c>
      <c r="AM121" s="310" t="str">
        <f ca="1">IF(OR(ISBLANK('Worksheet 2b'!$D$27),ISBLANK($D121),ISBLANK($E121),ISERROR(VLOOKUP('Worksheet 2b'!$D$27,INDIRECT(VLOOKUP('Crash Summary Worksheet'!$D121,'Crash Types &amp; Calculations'!$M$5:$N$9,2,FALSE)),VLOOKUP('Crash Summary Worksheet'!$E121,'Crash Types &amp; Calculations'!$D$5:$K$25,8,FALSE),FALSE))),"-",VLOOKUP('Worksheet 2b'!$D$27,INDIRECT(VLOOKUP('Crash Summary Worksheet'!$D121,'Crash Types &amp; Calculations'!$M$5:$N$9,2,FALSE)),VLOOKUP('Crash Summary Worksheet'!$E121,'Crash Types &amp; Calculations'!$D$5:$K$25,8,FALSE),FALSE))</f>
        <v>-</v>
      </c>
      <c r="AN121" s="311" t="str">
        <f ca="1">IF(OR(ISBLANK('Worksheet 2b'!$D$27),ISBLANK($D121),ISBLANK($E121)),"-",VLOOKUP('Worksheet 2b'!$D$27,INDIRECT(VLOOKUP('Crash Summary Worksheet'!$D121,'Crash Types &amp; Calculations'!$M$5:$N$9,2,FALSE)),MATCH("All",'CMFs Fatal'!$A$1:$T$1,0),FALSE))</f>
        <v>-</v>
      </c>
      <c r="AO121" s="311" t="str">
        <f ca="1">IF(OR(ISBLANK('Worksheet 2b'!$D$27),ISBLANK($D121),ISBLANK($E121),$H121="N",ISBLANK($H121)),"-",VLOOKUP('Worksheet 2b'!$D$27,INDIRECT(VLOOKUP('Crash Summary Worksheet'!$D121,'Crash Types &amp; Calculations'!$M$5:$N$9,2,FALSE)),VLOOKUP("Wet Pavement",'Crash Types &amp; Calculations'!$D$5:$K$25,8,FALSE),FALSE))</f>
        <v>-</v>
      </c>
      <c r="AP121" s="312" t="str">
        <f ca="1">IF(OR(ISBLANK('Worksheet 2b'!$D$27),ISBLANK($D121),ISBLANK($E121),$G121="N",ISBLANK($G121)),"-",VLOOKUP('Worksheet 2b'!$D$27,INDIRECT(VLOOKUP('Crash Summary Worksheet'!$D121,'Crash Types &amp; Calculations'!$M$5:$N$9,2,FALSE)),VLOOKUP("Night",'Crash Types &amp; Calculations'!$D$5:$K$25,8,FALSE),FALSE))</f>
        <v>-</v>
      </c>
      <c r="AQ121" s="309">
        <f>IF(ISBLANK('Worksheet 2b'!$D$27),1,IF(MIN(AM121,AN121,AO121,AP121)=MAX(AM121,AN121,AO121,AP121),MIN(AM121,AN121,AO121,AP121),MIN(AM121,AN121,AO121,AP121)*MAX(AM121,AN121,AO121,AP121)))</f>
        <v>1</v>
      </c>
      <c r="AR121" s="314">
        <f t="shared" si="14"/>
        <v>0</v>
      </c>
      <c r="AS121" s="310" t="str">
        <f ca="1">IF(OR(ISBLANK('Worksheet 2b'!$D$41),ISBLANK($D121),ISBLANK($E121),ISERROR(VLOOKUP('Worksheet 2b'!$D$41,INDIRECT(VLOOKUP('Crash Summary Worksheet'!$D121,'Crash Types &amp; Calculations'!$M$5:$N$9,2,FALSE)),VLOOKUP('Crash Summary Worksheet'!$E121,'Crash Types &amp; Calculations'!$D$5:$K$25,8,FALSE),FALSE))),"-",VLOOKUP('Worksheet 2b'!$D$41,INDIRECT(VLOOKUP('Crash Summary Worksheet'!$D121,'Crash Types &amp; Calculations'!$M$5:$N$9,2,FALSE)),VLOOKUP('Crash Summary Worksheet'!$E121,'Crash Types &amp; Calculations'!$D$5:$K$25,8,FALSE),FALSE))</f>
        <v>-</v>
      </c>
      <c r="AT121" s="311" t="str">
        <f ca="1">IF(OR(ISBLANK('Worksheet 2b'!$D$41),ISBLANK($D121),ISBLANK($E121)),"-",VLOOKUP('Worksheet 2b'!$D$41,INDIRECT(VLOOKUP('Crash Summary Worksheet'!$D121,'Crash Types &amp; Calculations'!$M$5:$N$9,2,FALSE)),MATCH("All",'CMFs Fatal'!$A$1:$T$1,0),FALSE))</f>
        <v>-</v>
      </c>
      <c r="AU121" s="311" t="str">
        <f ca="1">IF(OR(ISBLANK('Worksheet 2b'!$D$41),ISBLANK($D121),ISBLANK($E121),$H121="N",ISBLANK($H121)),"-",VLOOKUP('Worksheet 2b'!$D$41,INDIRECT(VLOOKUP('Crash Summary Worksheet'!$D121,'Crash Types &amp; Calculations'!$M$5:$N$9,2,FALSE)),VLOOKUP("Wet Pavement",'Crash Types &amp; Calculations'!$D$5:$K$25,8,FALSE),FALSE))</f>
        <v>-</v>
      </c>
      <c r="AV121" s="313" t="str">
        <f ca="1">IF(OR(ISBLANK('Worksheet 2b'!$D$41),ISBLANK($D121),ISBLANK($E121),$G121="N",ISBLANK($G121)),"-",VLOOKUP('Worksheet 2b'!$D$41,INDIRECT(VLOOKUP('Crash Summary Worksheet'!$D121,'Crash Types &amp; Calculations'!$M$5:$N$9,2,FALSE)),VLOOKUP("Night",'Crash Types &amp; Calculations'!$D$5:$K$25,8,FALSE),FALSE))</f>
        <v>-</v>
      </c>
      <c r="AW121" s="309">
        <f>IF(ISBLANK('Worksheet 2b'!$D$41),1,IF(MIN(AS121,AT121,AU121,AV121)=MAX(AS121,AT121,AU121,AV121),MIN(AS121,AT121,AU121,AV121),MIN(AS121,AT121,AU121,AV121)*MAX(AS121,AT121,AU121,AV121)))</f>
        <v>1</v>
      </c>
      <c r="AX121" s="314">
        <f t="shared" si="15"/>
        <v>0</v>
      </c>
    </row>
    <row r="122" spans="1:50" ht="12.75" customHeight="1" x14ac:dyDescent="0.2">
      <c r="A122" s="684">
        <v>117</v>
      </c>
      <c r="B122" s="139"/>
      <c r="C122" s="140"/>
      <c r="D122" s="138"/>
      <c r="E122" s="138"/>
      <c r="F122" s="138"/>
      <c r="G122" s="139"/>
      <c r="H122" s="139"/>
      <c r="I122" s="139"/>
      <c r="J122" s="139"/>
      <c r="K122" s="138"/>
      <c r="L122" s="141"/>
      <c r="M122" s="315">
        <f t="shared" si="8"/>
        <v>0</v>
      </c>
      <c r="N122" s="316">
        <f t="shared" si="9"/>
        <v>1</v>
      </c>
      <c r="O122" s="310" t="str">
        <f ca="1">IF(OR(ISBLANK('Worksheet 2a'!$D$13),ISBLANK($D122),ISBLANK($E122),ISERROR(VLOOKUP('Worksheet 2a'!$D$13,INDIRECT(VLOOKUP('Crash Summary Worksheet'!$D122,'Crash Types &amp; Calculations'!$M$5:$N$9,2,FALSE)),VLOOKUP('Crash Summary Worksheet'!$E122,'Crash Types &amp; Calculations'!$D$5:$K$25,8,FALSE),FALSE))),"-",VLOOKUP('Worksheet 2a'!$D$13,INDIRECT(VLOOKUP('Crash Summary Worksheet'!$D122,'Crash Types &amp; Calculations'!$M$5:$N$9,2,FALSE)),VLOOKUP('Crash Summary Worksheet'!$E122,'Crash Types &amp; Calculations'!$D$5:$K$25,8,FALSE),FALSE))</f>
        <v>-</v>
      </c>
      <c r="P122" s="311" t="str">
        <f ca="1">IF(OR(ISBLANK('Worksheet 2a'!$D$13),ISBLANK($D122),ISBLANK($E122)),"-",VLOOKUP('Worksheet 2a'!$D$13,INDIRECT(VLOOKUP('Crash Summary Worksheet'!$D122,'Crash Types &amp; Calculations'!$M$5:$N$9,2,FALSE)),MATCH("All",'CMFs Fatal'!$A$1:$T$1,0),FALSE))</f>
        <v>-</v>
      </c>
      <c r="Q122" s="311" t="str">
        <f ca="1">IF(OR(ISBLANK('Worksheet 2a'!$D$13),ISBLANK($D122),ISBLANK($E122),$H122="N",ISBLANK($H122)),"-",VLOOKUP('Worksheet 2a'!$D$13,INDIRECT(VLOOKUP('Crash Summary Worksheet'!$D122,'Crash Types &amp; Calculations'!$M$5:$N$9,2,FALSE)),VLOOKUP("Wet Pavement",'Crash Types &amp; Calculations'!$D$5:$K$25,8,FALSE),FALSE))</f>
        <v>-</v>
      </c>
      <c r="R122" s="312" t="str">
        <f ca="1">IF(OR(ISBLANK('Worksheet 2a'!$D$13),ISBLANK($D122),ISBLANK($E122),$G122="N",ISBLANK($G122)),"-",VLOOKUP('Worksheet 2a'!$D$13,INDIRECT(VLOOKUP('Crash Summary Worksheet'!$D122,'Crash Types &amp; Calculations'!$M$5:$N$9,2,FALSE)),VLOOKUP("Night",'Crash Types &amp; Calculations'!$D$5:$K$25,8,FALSE),FALSE))</f>
        <v>-</v>
      </c>
      <c r="S122" s="309">
        <f>IF(ISBLANK('Worksheet 2a'!$D$13),1,IF(MIN(O122,P122,Q122,R122)=MAX(O122,P122,Q122,R122),MIN(O122,P122,Q122,R122),MIN(O122,P122,Q122,R122)*MAX(O122,P122,Q122,R122)))</f>
        <v>1</v>
      </c>
      <c r="T122" s="314">
        <f t="shared" si="10"/>
        <v>0</v>
      </c>
      <c r="U122" s="310" t="str">
        <f ca="1">IF(OR(ISBLANK('Worksheet 2a'!$D$27),ISBLANK($D122),ISBLANK($E122),ISERROR(VLOOKUP('Worksheet 2a'!$D$27,INDIRECT(VLOOKUP('Crash Summary Worksheet'!$D122,'Crash Types &amp; Calculations'!$M$5:$N$9,2,FALSE)),VLOOKUP('Crash Summary Worksheet'!$E122,'Crash Types &amp; Calculations'!$D$5:$K$25,8,FALSE),FALSE))),"-",VLOOKUP('Worksheet 2a'!$D$27,INDIRECT(VLOOKUP('Crash Summary Worksheet'!$D122,'Crash Types &amp; Calculations'!$M$5:$N$9,2,FALSE)),VLOOKUP('Crash Summary Worksheet'!$E122,'Crash Types &amp; Calculations'!$D$5:$K$25,8,FALSE),FALSE))</f>
        <v>-</v>
      </c>
      <c r="V122" s="311" t="str">
        <f ca="1">IF(OR(ISBLANK('Worksheet 2a'!$D$27),ISBLANK($D122),ISBLANK($E122)),"-",VLOOKUP('Worksheet 2a'!$D$27,INDIRECT(VLOOKUP('Crash Summary Worksheet'!$D122,'Crash Types &amp; Calculations'!$M$5:$N$9,2,FALSE)),MATCH("All",'CMFs Fatal'!$A$1:$T$1,0),FALSE))</f>
        <v>-</v>
      </c>
      <c r="W122" s="311" t="str">
        <f ca="1">IF(OR(ISBLANK('Worksheet 2a'!$D$27),ISBLANK($D122),ISBLANK($E122),$H122="N",ISBLANK($H122)),"-",VLOOKUP('Worksheet 2a'!$D$27,INDIRECT(VLOOKUP('Crash Summary Worksheet'!$D122,'Crash Types &amp; Calculations'!$M$5:$N$9,2,FALSE)),VLOOKUP("Wet Pavement",'Crash Types &amp; Calculations'!$D$5:$K$25,8,FALSE),FALSE))</f>
        <v>-</v>
      </c>
      <c r="X122" s="312" t="str">
        <f ca="1">IF(OR(ISBLANK('Worksheet 2a'!$D$27),ISBLANK($D122),ISBLANK($E122),$G122="N",ISBLANK($G122)),"-",VLOOKUP('Worksheet 2a'!$D$27,INDIRECT(VLOOKUP('Crash Summary Worksheet'!$D122,'Crash Types &amp; Calculations'!$M$5:$N$9,2,FALSE)),VLOOKUP("Night",'Crash Types &amp; Calculations'!$D$5:$K$25,8,FALSE),FALSE))</f>
        <v>-</v>
      </c>
      <c r="Y122" s="309">
        <f>IF(ISBLANK('Worksheet 2a'!$D$27),1,IF(MIN(U122,V122,W122,X122)=MAX(U122,V122,W122,X122),MIN(U122,V122,W122,X122),MIN(U122,V122,W122,X122)*MAX(U122,V122,W122,X122)))</f>
        <v>1</v>
      </c>
      <c r="Z122" s="314">
        <f t="shared" si="11"/>
        <v>0</v>
      </c>
      <c r="AA122" s="310" t="str">
        <f ca="1">IF(OR(ISBLANK('Worksheet 2a'!$D$41),ISBLANK($D122),ISBLANK($E122),ISERROR(VLOOKUP('Worksheet 2a'!$D$41,INDIRECT(VLOOKUP('Crash Summary Worksheet'!$D122,'Crash Types &amp; Calculations'!$M$5:$N$9,2,FALSE)),VLOOKUP('Crash Summary Worksheet'!$E122,'Crash Types &amp; Calculations'!$D$5:$K$25,8,FALSE),FALSE))),"-",VLOOKUP('Worksheet 2a'!$D$41,INDIRECT(VLOOKUP('Crash Summary Worksheet'!$D122,'Crash Types &amp; Calculations'!$M$5:$N$9,2,FALSE)),VLOOKUP('Crash Summary Worksheet'!$E122,'Crash Types &amp; Calculations'!$D$5:$K$25,8,FALSE),FALSE))</f>
        <v>-</v>
      </c>
      <c r="AB122" s="311" t="str">
        <f ca="1">IF(OR(ISBLANK('Worksheet 2a'!$D$41),ISBLANK($D122),ISBLANK($E122)),"-",VLOOKUP('Worksheet 2a'!$D$41,INDIRECT(VLOOKUP('Crash Summary Worksheet'!$D122,'Crash Types &amp; Calculations'!$M$5:$N$9,2,FALSE)),MATCH("All",'CMFs Fatal'!$A$1:$T$1,0),FALSE))</f>
        <v>-</v>
      </c>
      <c r="AC122" s="311" t="str">
        <f ca="1">IF(OR(ISBLANK('Worksheet 2a'!$D$41),ISBLANK($D122),ISBLANK($E122),$H122="N",ISBLANK($H122)),"-",VLOOKUP('Worksheet 2a'!$D$41,INDIRECT(VLOOKUP('Crash Summary Worksheet'!$D122,'Crash Types &amp; Calculations'!$M$5:$N$9,2,FALSE)),VLOOKUP("Wet Pavement",'Crash Types &amp; Calculations'!$D$5:$K$25,8,FALSE),FALSE))</f>
        <v>-</v>
      </c>
      <c r="AD122" s="313" t="str">
        <f ca="1">IF(OR(ISBLANK('Worksheet 2a'!$D$41),ISBLANK($D122),ISBLANK($E122),$G122="N",ISBLANK($G122)),"-",VLOOKUP('Worksheet 2a'!$D$41,INDIRECT(VLOOKUP('Crash Summary Worksheet'!$D122,'Crash Types &amp; Calculations'!$M$5:$N$9,2,FALSE)),VLOOKUP("Night",'Crash Types &amp; Calculations'!$D$5:$K$25,8,FALSE),FALSE))</f>
        <v>-</v>
      </c>
      <c r="AE122" s="309">
        <f>IF(ISBLANK('Worksheet 2a'!$D$41),1,IF(MIN(AA122,AB122,AC122,AD122)=MAX(AA122,AB122,AC122,AD122),MIN(AA122,AB122,AC122,AD122),MIN(AA122,AB122,AC122,AD122)*MAX(AA122,AB122,AC122,AD122)))</f>
        <v>1</v>
      </c>
      <c r="AF122" s="314">
        <f t="shared" si="12"/>
        <v>0</v>
      </c>
      <c r="AG122" s="310" t="str">
        <f ca="1">IF(OR(ISBLANK('Worksheet 2b'!$D$13),ISBLANK($D122),ISBLANK($E122),ISERROR(VLOOKUP('Worksheet 2b'!$D$13,INDIRECT(VLOOKUP('Crash Summary Worksheet'!$D122,'Crash Types &amp; Calculations'!$M$5:$N$9,2,FALSE)),VLOOKUP('Crash Summary Worksheet'!$E122,'Crash Types &amp; Calculations'!$D$5:$K$25,8,FALSE),FALSE))),"-",VLOOKUP('Worksheet 2b'!$D$13,INDIRECT(VLOOKUP('Crash Summary Worksheet'!$D122,'Crash Types &amp; Calculations'!$M$5:$N$9,2,FALSE)),VLOOKUP('Crash Summary Worksheet'!$E122,'Crash Types &amp; Calculations'!$D$5:$K$25,8,FALSE),FALSE))</f>
        <v>-</v>
      </c>
      <c r="AH122" s="311" t="str">
        <f ca="1">IF(OR(ISBLANK('Worksheet 2b'!$D$13),ISBLANK($D122),ISBLANK($E122)),"-",VLOOKUP('Worksheet 2b'!$D$13,INDIRECT(VLOOKUP('Crash Summary Worksheet'!$D122,'Crash Types &amp; Calculations'!$M$5:$N$9,2,FALSE)),MATCH("All",'CMFs Fatal'!$A$1:$T$1,0),FALSE))</f>
        <v>-</v>
      </c>
      <c r="AI122" s="311" t="str">
        <f ca="1">IF(OR(ISBLANK('Worksheet 2b'!$D$13),ISBLANK($D122),ISBLANK($E122),$H122="N",ISBLANK($H122)),"-",VLOOKUP('Worksheet 2b'!$D$13,INDIRECT(VLOOKUP('Crash Summary Worksheet'!$D122,'Crash Types &amp; Calculations'!$M$5:$N$9,2,FALSE)),VLOOKUP("Wet Pavement",'Crash Types &amp; Calculations'!$D$5:$K$25,8,FALSE),FALSE))</f>
        <v>-</v>
      </c>
      <c r="AJ122" s="312" t="str">
        <f ca="1">IF(OR(ISBLANK('Worksheet 2b'!$D$13),ISBLANK($D122),ISBLANK($E122),$G122="N",ISBLANK($G122)),"-",VLOOKUP('Worksheet 2b'!$D$13,INDIRECT(VLOOKUP('Crash Summary Worksheet'!$D122,'Crash Types &amp; Calculations'!$M$5:$N$9,2,FALSE)),VLOOKUP("Night",'Crash Types &amp; Calculations'!$D$5:$K$25,8,FALSE),FALSE))</f>
        <v>-</v>
      </c>
      <c r="AK122" s="309">
        <f>IF(ISBLANK('Worksheet 2b'!$D$13),1,IF(MIN(AG122,AH122,AI122,AJ122)=MAX(AG122,AH122,AI122,AJ122),MIN(AG122,AH122,AI122,AJ122),MIN(AG122,AH122,AI122,AJ122)*MAX(AG122,AH122,AI122,AJ122)))</f>
        <v>1</v>
      </c>
      <c r="AL122" s="314">
        <f t="shared" si="13"/>
        <v>0</v>
      </c>
      <c r="AM122" s="310" t="str">
        <f ca="1">IF(OR(ISBLANK('Worksheet 2b'!$D$27),ISBLANK($D122),ISBLANK($E122),ISERROR(VLOOKUP('Worksheet 2b'!$D$27,INDIRECT(VLOOKUP('Crash Summary Worksheet'!$D122,'Crash Types &amp; Calculations'!$M$5:$N$9,2,FALSE)),VLOOKUP('Crash Summary Worksheet'!$E122,'Crash Types &amp; Calculations'!$D$5:$K$25,8,FALSE),FALSE))),"-",VLOOKUP('Worksheet 2b'!$D$27,INDIRECT(VLOOKUP('Crash Summary Worksheet'!$D122,'Crash Types &amp; Calculations'!$M$5:$N$9,2,FALSE)),VLOOKUP('Crash Summary Worksheet'!$E122,'Crash Types &amp; Calculations'!$D$5:$K$25,8,FALSE),FALSE))</f>
        <v>-</v>
      </c>
      <c r="AN122" s="311" t="str">
        <f ca="1">IF(OR(ISBLANK('Worksheet 2b'!$D$27),ISBLANK($D122),ISBLANK($E122)),"-",VLOOKUP('Worksheet 2b'!$D$27,INDIRECT(VLOOKUP('Crash Summary Worksheet'!$D122,'Crash Types &amp; Calculations'!$M$5:$N$9,2,FALSE)),MATCH("All",'CMFs Fatal'!$A$1:$T$1,0),FALSE))</f>
        <v>-</v>
      </c>
      <c r="AO122" s="311" t="str">
        <f ca="1">IF(OR(ISBLANK('Worksheet 2b'!$D$27),ISBLANK($D122),ISBLANK($E122),$H122="N",ISBLANK($H122)),"-",VLOOKUP('Worksheet 2b'!$D$27,INDIRECT(VLOOKUP('Crash Summary Worksheet'!$D122,'Crash Types &amp; Calculations'!$M$5:$N$9,2,FALSE)),VLOOKUP("Wet Pavement",'Crash Types &amp; Calculations'!$D$5:$K$25,8,FALSE),FALSE))</f>
        <v>-</v>
      </c>
      <c r="AP122" s="312" t="str">
        <f ca="1">IF(OR(ISBLANK('Worksheet 2b'!$D$27),ISBLANK($D122),ISBLANK($E122),$G122="N",ISBLANK($G122)),"-",VLOOKUP('Worksheet 2b'!$D$27,INDIRECT(VLOOKUP('Crash Summary Worksheet'!$D122,'Crash Types &amp; Calculations'!$M$5:$N$9,2,FALSE)),VLOOKUP("Night",'Crash Types &amp; Calculations'!$D$5:$K$25,8,FALSE),FALSE))</f>
        <v>-</v>
      </c>
      <c r="AQ122" s="309">
        <f>IF(ISBLANK('Worksheet 2b'!$D$27),1,IF(MIN(AM122,AN122,AO122,AP122)=MAX(AM122,AN122,AO122,AP122),MIN(AM122,AN122,AO122,AP122),MIN(AM122,AN122,AO122,AP122)*MAX(AM122,AN122,AO122,AP122)))</f>
        <v>1</v>
      </c>
      <c r="AR122" s="314">
        <f t="shared" si="14"/>
        <v>0</v>
      </c>
      <c r="AS122" s="310" t="str">
        <f ca="1">IF(OR(ISBLANK('Worksheet 2b'!$D$41),ISBLANK($D122),ISBLANK($E122),ISERROR(VLOOKUP('Worksheet 2b'!$D$41,INDIRECT(VLOOKUP('Crash Summary Worksheet'!$D122,'Crash Types &amp; Calculations'!$M$5:$N$9,2,FALSE)),VLOOKUP('Crash Summary Worksheet'!$E122,'Crash Types &amp; Calculations'!$D$5:$K$25,8,FALSE),FALSE))),"-",VLOOKUP('Worksheet 2b'!$D$41,INDIRECT(VLOOKUP('Crash Summary Worksheet'!$D122,'Crash Types &amp; Calculations'!$M$5:$N$9,2,FALSE)),VLOOKUP('Crash Summary Worksheet'!$E122,'Crash Types &amp; Calculations'!$D$5:$K$25,8,FALSE),FALSE))</f>
        <v>-</v>
      </c>
      <c r="AT122" s="311" t="str">
        <f ca="1">IF(OR(ISBLANK('Worksheet 2b'!$D$41),ISBLANK($D122),ISBLANK($E122)),"-",VLOOKUP('Worksheet 2b'!$D$41,INDIRECT(VLOOKUP('Crash Summary Worksheet'!$D122,'Crash Types &amp; Calculations'!$M$5:$N$9,2,FALSE)),MATCH("All",'CMFs Fatal'!$A$1:$T$1,0),FALSE))</f>
        <v>-</v>
      </c>
      <c r="AU122" s="311" t="str">
        <f ca="1">IF(OR(ISBLANK('Worksheet 2b'!$D$41),ISBLANK($D122),ISBLANK($E122),$H122="N",ISBLANK($H122)),"-",VLOOKUP('Worksheet 2b'!$D$41,INDIRECT(VLOOKUP('Crash Summary Worksheet'!$D122,'Crash Types &amp; Calculations'!$M$5:$N$9,2,FALSE)),VLOOKUP("Wet Pavement",'Crash Types &amp; Calculations'!$D$5:$K$25,8,FALSE),FALSE))</f>
        <v>-</v>
      </c>
      <c r="AV122" s="313" t="str">
        <f ca="1">IF(OR(ISBLANK('Worksheet 2b'!$D$41),ISBLANK($D122),ISBLANK($E122),$G122="N",ISBLANK($G122)),"-",VLOOKUP('Worksheet 2b'!$D$41,INDIRECT(VLOOKUP('Crash Summary Worksheet'!$D122,'Crash Types &amp; Calculations'!$M$5:$N$9,2,FALSE)),VLOOKUP("Night",'Crash Types &amp; Calculations'!$D$5:$K$25,8,FALSE),FALSE))</f>
        <v>-</v>
      </c>
      <c r="AW122" s="309">
        <f>IF(ISBLANK('Worksheet 2b'!$D$41),1,IF(MIN(AS122,AT122,AU122,AV122)=MAX(AS122,AT122,AU122,AV122),MIN(AS122,AT122,AU122,AV122),MIN(AS122,AT122,AU122,AV122)*MAX(AS122,AT122,AU122,AV122)))</f>
        <v>1</v>
      </c>
      <c r="AX122" s="314">
        <f t="shared" si="15"/>
        <v>0</v>
      </c>
    </row>
    <row r="123" spans="1:50" ht="12.75" customHeight="1" x14ac:dyDescent="0.2">
      <c r="A123" s="684">
        <v>118</v>
      </c>
      <c r="B123" s="139"/>
      <c r="C123" s="140"/>
      <c r="D123" s="138"/>
      <c r="E123" s="138"/>
      <c r="F123" s="138"/>
      <c r="G123" s="139"/>
      <c r="H123" s="139"/>
      <c r="I123" s="139"/>
      <c r="J123" s="139"/>
      <c r="K123" s="138"/>
      <c r="L123" s="141"/>
      <c r="M123" s="315">
        <f t="shared" si="8"/>
        <v>0</v>
      </c>
      <c r="N123" s="316">
        <f t="shared" si="9"/>
        <v>1</v>
      </c>
      <c r="O123" s="310" t="str">
        <f ca="1">IF(OR(ISBLANK('Worksheet 2a'!$D$13),ISBLANK($D123),ISBLANK($E123),ISERROR(VLOOKUP('Worksheet 2a'!$D$13,INDIRECT(VLOOKUP('Crash Summary Worksheet'!$D123,'Crash Types &amp; Calculations'!$M$5:$N$9,2,FALSE)),VLOOKUP('Crash Summary Worksheet'!$E123,'Crash Types &amp; Calculations'!$D$5:$K$25,8,FALSE),FALSE))),"-",VLOOKUP('Worksheet 2a'!$D$13,INDIRECT(VLOOKUP('Crash Summary Worksheet'!$D123,'Crash Types &amp; Calculations'!$M$5:$N$9,2,FALSE)),VLOOKUP('Crash Summary Worksheet'!$E123,'Crash Types &amp; Calculations'!$D$5:$K$25,8,FALSE),FALSE))</f>
        <v>-</v>
      </c>
      <c r="P123" s="311" t="str">
        <f ca="1">IF(OR(ISBLANK('Worksheet 2a'!$D$13),ISBLANK($D123),ISBLANK($E123)),"-",VLOOKUP('Worksheet 2a'!$D$13,INDIRECT(VLOOKUP('Crash Summary Worksheet'!$D123,'Crash Types &amp; Calculations'!$M$5:$N$9,2,FALSE)),MATCH("All",'CMFs Fatal'!$A$1:$T$1,0),FALSE))</f>
        <v>-</v>
      </c>
      <c r="Q123" s="311" t="str">
        <f ca="1">IF(OR(ISBLANK('Worksheet 2a'!$D$13),ISBLANK($D123),ISBLANK($E123),$H123="N",ISBLANK($H123)),"-",VLOOKUP('Worksheet 2a'!$D$13,INDIRECT(VLOOKUP('Crash Summary Worksheet'!$D123,'Crash Types &amp; Calculations'!$M$5:$N$9,2,FALSE)),VLOOKUP("Wet Pavement",'Crash Types &amp; Calculations'!$D$5:$K$25,8,FALSE),FALSE))</f>
        <v>-</v>
      </c>
      <c r="R123" s="312" t="str">
        <f ca="1">IF(OR(ISBLANK('Worksheet 2a'!$D$13),ISBLANK($D123),ISBLANK($E123),$G123="N",ISBLANK($G123)),"-",VLOOKUP('Worksheet 2a'!$D$13,INDIRECT(VLOOKUP('Crash Summary Worksheet'!$D123,'Crash Types &amp; Calculations'!$M$5:$N$9,2,FALSE)),VLOOKUP("Night",'Crash Types &amp; Calculations'!$D$5:$K$25,8,FALSE),FALSE))</f>
        <v>-</v>
      </c>
      <c r="S123" s="309">
        <f>IF(ISBLANK('Worksheet 2a'!$D$13),1,IF(MIN(O123,P123,Q123,R123)=MAX(O123,P123,Q123,R123),MIN(O123,P123,Q123,R123),MIN(O123,P123,Q123,R123)*MAX(O123,P123,Q123,R123)))</f>
        <v>1</v>
      </c>
      <c r="T123" s="314">
        <f t="shared" si="10"/>
        <v>0</v>
      </c>
      <c r="U123" s="310" t="str">
        <f ca="1">IF(OR(ISBLANK('Worksheet 2a'!$D$27),ISBLANK($D123),ISBLANK($E123),ISERROR(VLOOKUP('Worksheet 2a'!$D$27,INDIRECT(VLOOKUP('Crash Summary Worksheet'!$D123,'Crash Types &amp; Calculations'!$M$5:$N$9,2,FALSE)),VLOOKUP('Crash Summary Worksheet'!$E123,'Crash Types &amp; Calculations'!$D$5:$K$25,8,FALSE),FALSE))),"-",VLOOKUP('Worksheet 2a'!$D$27,INDIRECT(VLOOKUP('Crash Summary Worksheet'!$D123,'Crash Types &amp; Calculations'!$M$5:$N$9,2,FALSE)),VLOOKUP('Crash Summary Worksheet'!$E123,'Crash Types &amp; Calculations'!$D$5:$K$25,8,FALSE),FALSE))</f>
        <v>-</v>
      </c>
      <c r="V123" s="311" t="str">
        <f ca="1">IF(OR(ISBLANK('Worksheet 2a'!$D$27),ISBLANK($D123),ISBLANK($E123)),"-",VLOOKUP('Worksheet 2a'!$D$27,INDIRECT(VLOOKUP('Crash Summary Worksheet'!$D123,'Crash Types &amp; Calculations'!$M$5:$N$9,2,FALSE)),MATCH("All",'CMFs Fatal'!$A$1:$T$1,0),FALSE))</f>
        <v>-</v>
      </c>
      <c r="W123" s="311" t="str">
        <f ca="1">IF(OR(ISBLANK('Worksheet 2a'!$D$27),ISBLANK($D123),ISBLANK($E123),$H123="N",ISBLANK($H123)),"-",VLOOKUP('Worksheet 2a'!$D$27,INDIRECT(VLOOKUP('Crash Summary Worksheet'!$D123,'Crash Types &amp; Calculations'!$M$5:$N$9,2,FALSE)),VLOOKUP("Wet Pavement",'Crash Types &amp; Calculations'!$D$5:$K$25,8,FALSE),FALSE))</f>
        <v>-</v>
      </c>
      <c r="X123" s="312" t="str">
        <f ca="1">IF(OR(ISBLANK('Worksheet 2a'!$D$27),ISBLANK($D123),ISBLANK($E123),$G123="N",ISBLANK($G123)),"-",VLOOKUP('Worksheet 2a'!$D$27,INDIRECT(VLOOKUP('Crash Summary Worksheet'!$D123,'Crash Types &amp; Calculations'!$M$5:$N$9,2,FALSE)),VLOOKUP("Night",'Crash Types &amp; Calculations'!$D$5:$K$25,8,FALSE),FALSE))</f>
        <v>-</v>
      </c>
      <c r="Y123" s="309">
        <f>IF(ISBLANK('Worksheet 2a'!$D$27),1,IF(MIN(U123,V123,W123,X123)=MAX(U123,V123,W123,X123),MIN(U123,V123,W123,X123),MIN(U123,V123,W123,X123)*MAX(U123,V123,W123,X123)))</f>
        <v>1</v>
      </c>
      <c r="Z123" s="314">
        <f t="shared" si="11"/>
        <v>0</v>
      </c>
      <c r="AA123" s="310" t="str">
        <f ca="1">IF(OR(ISBLANK('Worksheet 2a'!$D$41),ISBLANK($D123),ISBLANK($E123),ISERROR(VLOOKUP('Worksheet 2a'!$D$41,INDIRECT(VLOOKUP('Crash Summary Worksheet'!$D123,'Crash Types &amp; Calculations'!$M$5:$N$9,2,FALSE)),VLOOKUP('Crash Summary Worksheet'!$E123,'Crash Types &amp; Calculations'!$D$5:$K$25,8,FALSE),FALSE))),"-",VLOOKUP('Worksheet 2a'!$D$41,INDIRECT(VLOOKUP('Crash Summary Worksheet'!$D123,'Crash Types &amp; Calculations'!$M$5:$N$9,2,FALSE)),VLOOKUP('Crash Summary Worksheet'!$E123,'Crash Types &amp; Calculations'!$D$5:$K$25,8,FALSE),FALSE))</f>
        <v>-</v>
      </c>
      <c r="AB123" s="311" t="str">
        <f ca="1">IF(OR(ISBLANK('Worksheet 2a'!$D$41),ISBLANK($D123),ISBLANK($E123)),"-",VLOOKUP('Worksheet 2a'!$D$41,INDIRECT(VLOOKUP('Crash Summary Worksheet'!$D123,'Crash Types &amp; Calculations'!$M$5:$N$9,2,FALSE)),MATCH("All",'CMFs Fatal'!$A$1:$T$1,0),FALSE))</f>
        <v>-</v>
      </c>
      <c r="AC123" s="311" t="str">
        <f ca="1">IF(OR(ISBLANK('Worksheet 2a'!$D$41),ISBLANK($D123),ISBLANK($E123),$H123="N",ISBLANK($H123)),"-",VLOOKUP('Worksheet 2a'!$D$41,INDIRECT(VLOOKUP('Crash Summary Worksheet'!$D123,'Crash Types &amp; Calculations'!$M$5:$N$9,2,FALSE)),VLOOKUP("Wet Pavement",'Crash Types &amp; Calculations'!$D$5:$K$25,8,FALSE),FALSE))</f>
        <v>-</v>
      </c>
      <c r="AD123" s="313" t="str">
        <f ca="1">IF(OR(ISBLANK('Worksheet 2a'!$D$41),ISBLANK($D123),ISBLANK($E123),$G123="N",ISBLANK($G123)),"-",VLOOKUP('Worksheet 2a'!$D$41,INDIRECT(VLOOKUP('Crash Summary Worksheet'!$D123,'Crash Types &amp; Calculations'!$M$5:$N$9,2,FALSE)),VLOOKUP("Night",'Crash Types &amp; Calculations'!$D$5:$K$25,8,FALSE),FALSE))</f>
        <v>-</v>
      </c>
      <c r="AE123" s="309">
        <f>IF(ISBLANK('Worksheet 2a'!$D$41),1,IF(MIN(AA123,AB123,AC123,AD123)=MAX(AA123,AB123,AC123,AD123),MIN(AA123,AB123,AC123,AD123),MIN(AA123,AB123,AC123,AD123)*MAX(AA123,AB123,AC123,AD123)))</f>
        <v>1</v>
      </c>
      <c r="AF123" s="314">
        <f t="shared" si="12"/>
        <v>0</v>
      </c>
      <c r="AG123" s="310" t="str">
        <f ca="1">IF(OR(ISBLANK('Worksheet 2b'!$D$13),ISBLANK($D123),ISBLANK($E123),ISERROR(VLOOKUP('Worksheet 2b'!$D$13,INDIRECT(VLOOKUP('Crash Summary Worksheet'!$D123,'Crash Types &amp; Calculations'!$M$5:$N$9,2,FALSE)),VLOOKUP('Crash Summary Worksheet'!$E123,'Crash Types &amp; Calculations'!$D$5:$K$25,8,FALSE),FALSE))),"-",VLOOKUP('Worksheet 2b'!$D$13,INDIRECT(VLOOKUP('Crash Summary Worksheet'!$D123,'Crash Types &amp; Calculations'!$M$5:$N$9,2,FALSE)),VLOOKUP('Crash Summary Worksheet'!$E123,'Crash Types &amp; Calculations'!$D$5:$K$25,8,FALSE),FALSE))</f>
        <v>-</v>
      </c>
      <c r="AH123" s="311" t="str">
        <f ca="1">IF(OR(ISBLANK('Worksheet 2b'!$D$13),ISBLANK($D123),ISBLANK($E123)),"-",VLOOKUP('Worksheet 2b'!$D$13,INDIRECT(VLOOKUP('Crash Summary Worksheet'!$D123,'Crash Types &amp; Calculations'!$M$5:$N$9,2,FALSE)),MATCH("All",'CMFs Fatal'!$A$1:$T$1,0),FALSE))</f>
        <v>-</v>
      </c>
      <c r="AI123" s="311" t="str">
        <f ca="1">IF(OR(ISBLANK('Worksheet 2b'!$D$13),ISBLANK($D123),ISBLANK($E123),$H123="N",ISBLANK($H123)),"-",VLOOKUP('Worksheet 2b'!$D$13,INDIRECT(VLOOKUP('Crash Summary Worksheet'!$D123,'Crash Types &amp; Calculations'!$M$5:$N$9,2,FALSE)),VLOOKUP("Wet Pavement",'Crash Types &amp; Calculations'!$D$5:$K$25,8,FALSE),FALSE))</f>
        <v>-</v>
      </c>
      <c r="AJ123" s="312" t="str">
        <f ca="1">IF(OR(ISBLANK('Worksheet 2b'!$D$13),ISBLANK($D123),ISBLANK($E123),$G123="N",ISBLANK($G123)),"-",VLOOKUP('Worksheet 2b'!$D$13,INDIRECT(VLOOKUP('Crash Summary Worksheet'!$D123,'Crash Types &amp; Calculations'!$M$5:$N$9,2,FALSE)),VLOOKUP("Night",'Crash Types &amp; Calculations'!$D$5:$K$25,8,FALSE),FALSE))</f>
        <v>-</v>
      </c>
      <c r="AK123" s="309">
        <f>IF(ISBLANK('Worksheet 2b'!$D$13),1,IF(MIN(AG123,AH123,AI123,AJ123)=MAX(AG123,AH123,AI123,AJ123),MIN(AG123,AH123,AI123,AJ123),MIN(AG123,AH123,AI123,AJ123)*MAX(AG123,AH123,AI123,AJ123)))</f>
        <v>1</v>
      </c>
      <c r="AL123" s="314">
        <f t="shared" si="13"/>
        <v>0</v>
      </c>
      <c r="AM123" s="310" t="str">
        <f ca="1">IF(OR(ISBLANK('Worksheet 2b'!$D$27),ISBLANK($D123),ISBLANK($E123),ISERROR(VLOOKUP('Worksheet 2b'!$D$27,INDIRECT(VLOOKUP('Crash Summary Worksheet'!$D123,'Crash Types &amp; Calculations'!$M$5:$N$9,2,FALSE)),VLOOKUP('Crash Summary Worksheet'!$E123,'Crash Types &amp; Calculations'!$D$5:$K$25,8,FALSE),FALSE))),"-",VLOOKUP('Worksheet 2b'!$D$27,INDIRECT(VLOOKUP('Crash Summary Worksheet'!$D123,'Crash Types &amp; Calculations'!$M$5:$N$9,2,FALSE)),VLOOKUP('Crash Summary Worksheet'!$E123,'Crash Types &amp; Calculations'!$D$5:$K$25,8,FALSE),FALSE))</f>
        <v>-</v>
      </c>
      <c r="AN123" s="311" t="str">
        <f ca="1">IF(OR(ISBLANK('Worksheet 2b'!$D$27),ISBLANK($D123),ISBLANK($E123)),"-",VLOOKUP('Worksheet 2b'!$D$27,INDIRECT(VLOOKUP('Crash Summary Worksheet'!$D123,'Crash Types &amp; Calculations'!$M$5:$N$9,2,FALSE)),MATCH("All",'CMFs Fatal'!$A$1:$T$1,0),FALSE))</f>
        <v>-</v>
      </c>
      <c r="AO123" s="311" t="str">
        <f ca="1">IF(OR(ISBLANK('Worksheet 2b'!$D$27),ISBLANK($D123),ISBLANK($E123),$H123="N",ISBLANK($H123)),"-",VLOOKUP('Worksheet 2b'!$D$27,INDIRECT(VLOOKUP('Crash Summary Worksheet'!$D123,'Crash Types &amp; Calculations'!$M$5:$N$9,2,FALSE)),VLOOKUP("Wet Pavement",'Crash Types &amp; Calculations'!$D$5:$K$25,8,FALSE),FALSE))</f>
        <v>-</v>
      </c>
      <c r="AP123" s="312" t="str">
        <f ca="1">IF(OR(ISBLANK('Worksheet 2b'!$D$27),ISBLANK($D123),ISBLANK($E123),$G123="N",ISBLANK($G123)),"-",VLOOKUP('Worksheet 2b'!$D$27,INDIRECT(VLOOKUP('Crash Summary Worksheet'!$D123,'Crash Types &amp; Calculations'!$M$5:$N$9,2,FALSE)),VLOOKUP("Night",'Crash Types &amp; Calculations'!$D$5:$K$25,8,FALSE),FALSE))</f>
        <v>-</v>
      </c>
      <c r="AQ123" s="309">
        <f>IF(ISBLANK('Worksheet 2b'!$D$27),1,IF(MIN(AM123,AN123,AO123,AP123)=MAX(AM123,AN123,AO123,AP123),MIN(AM123,AN123,AO123,AP123),MIN(AM123,AN123,AO123,AP123)*MAX(AM123,AN123,AO123,AP123)))</f>
        <v>1</v>
      </c>
      <c r="AR123" s="314">
        <f t="shared" si="14"/>
        <v>0</v>
      </c>
      <c r="AS123" s="310" t="str">
        <f ca="1">IF(OR(ISBLANK('Worksheet 2b'!$D$41),ISBLANK($D123),ISBLANK($E123),ISERROR(VLOOKUP('Worksheet 2b'!$D$41,INDIRECT(VLOOKUP('Crash Summary Worksheet'!$D123,'Crash Types &amp; Calculations'!$M$5:$N$9,2,FALSE)),VLOOKUP('Crash Summary Worksheet'!$E123,'Crash Types &amp; Calculations'!$D$5:$K$25,8,FALSE),FALSE))),"-",VLOOKUP('Worksheet 2b'!$D$41,INDIRECT(VLOOKUP('Crash Summary Worksheet'!$D123,'Crash Types &amp; Calculations'!$M$5:$N$9,2,FALSE)),VLOOKUP('Crash Summary Worksheet'!$E123,'Crash Types &amp; Calculations'!$D$5:$K$25,8,FALSE),FALSE))</f>
        <v>-</v>
      </c>
      <c r="AT123" s="311" t="str">
        <f ca="1">IF(OR(ISBLANK('Worksheet 2b'!$D$41),ISBLANK($D123),ISBLANK($E123)),"-",VLOOKUP('Worksheet 2b'!$D$41,INDIRECT(VLOOKUP('Crash Summary Worksheet'!$D123,'Crash Types &amp; Calculations'!$M$5:$N$9,2,FALSE)),MATCH("All",'CMFs Fatal'!$A$1:$T$1,0),FALSE))</f>
        <v>-</v>
      </c>
      <c r="AU123" s="311" t="str">
        <f ca="1">IF(OR(ISBLANK('Worksheet 2b'!$D$41),ISBLANK($D123),ISBLANK($E123),$H123="N",ISBLANK($H123)),"-",VLOOKUP('Worksheet 2b'!$D$41,INDIRECT(VLOOKUP('Crash Summary Worksheet'!$D123,'Crash Types &amp; Calculations'!$M$5:$N$9,2,FALSE)),VLOOKUP("Wet Pavement",'Crash Types &amp; Calculations'!$D$5:$K$25,8,FALSE),FALSE))</f>
        <v>-</v>
      </c>
      <c r="AV123" s="313" t="str">
        <f ca="1">IF(OR(ISBLANK('Worksheet 2b'!$D$41),ISBLANK($D123),ISBLANK($E123),$G123="N",ISBLANK($G123)),"-",VLOOKUP('Worksheet 2b'!$D$41,INDIRECT(VLOOKUP('Crash Summary Worksheet'!$D123,'Crash Types &amp; Calculations'!$M$5:$N$9,2,FALSE)),VLOOKUP("Night",'Crash Types &amp; Calculations'!$D$5:$K$25,8,FALSE),FALSE))</f>
        <v>-</v>
      </c>
      <c r="AW123" s="309">
        <f>IF(ISBLANK('Worksheet 2b'!$D$41),1,IF(MIN(AS123,AT123,AU123,AV123)=MAX(AS123,AT123,AU123,AV123),MIN(AS123,AT123,AU123,AV123),MIN(AS123,AT123,AU123,AV123)*MAX(AS123,AT123,AU123,AV123)))</f>
        <v>1</v>
      </c>
      <c r="AX123" s="314">
        <f t="shared" si="15"/>
        <v>0</v>
      </c>
    </row>
    <row r="124" spans="1:50" ht="12.75" customHeight="1" x14ac:dyDescent="0.2">
      <c r="A124" s="684">
        <v>119</v>
      </c>
      <c r="B124" s="139"/>
      <c r="C124" s="140"/>
      <c r="D124" s="138"/>
      <c r="E124" s="138"/>
      <c r="F124" s="138"/>
      <c r="G124" s="139"/>
      <c r="H124" s="139"/>
      <c r="I124" s="139"/>
      <c r="J124" s="139"/>
      <c r="K124" s="138"/>
      <c r="L124" s="141"/>
      <c r="M124" s="315">
        <f t="shared" si="8"/>
        <v>0</v>
      </c>
      <c r="N124" s="316">
        <f t="shared" si="9"/>
        <v>1</v>
      </c>
      <c r="O124" s="310" t="str">
        <f ca="1">IF(OR(ISBLANK('Worksheet 2a'!$D$13),ISBLANK($D124),ISBLANK($E124),ISERROR(VLOOKUP('Worksheet 2a'!$D$13,INDIRECT(VLOOKUP('Crash Summary Worksheet'!$D124,'Crash Types &amp; Calculations'!$M$5:$N$9,2,FALSE)),VLOOKUP('Crash Summary Worksheet'!$E124,'Crash Types &amp; Calculations'!$D$5:$K$25,8,FALSE),FALSE))),"-",VLOOKUP('Worksheet 2a'!$D$13,INDIRECT(VLOOKUP('Crash Summary Worksheet'!$D124,'Crash Types &amp; Calculations'!$M$5:$N$9,2,FALSE)),VLOOKUP('Crash Summary Worksheet'!$E124,'Crash Types &amp; Calculations'!$D$5:$K$25,8,FALSE),FALSE))</f>
        <v>-</v>
      </c>
      <c r="P124" s="311" t="str">
        <f ca="1">IF(OR(ISBLANK('Worksheet 2a'!$D$13),ISBLANK($D124),ISBLANK($E124)),"-",VLOOKUP('Worksheet 2a'!$D$13,INDIRECT(VLOOKUP('Crash Summary Worksheet'!$D124,'Crash Types &amp; Calculations'!$M$5:$N$9,2,FALSE)),MATCH("All",'CMFs Fatal'!$A$1:$T$1,0),FALSE))</f>
        <v>-</v>
      </c>
      <c r="Q124" s="311" t="str">
        <f ca="1">IF(OR(ISBLANK('Worksheet 2a'!$D$13),ISBLANK($D124),ISBLANK($E124),$H124="N",ISBLANK($H124)),"-",VLOOKUP('Worksheet 2a'!$D$13,INDIRECT(VLOOKUP('Crash Summary Worksheet'!$D124,'Crash Types &amp; Calculations'!$M$5:$N$9,2,FALSE)),VLOOKUP("Wet Pavement",'Crash Types &amp; Calculations'!$D$5:$K$25,8,FALSE),FALSE))</f>
        <v>-</v>
      </c>
      <c r="R124" s="312" t="str">
        <f ca="1">IF(OR(ISBLANK('Worksheet 2a'!$D$13),ISBLANK($D124),ISBLANK($E124),$G124="N",ISBLANK($G124)),"-",VLOOKUP('Worksheet 2a'!$D$13,INDIRECT(VLOOKUP('Crash Summary Worksheet'!$D124,'Crash Types &amp; Calculations'!$M$5:$N$9,2,FALSE)),VLOOKUP("Night",'Crash Types &amp; Calculations'!$D$5:$K$25,8,FALSE),FALSE))</f>
        <v>-</v>
      </c>
      <c r="S124" s="309">
        <f>IF(ISBLANK('Worksheet 2a'!$D$13),1,IF(MIN(O124,P124,Q124,R124)=MAX(O124,P124,Q124,R124),MIN(O124,P124,Q124,R124),MIN(O124,P124,Q124,R124)*MAX(O124,P124,Q124,R124)))</f>
        <v>1</v>
      </c>
      <c r="T124" s="314">
        <f t="shared" si="10"/>
        <v>0</v>
      </c>
      <c r="U124" s="310" t="str">
        <f ca="1">IF(OR(ISBLANK('Worksheet 2a'!$D$27),ISBLANK($D124),ISBLANK($E124),ISERROR(VLOOKUP('Worksheet 2a'!$D$27,INDIRECT(VLOOKUP('Crash Summary Worksheet'!$D124,'Crash Types &amp; Calculations'!$M$5:$N$9,2,FALSE)),VLOOKUP('Crash Summary Worksheet'!$E124,'Crash Types &amp; Calculations'!$D$5:$K$25,8,FALSE),FALSE))),"-",VLOOKUP('Worksheet 2a'!$D$27,INDIRECT(VLOOKUP('Crash Summary Worksheet'!$D124,'Crash Types &amp; Calculations'!$M$5:$N$9,2,FALSE)),VLOOKUP('Crash Summary Worksheet'!$E124,'Crash Types &amp; Calculations'!$D$5:$K$25,8,FALSE),FALSE))</f>
        <v>-</v>
      </c>
      <c r="V124" s="311" t="str">
        <f ca="1">IF(OR(ISBLANK('Worksheet 2a'!$D$27),ISBLANK($D124),ISBLANK($E124)),"-",VLOOKUP('Worksheet 2a'!$D$27,INDIRECT(VLOOKUP('Crash Summary Worksheet'!$D124,'Crash Types &amp; Calculations'!$M$5:$N$9,2,FALSE)),MATCH("All",'CMFs Fatal'!$A$1:$T$1,0),FALSE))</f>
        <v>-</v>
      </c>
      <c r="W124" s="311" t="str">
        <f ca="1">IF(OR(ISBLANK('Worksheet 2a'!$D$27),ISBLANK($D124),ISBLANK($E124),$H124="N",ISBLANK($H124)),"-",VLOOKUP('Worksheet 2a'!$D$27,INDIRECT(VLOOKUP('Crash Summary Worksheet'!$D124,'Crash Types &amp; Calculations'!$M$5:$N$9,2,FALSE)),VLOOKUP("Wet Pavement",'Crash Types &amp; Calculations'!$D$5:$K$25,8,FALSE),FALSE))</f>
        <v>-</v>
      </c>
      <c r="X124" s="312" t="str">
        <f ca="1">IF(OR(ISBLANK('Worksheet 2a'!$D$27),ISBLANK($D124),ISBLANK($E124),$G124="N",ISBLANK($G124)),"-",VLOOKUP('Worksheet 2a'!$D$27,INDIRECT(VLOOKUP('Crash Summary Worksheet'!$D124,'Crash Types &amp; Calculations'!$M$5:$N$9,2,FALSE)),VLOOKUP("Night",'Crash Types &amp; Calculations'!$D$5:$K$25,8,FALSE),FALSE))</f>
        <v>-</v>
      </c>
      <c r="Y124" s="309">
        <f>IF(ISBLANK('Worksheet 2a'!$D$27),1,IF(MIN(U124,V124,W124,X124)=MAX(U124,V124,W124,X124),MIN(U124,V124,W124,X124),MIN(U124,V124,W124,X124)*MAX(U124,V124,W124,X124)))</f>
        <v>1</v>
      </c>
      <c r="Z124" s="314">
        <f t="shared" si="11"/>
        <v>0</v>
      </c>
      <c r="AA124" s="310" t="str">
        <f ca="1">IF(OR(ISBLANK('Worksheet 2a'!$D$41),ISBLANK($D124),ISBLANK($E124),ISERROR(VLOOKUP('Worksheet 2a'!$D$41,INDIRECT(VLOOKUP('Crash Summary Worksheet'!$D124,'Crash Types &amp; Calculations'!$M$5:$N$9,2,FALSE)),VLOOKUP('Crash Summary Worksheet'!$E124,'Crash Types &amp; Calculations'!$D$5:$K$25,8,FALSE),FALSE))),"-",VLOOKUP('Worksheet 2a'!$D$41,INDIRECT(VLOOKUP('Crash Summary Worksheet'!$D124,'Crash Types &amp; Calculations'!$M$5:$N$9,2,FALSE)),VLOOKUP('Crash Summary Worksheet'!$E124,'Crash Types &amp; Calculations'!$D$5:$K$25,8,FALSE),FALSE))</f>
        <v>-</v>
      </c>
      <c r="AB124" s="311" t="str">
        <f ca="1">IF(OR(ISBLANK('Worksheet 2a'!$D$41),ISBLANK($D124),ISBLANK($E124)),"-",VLOOKUP('Worksheet 2a'!$D$41,INDIRECT(VLOOKUP('Crash Summary Worksheet'!$D124,'Crash Types &amp; Calculations'!$M$5:$N$9,2,FALSE)),MATCH("All",'CMFs Fatal'!$A$1:$T$1,0),FALSE))</f>
        <v>-</v>
      </c>
      <c r="AC124" s="311" t="str">
        <f ca="1">IF(OR(ISBLANK('Worksheet 2a'!$D$41),ISBLANK($D124),ISBLANK($E124),$H124="N",ISBLANK($H124)),"-",VLOOKUP('Worksheet 2a'!$D$41,INDIRECT(VLOOKUP('Crash Summary Worksheet'!$D124,'Crash Types &amp; Calculations'!$M$5:$N$9,2,FALSE)),VLOOKUP("Wet Pavement",'Crash Types &amp; Calculations'!$D$5:$K$25,8,FALSE),FALSE))</f>
        <v>-</v>
      </c>
      <c r="AD124" s="313" t="str">
        <f ca="1">IF(OR(ISBLANK('Worksheet 2a'!$D$41),ISBLANK($D124),ISBLANK($E124),$G124="N",ISBLANK($G124)),"-",VLOOKUP('Worksheet 2a'!$D$41,INDIRECT(VLOOKUP('Crash Summary Worksheet'!$D124,'Crash Types &amp; Calculations'!$M$5:$N$9,2,FALSE)),VLOOKUP("Night",'Crash Types &amp; Calculations'!$D$5:$K$25,8,FALSE),FALSE))</f>
        <v>-</v>
      </c>
      <c r="AE124" s="309">
        <f>IF(ISBLANK('Worksheet 2a'!$D$41),1,IF(MIN(AA124,AB124,AC124,AD124)=MAX(AA124,AB124,AC124,AD124),MIN(AA124,AB124,AC124,AD124),MIN(AA124,AB124,AC124,AD124)*MAX(AA124,AB124,AC124,AD124)))</f>
        <v>1</v>
      </c>
      <c r="AF124" s="314">
        <f t="shared" si="12"/>
        <v>0</v>
      </c>
      <c r="AG124" s="310" t="str">
        <f ca="1">IF(OR(ISBLANK('Worksheet 2b'!$D$13),ISBLANK($D124),ISBLANK($E124),ISERROR(VLOOKUP('Worksheet 2b'!$D$13,INDIRECT(VLOOKUP('Crash Summary Worksheet'!$D124,'Crash Types &amp; Calculations'!$M$5:$N$9,2,FALSE)),VLOOKUP('Crash Summary Worksheet'!$E124,'Crash Types &amp; Calculations'!$D$5:$K$25,8,FALSE),FALSE))),"-",VLOOKUP('Worksheet 2b'!$D$13,INDIRECT(VLOOKUP('Crash Summary Worksheet'!$D124,'Crash Types &amp; Calculations'!$M$5:$N$9,2,FALSE)),VLOOKUP('Crash Summary Worksheet'!$E124,'Crash Types &amp; Calculations'!$D$5:$K$25,8,FALSE),FALSE))</f>
        <v>-</v>
      </c>
      <c r="AH124" s="311" t="str">
        <f ca="1">IF(OR(ISBLANK('Worksheet 2b'!$D$13),ISBLANK($D124),ISBLANK($E124)),"-",VLOOKUP('Worksheet 2b'!$D$13,INDIRECT(VLOOKUP('Crash Summary Worksheet'!$D124,'Crash Types &amp; Calculations'!$M$5:$N$9,2,FALSE)),MATCH("All",'CMFs Fatal'!$A$1:$T$1,0),FALSE))</f>
        <v>-</v>
      </c>
      <c r="AI124" s="311" t="str">
        <f ca="1">IF(OR(ISBLANK('Worksheet 2b'!$D$13),ISBLANK($D124),ISBLANK($E124),$H124="N",ISBLANK($H124)),"-",VLOOKUP('Worksheet 2b'!$D$13,INDIRECT(VLOOKUP('Crash Summary Worksheet'!$D124,'Crash Types &amp; Calculations'!$M$5:$N$9,2,FALSE)),VLOOKUP("Wet Pavement",'Crash Types &amp; Calculations'!$D$5:$K$25,8,FALSE),FALSE))</f>
        <v>-</v>
      </c>
      <c r="AJ124" s="312" t="str">
        <f ca="1">IF(OR(ISBLANK('Worksheet 2b'!$D$13),ISBLANK($D124),ISBLANK($E124),$G124="N",ISBLANK($G124)),"-",VLOOKUP('Worksheet 2b'!$D$13,INDIRECT(VLOOKUP('Crash Summary Worksheet'!$D124,'Crash Types &amp; Calculations'!$M$5:$N$9,2,FALSE)),VLOOKUP("Night",'Crash Types &amp; Calculations'!$D$5:$K$25,8,FALSE),FALSE))</f>
        <v>-</v>
      </c>
      <c r="AK124" s="309">
        <f>IF(ISBLANK('Worksheet 2b'!$D$13),1,IF(MIN(AG124,AH124,AI124,AJ124)=MAX(AG124,AH124,AI124,AJ124),MIN(AG124,AH124,AI124,AJ124),MIN(AG124,AH124,AI124,AJ124)*MAX(AG124,AH124,AI124,AJ124)))</f>
        <v>1</v>
      </c>
      <c r="AL124" s="314">
        <f t="shared" si="13"/>
        <v>0</v>
      </c>
      <c r="AM124" s="310" t="str">
        <f ca="1">IF(OR(ISBLANK('Worksheet 2b'!$D$27),ISBLANK($D124),ISBLANK($E124),ISERROR(VLOOKUP('Worksheet 2b'!$D$27,INDIRECT(VLOOKUP('Crash Summary Worksheet'!$D124,'Crash Types &amp; Calculations'!$M$5:$N$9,2,FALSE)),VLOOKUP('Crash Summary Worksheet'!$E124,'Crash Types &amp; Calculations'!$D$5:$K$25,8,FALSE),FALSE))),"-",VLOOKUP('Worksheet 2b'!$D$27,INDIRECT(VLOOKUP('Crash Summary Worksheet'!$D124,'Crash Types &amp; Calculations'!$M$5:$N$9,2,FALSE)),VLOOKUP('Crash Summary Worksheet'!$E124,'Crash Types &amp; Calculations'!$D$5:$K$25,8,FALSE),FALSE))</f>
        <v>-</v>
      </c>
      <c r="AN124" s="311" t="str">
        <f ca="1">IF(OR(ISBLANK('Worksheet 2b'!$D$27),ISBLANK($D124),ISBLANK($E124)),"-",VLOOKUP('Worksheet 2b'!$D$27,INDIRECT(VLOOKUP('Crash Summary Worksheet'!$D124,'Crash Types &amp; Calculations'!$M$5:$N$9,2,FALSE)),MATCH("All",'CMFs Fatal'!$A$1:$T$1,0),FALSE))</f>
        <v>-</v>
      </c>
      <c r="AO124" s="311" t="str">
        <f ca="1">IF(OR(ISBLANK('Worksheet 2b'!$D$27),ISBLANK($D124),ISBLANK($E124),$H124="N",ISBLANK($H124)),"-",VLOOKUP('Worksheet 2b'!$D$27,INDIRECT(VLOOKUP('Crash Summary Worksheet'!$D124,'Crash Types &amp; Calculations'!$M$5:$N$9,2,FALSE)),VLOOKUP("Wet Pavement",'Crash Types &amp; Calculations'!$D$5:$K$25,8,FALSE),FALSE))</f>
        <v>-</v>
      </c>
      <c r="AP124" s="312" t="str">
        <f ca="1">IF(OR(ISBLANK('Worksheet 2b'!$D$27),ISBLANK($D124),ISBLANK($E124),$G124="N",ISBLANK($G124)),"-",VLOOKUP('Worksheet 2b'!$D$27,INDIRECT(VLOOKUP('Crash Summary Worksheet'!$D124,'Crash Types &amp; Calculations'!$M$5:$N$9,2,FALSE)),VLOOKUP("Night",'Crash Types &amp; Calculations'!$D$5:$K$25,8,FALSE),FALSE))</f>
        <v>-</v>
      </c>
      <c r="AQ124" s="309">
        <f>IF(ISBLANK('Worksheet 2b'!$D$27),1,IF(MIN(AM124,AN124,AO124,AP124)=MAX(AM124,AN124,AO124,AP124),MIN(AM124,AN124,AO124,AP124),MIN(AM124,AN124,AO124,AP124)*MAX(AM124,AN124,AO124,AP124)))</f>
        <v>1</v>
      </c>
      <c r="AR124" s="314">
        <f t="shared" si="14"/>
        <v>0</v>
      </c>
      <c r="AS124" s="310" t="str">
        <f ca="1">IF(OR(ISBLANK('Worksheet 2b'!$D$41),ISBLANK($D124),ISBLANK($E124),ISERROR(VLOOKUP('Worksheet 2b'!$D$41,INDIRECT(VLOOKUP('Crash Summary Worksheet'!$D124,'Crash Types &amp; Calculations'!$M$5:$N$9,2,FALSE)),VLOOKUP('Crash Summary Worksheet'!$E124,'Crash Types &amp; Calculations'!$D$5:$K$25,8,FALSE),FALSE))),"-",VLOOKUP('Worksheet 2b'!$D$41,INDIRECT(VLOOKUP('Crash Summary Worksheet'!$D124,'Crash Types &amp; Calculations'!$M$5:$N$9,2,FALSE)),VLOOKUP('Crash Summary Worksheet'!$E124,'Crash Types &amp; Calculations'!$D$5:$K$25,8,FALSE),FALSE))</f>
        <v>-</v>
      </c>
      <c r="AT124" s="311" t="str">
        <f ca="1">IF(OR(ISBLANK('Worksheet 2b'!$D$41),ISBLANK($D124),ISBLANK($E124)),"-",VLOOKUP('Worksheet 2b'!$D$41,INDIRECT(VLOOKUP('Crash Summary Worksheet'!$D124,'Crash Types &amp; Calculations'!$M$5:$N$9,2,FALSE)),MATCH("All",'CMFs Fatal'!$A$1:$T$1,0),FALSE))</f>
        <v>-</v>
      </c>
      <c r="AU124" s="311" t="str">
        <f ca="1">IF(OR(ISBLANK('Worksheet 2b'!$D$41),ISBLANK($D124),ISBLANK($E124),$H124="N",ISBLANK($H124)),"-",VLOOKUP('Worksheet 2b'!$D$41,INDIRECT(VLOOKUP('Crash Summary Worksheet'!$D124,'Crash Types &amp; Calculations'!$M$5:$N$9,2,FALSE)),VLOOKUP("Wet Pavement",'Crash Types &amp; Calculations'!$D$5:$K$25,8,FALSE),FALSE))</f>
        <v>-</v>
      </c>
      <c r="AV124" s="313" t="str">
        <f ca="1">IF(OR(ISBLANK('Worksheet 2b'!$D$41),ISBLANK($D124),ISBLANK($E124),$G124="N",ISBLANK($G124)),"-",VLOOKUP('Worksheet 2b'!$D$41,INDIRECT(VLOOKUP('Crash Summary Worksheet'!$D124,'Crash Types &amp; Calculations'!$M$5:$N$9,2,FALSE)),VLOOKUP("Night",'Crash Types &amp; Calculations'!$D$5:$K$25,8,FALSE),FALSE))</f>
        <v>-</v>
      </c>
      <c r="AW124" s="309">
        <f>IF(ISBLANK('Worksheet 2b'!$D$41),1,IF(MIN(AS124,AT124,AU124,AV124)=MAX(AS124,AT124,AU124,AV124),MIN(AS124,AT124,AU124,AV124),MIN(AS124,AT124,AU124,AV124)*MAX(AS124,AT124,AU124,AV124)))</f>
        <v>1</v>
      </c>
      <c r="AX124" s="314">
        <f t="shared" si="15"/>
        <v>0</v>
      </c>
    </row>
    <row r="125" spans="1:50" ht="12.75" customHeight="1" x14ac:dyDescent="0.2">
      <c r="A125" s="684">
        <v>120</v>
      </c>
      <c r="B125" s="139"/>
      <c r="C125" s="140"/>
      <c r="D125" s="138"/>
      <c r="E125" s="138"/>
      <c r="F125" s="138"/>
      <c r="G125" s="139"/>
      <c r="H125" s="139"/>
      <c r="I125" s="139"/>
      <c r="J125" s="139"/>
      <c r="K125" s="138"/>
      <c r="L125" s="141"/>
      <c r="M125" s="315">
        <f t="shared" si="8"/>
        <v>0</v>
      </c>
      <c r="N125" s="316">
        <f t="shared" si="9"/>
        <v>1</v>
      </c>
      <c r="O125" s="310" t="str">
        <f ca="1">IF(OR(ISBLANK('Worksheet 2a'!$D$13),ISBLANK($D125),ISBLANK($E125),ISERROR(VLOOKUP('Worksheet 2a'!$D$13,INDIRECT(VLOOKUP('Crash Summary Worksheet'!$D125,'Crash Types &amp; Calculations'!$M$5:$N$9,2,FALSE)),VLOOKUP('Crash Summary Worksheet'!$E125,'Crash Types &amp; Calculations'!$D$5:$K$25,8,FALSE),FALSE))),"-",VLOOKUP('Worksheet 2a'!$D$13,INDIRECT(VLOOKUP('Crash Summary Worksheet'!$D125,'Crash Types &amp; Calculations'!$M$5:$N$9,2,FALSE)),VLOOKUP('Crash Summary Worksheet'!$E125,'Crash Types &amp; Calculations'!$D$5:$K$25,8,FALSE),FALSE))</f>
        <v>-</v>
      </c>
      <c r="P125" s="311" t="str">
        <f ca="1">IF(OR(ISBLANK('Worksheet 2a'!$D$13),ISBLANK($D125),ISBLANK($E125)),"-",VLOOKUP('Worksheet 2a'!$D$13,INDIRECT(VLOOKUP('Crash Summary Worksheet'!$D125,'Crash Types &amp; Calculations'!$M$5:$N$9,2,FALSE)),MATCH("All",'CMFs Fatal'!$A$1:$T$1,0),FALSE))</f>
        <v>-</v>
      </c>
      <c r="Q125" s="311" t="str">
        <f ca="1">IF(OR(ISBLANK('Worksheet 2a'!$D$13),ISBLANK($D125),ISBLANK($E125),$H125="N",ISBLANK($H125)),"-",VLOOKUP('Worksheet 2a'!$D$13,INDIRECT(VLOOKUP('Crash Summary Worksheet'!$D125,'Crash Types &amp; Calculations'!$M$5:$N$9,2,FALSE)),VLOOKUP("Wet Pavement",'Crash Types &amp; Calculations'!$D$5:$K$25,8,FALSE),FALSE))</f>
        <v>-</v>
      </c>
      <c r="R125" s="312" t="str">
        <f ca="1">IF(OR(ISBLANK('Worksheet 2a'!$D$13),ISBLANK($D125),ISBLANK($E125),$G125="N",ISBLANK($G125)),"-",VLOOKUP('Worksheet 2a'!$D$13,INDIRECT(VLOOKUP('Crash Summary Worksheet'!$D125,'Crash Types &amp; Calculations'!$M$5:$N$9,2,FALSE)),VLOOKUP("Night",'Crash Types &amp; Calculations'!$D$5:$K$25,8,FALSE),FALSE))</f>
        <v>-</v>
      </c>
      <c r="S125" s="309">
        <f>IF(ISBLANK('Worksheet 2a'!$D$13),1,IF(MIN(O125,P125,Q125,R125)=MAX(O125,P125,Q125,R125),MIN(O125,P125,Q125,R125),MIN(O125,P125,Q125,R125)*MAX(O125,P125,Q125,R125)))</f>
        <v>1</v>
      </c>
      <c r="T125" s="314">
        <f t="shared" si="10"/>
        <v>0</v>
      </c>
      <c r="U125" s="310" t="str">
        <f ca="1">IF(OR(ISBLANK('Worksheet 2a'!$D$27),ISBLANK($D125),ISBLANK($E125),ISERROR(VLOOKUP('Worksheet 2a'!$D$27,INDIRECT(VLOOKUP('Crash Summary Worksheet'!$D125,'Crash Types &amp; Calculations'!$M$5:$N$9,2,FALSE)),VLOOKUP('Crash Summary Worksheet'!$E125,'Crash Types &amp; Calculations'!$D$5:$K$25,8,FALSE),FALSE))),"-",VLOOKUP('Worksheet 2a'!$D$27,INDIRECT(VLOOKUP('Crash Summary Worksheet'!$D125,'Crash Types &amp; Calculations'!$M$5:$N$9,2,FALSE)),VLOOKUP('Crash Summary Worksheet'!$E125,'Crash Types &amp; Calculations'!$D$5:$K$25,8,FALSE),FALSE))</f>
        <v>-</v>
      </c>
      <c r="V125" s="311" t="str">
        <f ca="1">IF(OR(ISBLANK('Worksheet 2a'!$D$27),ISBLANK($D125),ISBLANK($E125)),"-",VLOOKUP('Worksheet 2a'!$D$27,INDIRECT(VLOOKUP('Crash Summary Worksheet'!$D125,'Crash Types &amp; Calculations'!$M$5:$N$9,2,FALSE)),MATCH("All",'CMFs Fatal'!$A$1:$T$1,0),FALSE))</f>
        <v>-</v>
      </c>
      <c r="W125" s="311" t="str">
        <f ca="1">IF(OR(ISBLANK('Worksheet 2a'!$D$27),ISBLANK($D125),ISBLANK($E125),$H125="N",ISBLANK($H125)),"-",VLOOKUP('Worksheet 2a'!$D$27,INDIRECT(VLOOKUP('Crash Summary Worksheet'!$D125,'Crash Types &amp; Calculations'!$M$5:$N$9,2,FALSE)),VLOOKUP("Wet Pavement",'Crash Types &amp; Calculations'!$D$5:$K$25,8,FALSE),FALSE))</f>
        <v>-</v>
      </c>
      <c r="X125" s="312" t="str">
        <f ca="1">IF(OR(ISBLANK('Worksheet 2a'!$D$27),ISBLANK($D125),ISBLANK($E125),$G125="N",ISBLANK($G125)),"-",VLOOKUP('Worksheet 2a'!$D$27,INDIRECT(VLOOKUP('Crash Summary Worksheet'!$D125,'Crash Types &amp; Calculations'!$M$5:$N$9,2,FALSE)),VLOOKUP("Night",'Crash Types &amp; Calculations'!$D$5:$K$25,8,FALSE),FALSE))</f>
        <v>-</v>
      </c>
      <c r="Y125" s="309">
        <f>IF(ISBLANK('Worksheet 2a'!$D$27),1,IF(MIN(U125,V125,W125,X125)=MAX(U125,V125,W125,X125),MIN(U125,V125,W125,X125),MIN(U125,V125,W125,X125)*MAX(U125,V125,W125,X125)))</f>
        <v>1</v>
      </c>
      <c r="Z125" s="314">
        <f t="shared" si="11"/>
        <v>0</v>
      </c>
      <c r="AA125" s="310" t="str">
        <f ca="1">IF(OR(ISBLANK('Worksheet 2a'!$D$41),ISBLANK($D125),ISBLANK($E125),ISERROR(VLOOKUP('Worksheet 2a'!$D$41,INDIRECT(VLOOKUP('Crash Summary Worksheet'!$D125,'Crash Types &amp; Calculations'!$M$5:$N$9,2,FALSE)),VLOOKUP('Crash Summary Worksheet'!$E125,'Crash Types &amp; Calculations'!$D$5:$K$25,8,FALSE),FALSE))),"-",VLOOKUP('Worksheet 2a'!$D$41,INDIRECT(VLOOKUP('Crash Summary Worksheet'!$D125,'Crash Types &amp; Calculations'!$M$5:$N$9,2,FALSE)),VLOOKUP('Crash Summary Worksheet'!$E125,'Crash Types &amp; Calculations'!$D$5:$K$25,8,FALSE),FALSE))</f>
        <v>-</v>
      </c>
      <c r="AB125" s="311" t="str">
        <f ca="1">IF(OR(ISBLANK('Worksheet 2a'!$D$41),ISBLANK($D125),ISBLANK($E125)),"-",VLOOKUP('Worksheet 2a'!$D$41,INDIRECT(VLOOKUP('Crash Summary Worksheet'!$D125,'Crash Types &amp; Calculations'!$M$5:$N$9,2,FALSE)),MATCH("All",'CMFs Fatal'!$A$1:$T$1,0),FALSE))</f>
        <v>-</v>
      </c>
      <c r="AC125" s="311" t="str">
        <f ca="1">IF(OR(ISBLANK('Worksheet 2a'!$D$41),ISBLANK($D125),ISBLANK($E125),$H125="N",ISBLANK($H125)),"-",VLOOKUP('Worksheet 2a'!$D$41,INDIRECT(VLOOKUP('Crash Summary Worksheet'!$D125,'Crash Types &amp; Calculations'!$M$5:$N$9,2,FALSE)),VLOOKUP("Wet Pavement",'Crash Types &amp; Calculations'!$D$5:$K$25,8,FALSE),FALSE))</f>
        <v>-</v>
      </c>
      <c r="AD125" s="313" t="str">
        <f ca="1">IF(OR(ISBLANK('Worksheet 2a'!$D$41),ISBLANK($D125),ISBLANK($E125),$G125="N",ISBLANK($G125)),"-",VLOOKUP('Worksheet 2a'!$D$41,INDIRECT(VLOOKUP('Crash Summary Worksheet'!$D125,'Crash Types &amp; Calculations'!$M$5:$N$9,2,FALSE)),VLOOKUP("Night",'Crash Types &amp; Calculations'!$D$5:$K$25,8,FALSE),FALSE))</f>
        <v>-</v>
      </c>
      <c r="AE125" s="309">
        <f>IF(ISBLANK('Worksheet 2a'!$D$41),1,IF(MIN(AA125,AB125,AC125,AD125)=MAX(AA125,AB125,AC125,AD125),MIN(AA125,AB125,AC125,AD125),MIN(AA125,AB125,AC125,AD125)*MAX(AA125,AB125,AC125,AD125)))</f>
        <v>1</v>
      </c>
      <c r="AF125" s="314">
        <f t="shared" si="12"/>
        <v>0</v>
      </c>
      <c r="AG125" s="310" t="str">
        <f ca="1">IF(OR(ISBLANK('Worksheet 2b'!$D$13),ISBLANK($D125),ISBLANK($E125),ISERROR(VLOOKUP('Worksheet 2b'!$D$13,INDIRECT(VLOOKUP('Crash Summary Worksheet'!$D125,'Crash Types &amp; Calculations'!$M$5:$N$9,2,FALSE)),VLOOKUP('Crash Summary Worksheet'!$E125,'Crash Types &amp; Calculations'!$D$5:$K$25,8,FALSE),FALSE))),"-",VLOOKUP('Worksheet 2b'!$D$13,INDIRECT(VLOOKUP('Crash Summary Worksheet'!$D125,'Crash Types &amp; Calculations'!$M$5:$N$9,2,FALSE)),VLOOKUP('Crash Summary Worksheet'!$E125,'Crash Types &amp; Calculations'!$D$5:$K$25,8,FALSE),FALSE))</f>
        <v>-</v>
      </c>
      <c r="AH125" s="311" t="str">
        <f ca="1">IF(OR(ISBLANK('Worksheet 2b'!$D$13),ISBLANK($D125),ISBLANK($E125)),"-",VLOOKUP('Worksheet 2b'!$D$13,INDIRECT(VLOOKUP('Crash Summary Worksheet'!$D125,'Crash Types &amp; Calculations'!$M$5:$N$9,2,FALSE)),MATCH("All",'CMFs Fatal'!$A$1:$T$1,0),FALSE))</f>
        <v>-</v>
      </c>
      <c r="AI125" s="311" t="str">
        <f ca="1">IF(OR(ISBLANK('Worksheet 2b'!$D$13),ISBLANK($D125),ISBLANK($E125),$H125="N",ISBLANK($H125)),"-",VLOOKUP('Worksheet 2b'!$D$13,INDIRECT(VLOOKUP('Crash Summary Worksheet'!$D125,'Crash Types &amp; Calculations'!$M$5:$N$9,2,FALSE)),VLOOKUP("Wet Pavement",'Crash Types &amp; Calculations'!$D$5:$K$25,8,FALSE),FALSE))</f>
        <v>-</v>
      </c>
      <c r="AJ125" s="312" t="str">
        <f ca="1">IF(OR(ISBLANK('Worksheet 2b'!$D$13),ISBLANK($D125),ISBLANK($E125),$G125="N",ISBLANK($G125)),"-",VLOOKUP('Worksheet 2b'!$D$13,INDIRECT(VLOOKUP('Crash Summary Worksheet'!$D125,'Crash Types &amp; Calculations'!$M$5:$N$9,2,FALSE)),VLOOKUP("Night",'Crash Types &amp; Calculations'!$D$5:$K$25,8,FALSE),FALSE))</f>
        <v>-</v>
      </c>
      <c r="AK125" s="309">
        <f>IF(ISBLANK('Worksheet 2b'!$D$13),1,IF(MIN(AG125,AH125,AI125,AJ125)=MAX(AG125,AH125,AI125,AJ125),MIN(AG125,AH125,AI125,AJ125),MIN(AG125,AH125,AI125,AJ125)*MAX(AG125,AH125,AI125,AJ125)))</f>
        <v>1</v>
      </c>
      <c r="AL125" s="314">
        <f t="shared" si="13"/>
        <v>0</v>
      </c>
      <c r="AM125" s="310" t="str">
        <f ca="1">IF(OR(ISBLANK('Worksheet 2b'!$D$27),ISBLANK($D125),ISBLANK($E125),ISERROR(VLOOKUP('Worksheet 2b'!$D$27,INDIRECT(VLOOKUP('Crash Summary Worksheet'!$D125,'Crash Types &amp; Calculations'!$M$5:$N$9,2,FALSE)),VLOOKUP('Crash Summary Worksheet'!$E125,'Crash Types &amp; Calculations'!$D$5:$K$25,8,FALSE),FALSE))),"-",VLOOKUP('Worksheet 2b'!$D$27,INDIRECT(VLOOKUP('Crash Summary Worksheet'!$D125,'Crash Types &amp; Calculations'!$M$5:$N$9,2,FALSE)),VLOOKUP('Crash Summary Worksheet'!$E125,'Crash Types &amp; Calculations'!$D$5:$K$25,8,FALSE),FALSE))</f>
        <v>-</v>
      </c>
      <c r="AN125" s="311" t="str">
        <f ca="1">IF(OR(ISBLANK('Worksheet 2b'!$D$27),ISBLANK($D125),ISBLANK($E125)),"-",VLOOKUP('Worksheet 2b'!$D$27,INDIRECT(VLOOKUP('Crash Summary Worksheet'!$D125,'Crash Types &amp; Calculations'!$M$5:$N$9,2,FALSE)),MATCH("All",'CMFs Fatal'!$A$1:$T$1,0),FALSE))</f>
        <v>-</v>
      </c>
      <c r="AO125" s="311" t="str">
        <f ca="1">IF(OR(ISBLANK('Worksheet 2b'!$D$27),ISBLANK($D125),ISBLANK($E125),$H125="N",ISBLANK($H125)),"-",VLOOKUP('Worksheet 2b'!$D$27,INDIRECT(VLOOKUP('Crash Summary Worksheet'!$D125,'Crash Types &amp; Calculations'!$M$5:$N$9,2,FALSE)),VLOOKUP("Wet Pavement",'Crash Types &amp; Calculations'!$D$5:$K$25,8,FALSE),FALSE))</f>
        <v>-</v>
      </c>
      <c r="AP125" s="312" t="str">
        <f ca="1">IF(OR(ISBLANK('Worksheet 2b'!$D$27),ISBLANK($D125),ISBLANK($E125),$G125="N",ISBLANK($G125)),"-",VLOOKUP('Worksheet 2b'!$D$27,INDIRECT(VLOOKUP('Crash Summary Worksheet'!$D125,'Crash Types &amp; Calculations'!$M$5:$N$9,2,FALSE)),VLOOKUP("Night",'Crash Types &amp; Calculations'!$D$5:$K$25,8,FALSE),FALSE))</f>
        <v>-</v>
      </c>
      <c r="AQ125" s="309">
        <f>IF(ISBLANK('Worksheet 2b'!$D$27),1,IF(MIN(AM125,AN125,AO125,AP125)=MAX(AM125,AN125,AO125,AP125),MIN(AM125,AN125,AO125,AP125),MIN(AM125,AN125,AO125,AP125)*MAX(AM125,AN125,AO125,AP125)))</f>
        <v>1</v>
      </c>
      <c r="AR125" s="314">
        <f t="shared" si="14"/>
        <v>0</v>
      </c>
      <c r="AS125" s="310" t="str">
        <f ca="1">IF(OR(ISBLANK('Worksheet 2b'!$D$41),ISBLANK($D125),ISBLANK($E125),ISERROR(VLOOKUP('Worksheet 2b'!$D$41,INDIRECT(VLOOKUP('Crash Summary Worksheet'!$D125,'Crash Types &amp; Calculations'!$M$5:$N$9,2,FALSE)),VLOOKUP('Crash Summary Worksheet'!$E125,'Crash Types &amp; Calculations'!$D$5:$K$25,8,FALSE),FALSE))),"-",VLOOKUP('Worksheet 2b'!$D$41,INDIRECT(VLOOKUP('Crash Summary Worksheet'!$D125,'Crash Types &amp; Calculations'!$M$5:$N$9,2,FALSE)),VLOOKUP('Crash Summary Worksheet'!$E125,'Crash Types &amp; Calculations'!$D$5:$K$25,8,FALSE),FALSE))</f>
        <v>-</v>
      </c>
      <c r="AT125" s="311" t="str">
        <f ca="1">IF(OR(ISBLANK('Worksheet 2b'!$D$41),ISBLANK($D125),ISBLANK($E125)),"-",VLOOKUP('Worksheet 2b'!$D$41,INDIRECT(VLOOKUP('Crash Summary Worksheet'!$D125,'Crash Types &amp; Calculations'!$M$5:$N$9,2,FALSE)),MATCH("All",'CMFs Fatal'!$A$1:$T$1,0),FALSE))</f>
        <v>-</v>
      </c>
      <c r="AU125" s="311" t="str">
        <f ca="1">IF(OR(ISBLANK('Worksheet 2b'!$D$41),ISBLANK($D125),ISBLANK($E125),$H125="N",ISBLANK($H125)),"-",VLOOKUP('Worksheet 2b'!$D$41,INDIRECT(VLOOKUP('Crash Summary Worksheet'!$D125,'Crash Types &amp; Calculations'!$M$5:$N$9,2,FALSE)),VLOOKUP("Wet Pavement",'Crash Types &amp; Calculations'!$D$5:$K$25,8,FALSE),FALSE))</f>
        <v>-</v>
      </c>
      <c r="AV125" s="313" t="str">
        <f ca="1">IF(OR(ISBLANK('Worksheet 2b'!$D$41),ISBLANK($D125),ISBLANK($E125),$G125="N",ISBLANK($G125)),"-",VLOOKUP('Worksheet 2b'!$D$41,INDIRECT(VLOOKUP('Crash Summary Worksheet'!$D125,'Crash Types &amp; Calculations'!$M$5:$N$9,2,FALSE)),VLOOKUP("Night",'Crash Types &amp; Calculations'!$D$5:$K$25,8,FALSE),FALSE))</f>
        <v>-</v>
      </c>
      <c r="AW125" s="309">
        <f>IF(ISBLANK('Worksheet 2b'!$D$41),1,IF(MIN(AS125,AT125,AU125,AV125)=MAX(AS125,AT125,AU125,AV125),MIN(AS125,AT125,AU125,AV125),MIN(AS125,AT125,AU125,AV125)*MAX(AS125,AT125,AU125,AV125)))</f>
        <v>1</v>
      </c>
      <c r="AX125" s="314">
        <f t="shared" si="15"/>
        <v>0</v>
      </c>
    </row>
    <row r="126" spans="1:50" ht="12.75" customHeight="1" x14ac:dyDescent="0.2">
      <c r="A126" s="684">
        <v>121</v>
      </c>
      <c r="B126" s="139"/>
      <c r="C126" s="140"/>
      <c r="D126" s="138"/>
      <c r="E126" s="138"/>
      <c r="F126" s="138"/>
      <c r="G126" s="139"/>
      <c r="H126" s="139"/>
      <c r="I126" s="139"/>
      <c r="J126" s="139"/>
      <c r="K126" s="138"/>
      <c r="L126" s="141"/>
      <c r="M126" s="315">
        <f t="shared" si="8"/>
        <v>0</v>
      </c>
      <c r="N126" s="316">
        <f t="shared" si="9"/>
        <v>1</v>
      </c>
      <c r="O126" s="310" t="str">
        <f ca="1">IF(OR(ISBLANK('Worksheet 2a'!$D$13),ISBLANK($D126),ISBLANK($E126),ISERROR(VLOOKUP('Worksheet 2a'!$D$13,INDIRECT(VLOOKUP('Crash Summary Worksheet'!$D126,'Crash Types &amp; Calculations'!$M$5:$N$9,2,FALSE)),VLOOKUP('Crash Summary Worksheet'!$E126,'Crash Types &amp; Calculations'!$D$5:$K$25,8,FALSE),FALSE))),"-",VLOOKUP('Worksheet 2a'!$D$13,INDIRECT(VLOOKUP('Crash Summary Worksheet'!$D126,'Crash Types &amp; Calculations'!$M$5:$N$9,2,FALSE)),VLOOKUP('Crash Summary Worksheet'!$E126,'Crash Types &amp; Calculations'!$D$5:$K$25,8,FALSE),FALSE))</f>
        <v>-</v>
      </c>
      <c r="P126" s="311" t="str">
        <f ca="1">IF(OR(ISBLANK('Worksheet 2a'!$D$13),ISBLANK($D126),ISBLANK($E126)),"-",VLOOKUP('Worksheet 2a'!$D$13,INDIRECT(VLOOKUP('Crash Summary Worksheet'!$D126,'Crash Types &amp; Calculations'!$M$5:$N$9,2,FALSE)),MATCH("All",'CMFs Fatal'!$A$1:$T$1,0),FALSE))</f>
        <v>-</v>
      </c>
      <c r="Q126" s="311" t="str">
        <f ca="1">IF(OR(ISBLANK('Worksheet 2a'!$D$13),ISBLANK($D126),ISBLANK($E126),$H126="N",ISBLANK($H126)),"-",VLOOKUP('Worksheet 2a'!$D$13,INDIRECT(VLOOKUP('Crash Summary Worksheet'!$D126,'Crash Types &amp; Calculations'!$M$5:$N$9,2,FALSE)),VLOOKUP("Wet Pavement",'Crash Types &amp; Calculations'!$D$5:$K$25,8,FALSE),FALSE))</f>
        <v>-</v>
      </c>
      <c r="R126" s="312" t="str">
        <f ca="1">IF(OR(ISBLANK('Worksheet 2a'!$D$13),ISBLANK($D126),ISBLANK($E126),$G126="N",ISBLANK($G126)),"-",VLOOKUP('Worksheet 2a'!$D$13,INDIRECT(VLOOKUP('Crash Summary Worksheet'!$D126,'Crash Types &amp; Calculations'!$M$5:$N$9,2,FALSE)),VLOOKUP("Night",'Crash Types &amp; Calculations'!$D$5:$K$25,8,FALSE),FALSE))</f>
        <v>-</v>
      </c>
      <c r="S126" s="309">
        <f>IF(ISBLANK('Worksheet 2a'!$D$13),1,IF(MIN(O126,P126,Q126,R126)=MAX(O126,P126,Q126,R126),MIN(O126,P126,Q126,R126),MIN(O126,P126,Q126,R126)*MAX(O126,P126,Q126,R126)))</f>
        <v>1</v>
      </c>
      <c r="T126" s="314">
        <f t="shared" si="10"/>
        <v>0</v>
      </c>
      <c r="U126" s="310" t="str">
        <f ca="1">IF(OR(ISBLANK('Worksheet 2a'!$D$27),ISBLANK($D126),ISBLANK($E126),ISERROR(VLOOKUP('Worksheet 2a'!$D$27,INDIRECT(VLOOKUP('Crash Summary Worksheet'!$D126,'Crash Types &amp; Calculations'!$M$5:$N$9,2,FALSE)),VLOOKUP('Crash Summary Worksheet'!$E126,'Crash Types &amp; Calculations'!$D$5:$K$25,8,FALSE),FALSE))),"-",VLOOKUP('Worksheet 2a'!$D$27,INDIRECT(VLOOKUP('Crash Summary Worksheet'!$D126,'Crash Types &amp; Calculations'!$M$5:$N$9,2,FALSE)),VLOOKUP('Crash Summary Worksheet'!$E126,'Crash Types &amp; Calculations'!$D$5:$K$25,8,FALSE),FALSE))</f>
        <v>-</v>
      </c>
      <c r="V126" s="311" t="str">
        <f ca="1">IF(OR(ISBLANK('Worksheet 2a'!$D$27),ISBLANK($D126),ISBLANK($E126)),"-",VLOOKUP('Worksheet 2a'!$D$27,INDIRECT(VLOOKUP('Crash Summary Worksheet'!$D126,'Crash Types &amp; Calculations'!$M$5:$N$9,2,FALSE)),MATCH("All",'CMFs Fatal'!$A$1:$T$1,0),FALSE))</f>
        <v>-</v>
      </c>
      <c r="W126" s="311" t="str">
        <f ca="1">IF(OR(ISBLANK('Worksheet 2a'!$D$27),ISBLANK($D126),ISBLANK($E126),$H126="N",ISBLANK($H126)),"-",VLOOKUP('Worksheet 2a'!$D$27,INDIRECT(VLOOKUP('Crash Summary Worksheet'!$D126,'Crash Types &amp; Calculations'!$M$5:$N$9,2,FALSE)),VLOOKUP("Wet Pavement",'Crash Types &amp; Calculations'!$D$5:$K$25,8,FALSE),FALSE))</f>
        <v>-</v>
      </c>
      <c r="X126" s="312" t="str">
        <f ca="1">IF(OR(ISBLANK('Worksheet 2a'!$D$27),ISBLANK($D126),ISBLANK($E126),$G126="N",ISBLANK($G126)),"-",VLOOKUP('Worksheet 2a'!$D$27,INDIRECT(VLOOKUP('Crash Summary Worksheet'!$D126,'Crash Types &amp; Calculations'!$M$5:$N$9,2,FALSE)),VLOOKUP("Night",'Crash Types &amp; Calculations'!$D$5:$K$25,8,FALSE),FALSE))</f>
        <v>-</v>
      </c>
      <c r="Y126" s="309">
        <f>IF(ISBLANK('Worksheet 2a'!$D$27),1,IF(MIN(U126,V126,W126,X126)=MAX(U126,V126,W126,X126),MIN(U126,V126,W126,X126),MIN(U126,V126,W126,X126)*MAX(U126,V126,W126,X126)))</f>
        <v>1</v>
      </c>
      <c r="Z126" s="314">
        <f t="shared" si="11"/>
        <v>0</v>
      </c>
      <c r="AA126" s="310" t="str">
        <f ca="1">IF(OR(ISBLANK('Worksheet 2a'!$D$41),ISBLANK($D126),ISBLANK($E126),ISERROR(VLOOKUP('Worksheet 2a'!$D$41,INDIRECT(VLOOKUP('Crash Summary Worksheet'!$D126,'Crash Types &amp; Calculations'!$M$5:$N$9,2,FALSE)),VLOOKUP('Crash Summary Worksheet'!$E126,'Crash Types &amp; Calculations'!$D$5:$K$25,8,FALSE),FALSE))),"-",VLOOKUP('Worksheet 2a'!$D$41,INDIRECT(VLOOKUP('Crash Summary Worksheet'!$D126,'Crash Types &amp; Calculations'!$M$5:$N$9,2,FALSE)),VLOOKUP('Crash Summary Worksheet'!$E126,'Crash Types &amp; Calculations'!$D$5:$K$25,8,FALSE),FALSE))</f>
        <v>-</v>
      </c>
      <c r="AB126" s="311" t="str">
        <f ca="1">IF(OR(ISBLANK('Worksheet 2a'!$D$41),ISBLANK($D126),ISBLANK($E126)),"-",VLOOKUP('Worksheet 2a'!$D$41,INDIRECT(VLOOKUP('Crash Summary Worksheet'!$D126,'Crash Types &amp; Calculations'!$M$5:$N$9,2,FALSE)),MATCH("All",'CMFs Fatal'!$A$1:$T$1,0),FALSE))</f>
        <v>-</v>
      </c>
      <c r="AC126" s="311" t="str">
        <f ca="1">IF(OR(ISBLANK('Worksheet 2a'!$D$41),ISBLANK($D126),ISBLANK($E126),$H126="N",ISBLANK($H126)),"-",VLOOKUP('Worksheet 2a'!$D$41,INDIRECT(VLOOKUP('Crash Summary Worksheet'!$D126,'Crash Types &amp; Calculations'!$M$5:$N$9,2,FALSE)),VLOOKUP("Wet Pavement",'Crash Types &amp; Calculations'!$D$5:$K$25,8,FALSE),FALSE))</f>
        <v>-</v>
      </c>
      <c r="AD126" s="313" t="str">
        <f ca="1">IF(OR(ISBLANK('Worksheet 2a'!$D$41),ISBLANK($D126),ISBLANK($E126),$G126="N",ISBLANK($G126)),"-",VLOOKUP('Worksheet 2a'!$D$41,INDIRECT(VLOOKUP('Crash Summary Worksheet'!$D126,'Crash Types &amp; Calculations'!$M$5:$N$9,2,FALSE)),VLOOKUP("Night",'Crash Types &amp; Calculations'!$D$5:$K$25,8,FALSE),FALSE))</f>
        <v>-</v>
      </c>
      <c r="AE126" s="309">
        <f>IF(ISBLANK('Worksheet 2a'!$D$41),1,IF(MIN(AA126,AB126,AC126,AD126)=MAX(AA126,AB126,AC126,AD126),MIN(AA126,AB126,AC126,AD126),MIN(AA126,AB126,AC126,AD126)*MAX(AA126,AB126,AC126,AD126)))</f>
        <v>1</v>
      </c>
      <c r="AF126" s="314">
        <f t="shared" si="12"/>
        <v>0</v>
      </c>
      <c r="AG126" s="310" t="str">
        <f ca="1">IF(OR(ISBLANK('Worksheet 2b'!$D$13),ISBLANK($D126),ISBLANK($E126),ISERROR(VLOOKUP('Worksheet 2b'!$D$13,INDIRECT(VLOOKUP('Crash Summary Worksheet'!$D126,'Crash Types &amp; Calculations'!$M$5:$N$9,2,FALSE)),VLOOKUP('Crash Summary Worksheet'!$E126,'Crash Types &amp; Calculations'!$D$5:$K$25,8,FALSE),FALSE))),"-",VLOOKUP('Worksheet 2b'!$D$13,INDIRECT(VLOOKUP('Crash Summary Worksheet'!$D126,'Crash Types &amp; Calculations'!$M$5:$N$9,2,FALSE)),VLOOKUP('Crash Summary Worksheet'!$E126,'Crash Types &amp; Calculations'!$D$5:$K$25,8,FALSE),FALSE))</f>
        <v>-</v>
      </c>
      <c r="AH126" s="311" t="str">
        <f ca="1">IF(OR(ISBLANK('Worksheet 2b'!$D$13),ISBLANK($D126),ISBLANK($E126)),"-",VLOOKUP('Worksheet 2b'!$D$13,INDIRECT(VLOOKUP('Crash Summary Worksheet'!$D126,'Crash Types &amp; Calculations'!$M$5:$N$9,2,FALSE)),MATCH("All",'CMFs Fatal'!$A$1:$T$1,0),FALSE))</f>
        <v>-</v>
      </c>
      <c r="AI126" s="311" t="str">
        <f ca="1">IF(OR(ISBLANK('Worksheet 2b'!$D$13),ISBLANK($D126),ISBLANK($E126),$H126="N",ISBLANK($H126)),"-",VLOOKUP('Worksheet 2b'!$D$13,INDIRECT(VLOOKUP('Crash Summary Worksheet'!$D126,'Crash Types &amp; Calculations'!$M$5:$N$9,2,FALSE)),VLOOKUP("Wet Pavement",'Crash Types &amp; Calculations'!$D$5:$K$25,8,FALSE),FALSE))</f>
        <v>-</v>
      </c>
      <c r="AJ126" s="312" t="str">
        <f ca="1">IF(OR(ISBLANK('Worksheet 2b'!$D$13),ISBLANK($D126),ISBLANK($E126),$G126="N",ISBLANK($G126)),"-",VLOOKUP('Worksheet 2b'!$D$13,INDIRECT(VLOOKUP('Crash Summary Worksheet'!$D126,'Crash Types &amp; Calculations'!$M$5:$N$9,2,FALSE)),VLOOKUP("Night",'Crash Types &amp; Calculations'!$D$5:$K$25,8,FALSE),FALSE))</f>
        <v>-</v>
      </c>
      <c r="AK126" s="309">
        <f>IF(ISBLANK('Worksheet 2b'!$D$13),1,IF(MIN(AG126,AH126,AI126,AJ126)=MAX(AG126,AH126,AI126,AJ126),MIN(AG126,AH126,AI126,AJ126),MIN(AG126,AH126,AI126,AJ126)*MAX(AG126,AH126,AI126,AJ126)))</f>
        <v>1</v>
      </c>
      <c r="AL126" s="314">
        <f t="shared" si="13"/>
        <v>0</v>
      </c>
      <c r="AM126" s="310" t="str">
        <f ca="1">IF(OR(ISBLANK('Worksheet 2b'!$D$27),ISBLANK($D126),ISBLANK($E126),ISERROR(VLOOKUP('Worksheet 2b'!$D$27,INDIRECT(VLOOKUP('Crash Summary Worksheet'!$D126,'Crash Types &amp; Calculations'!$M$5:$N$9,2,FALSE)),VLOOKUP('Crash Summary Worksheet'!$E126,'Crash Types &amp; Calculations'!$D$5:$K$25,8,FALSE),FALSE))),"-",VLOOKUP('Worksheet 2b'!$D$27,INDIRECT(VLOOKUP('Crash Summary Worksheet'!$D126,'Crash Types &amp; Calculations'!$M$5:$N$9,2,FALSE)),VLOOKUP('Crash Summary Worksheet'!$E126,'Crash Types &amp; Calculations'!$D$5:$K$25,8,FALSE),FALSE))</f>
        <v>-</v>
      </c>
      <c r="AN126" s="311" t="str">
        <f ca="1">IF(OR(ISBLANK('Worksheet 2b'!$D$27),ISBLANK($D126),ISBLANK($E126)),"-",VLOOKUP('Worksheet 2b'!$D$27,INDIRECT(VLOOKUP('Crash Summary Worksheet'!$D126,'Crash Types &amp; Calculations'!$M$5:$N$9,2,FALSE)),MATCH("All",'CMFs Fatal'!$A$1:$T$1,0),FALSE))</f>
        <v>-</v>
      </c>
      <c r="AO126" s="311" t="str">
        <f ca="1">IF(OR(ISBLANK('Worksheet 2b'!$D$27),ISBLANK($D126),ISBLANK($E126),$H126="N",ISBLANK($H126)),"-",VLOOKUP('Worksheet 2b'!$D$27,INDIRECT(VLOOKUP('Crash Summary Worksheet'!$D126,'Crash Types &amp; Calculations'!$M$5:$N$9,2,FALSE)),VLOOKUP("Wet Pavement",'Crash Types &amp; Calculations'!$D$5:$K$25,8,FALSE),FALSE))</f>
        <v>-</v>
      </c>
      <c r="AP126" s="312" t="str">
        <f ca="1">IF(OR(ISBLANK('Worksheet 2b'!$D$27),ISBLANK($D126),ISBLANK($E126),$G126="N",ISBLANK($G126)),"-",VLOOKUP('Worksheet 2b'!$D$27,INDIRECT(VLOOKUP('Crash Summary Worksheet'!$D126,'Crash Types &amp; Calculations'!$M$5:$N$9,2,FALSE)),VLOOKUP("Night",'Crash Types &amp; Calculations'!$D$5:$K$25,8,FALSE),FALSE))</f>
        <v>-</v>
      </c>
      <c r="AQ126" s="309">
        <f>IF(ISBLANK('Worksheet 2b'!$D$27),1,IF(MIN(AM126,AN126,AO126,AP126)=MAX(AM126,AN126,AO126,AP126),MIN(AM126,AN126,AO126,AP126),MIN(AM126,AN126,AO126,AP126)*MAX(AM126,AN126,AO126,AP126)))</f>
        <v>1</v>
      </c>
      <c r="AR126" s="314">
        <f t="shared" si="14"/>
        <v>0</v>
      </c>
      <c r="AS126" s="310" t="str">
        <f ca="1">IF(OR(ISBLANK('Worksheet 2b'!$D$41),ISBLANK($D126),ISBLANK($E126),ISERROR(VLOOKUP('Worksheet 2b'!$D$41,INDIRECT(VLOOKUP('Crash Summary Worksheet'!$D126,'Crash Types &amp; Calculations'!$M$5:$N$9,2,FALSE)),VLOOKUP('Crash Summary Worksheet'!$E126,'Crash Types &amp; Calculations'!$D$5:$K$25,8,FALSE),FALSE))),"-",VLOOKUP('Worksheet 2b'!$D$41,INDIRECT(VLOOKUP('Crash Summary Worksheet'!$D126,'Crash Types &amp; Calculations'!$M$5:$N$9,2,FALSE)),VLOOKUP('Crash Summary Worksheet'!$E126,'Crash Types &amp; Calculations'!$D$5:$K$25,8,FALSE),FALSE))</f>
        <v>-</v>
      </c>
      <c r="AT126" s="311" t="str">
        <f ca="1">IF(OR(ISBLANK('Worksheet 2b'!$D$41),ISBLANK($D126),ISBLANK($E126)),"-",VLOOKUP('Worksheet 2b'!$D$41,INDIRECT(VLOOKUP('Crash Summary Worksheet'!$D126,'Crash Types &amp; Calculations'!$M$5:$N$9,2,FALSE)),MATCH("All",'CMFs Fatal'!$A$1:$T$1,0),FALSE))</f>
        <v>-</v>
      </c>
      <c r="AU126" s="311" t="str">
        <f ca="1">IF(OR(ISBLANK('Worksheet 2b'!$D$41),ISBLANK($D126),ISBLANK($E126),$H126="N",ISBLANK($H126)),"-",VLOOKUP('Worksheet 2b'!$D$41,INDIRECT(VLOOKUP('Crash Summary Worksheet'!$D126,'Crash Types &amp; Calculations'!$M$5:$N$9,2,FALSE)),VLOOKUP("Wet Pavement",'Crash Types &amp; Calculations'!$D$5:$K$25,8,FALSE),FALSE))</f>
        <v>-</v>
      </c>
      <c r="AV126" s="313" t="str">
        <f ca="1">IF(OR(ISBLANK('Worksheet 2b'!$D$41),ISBLANK($D126),ISBLANK($E126),$G126="N",ISBLANK($G126)),"-",VLOOKUP('Worksheet 2b'!$D$41,INDIRECT(VLOOKUP('Crash Summary Worksheet'!$D126,'Crash Types &amp; Calculations'!$M$5:$N$9,2,FALSE)),VLOOKUP("Night",'Crash Types &amp; Calculations'!$D$5:$K$25,8,FALSE),FALSE))</f>
        <v>-</v>
      </c>
      <c r="AW126" s="309">
        <f>IF(ISBLANK('Worksheet 2b'!$D$41),1,IF(MIN(AS126,AT126,AU126,AV126)=MAX(AS126,AT126,AU126,AV126),MIN(AS126,AT126,AU126,AV126),MIN(AS126,AT126,AU126,AV126)*MAX(AS126,AT126,AU126,AV126)))</f>
        <v>1</v>
      </c>
      <c r="AX126" s="314">
        <f t="shared" si="15"/>
        <v>0</v>
      </c>
    </row>
    <row r="127" spans="1:50" ht="12.75" customHeight="1" x14ac:dyDescent="0.2">
      <c r="A127" s="684">
        <v>122</v>
      </c>
      <c r="B127" s="139"/>
      <c r="C127" s="140"/>
      <c r="D127" s="138"/>
      <c r="E127" s="138"/>
      <c r="F127" s="138"/>
      <c r="G127" s="139"/>
      <c r="H127" s="139"/>
      <c r="I127" s="139"/>
      <c r="J127" s="139"/>
      <c r="K127" s="138"/>
      <c r="L127" s="141"/>
      <c r="M127" s="315">
        <f t="shared" si="8"/>
        <v>0</v>
      </c>
      <c r="N127" s="316">
        <f t="shared" si="9"/>
        <v>1</v>
      </c>
      <c r="O127" s="310" t="str">
        <f ca="1">IF(OR(ISBLANK('Worksheet 2a'!$D$13),ISBLANK($D127),ISBLANK($E127),ISERROR(VLOOKUP('Worksheet 2a'!$D$13,INDIRECT(VLOOKUP('Crash Summary Worksheet'!$D127,'Crash Types &amp; Calculations'!$M$5:$N$9,2,FALSE)),VLOOKUP('Crash Summary Worksheet'!$E127,'Crash Types &amp; Calculations'!$D$5:$K$25,8,FALSE),FALSE))),"-",VLOOKUP('Worksheet 2a'!$D$13,INDIRECT(VLOOKUP('Crash Summary Worksheet'!$D127,'Crash Types &amp; Calculations'!$M$5:$N$9,2,FALSE)),VLOOKUP('Crash Summary Worksheet'!$E127,'Crash Types &amp; Calculations'!$D$5:$K$25,8,FALSE),FALSE))</f>
        <v>-</v>
      </c>
      <c r="P127" s="311" t="str">
        <f ca="1">IF(OR(ISBLANK('Worksheet 2a'!$D$13),ISBLANK($D127),ISBLANK($E127)),"-",VLOOKUP('Worksheet 2a'!$D$13,INDIRECT(VLOOKUP('Crash Summary Worksheet'!$D127,'Crash Types &amp; Calculations'!$M$5:$N$9,2,FALSE)),MATCH("All",'CMFs Fatal'!$A$1:$T$1,0),FALSE))</f>
        <v>-</v>
      </c>
      <c r="Q127" s="311" t="str">
        <f ca="1">IF(OR(ISBLANK('Worksheet 2a'!$D$13),ISBLANK($D127),ISBLANK($E127),$H127="N",ISBLANK($H127)),"-",VLOOKUP('Worksheet 2a'!$D$13,INDIRECT(VLOOKUP('Crash Summary Worksheet'!$D127,'Crash Types &amp; Calculations'!$M$5:$N$9,2,FALSE)),VLOOKUP("Wet Pavement",'Crash Types &amp; Calculations'!$D$5:$K$25,8,FALSE),FALSE))</f>
        <v>-</v>
      </c>
      <c r="R127" s="312" t="str">
        <f ca="1">IF(OR(ISBLANK('Worksheet 2a'!$D$13),ISBLANK($D127),ISBLANK($E127),$G127="N",ISBLANK($G127)),"-",VLOOKUP('Worksheet 2a'!$D$13,INDIRECT(VLOOKUP('Crash Summary Worksheet'!$D127,'Crash Types &amp; Calculations'!$M$5:$N$9,2,FALSE)),VLOOKUP("Night",'Crash Types &amp; Calculations'!$D$5:$K$25,8,FALSE),FALSE))</f>
        <v>-</v>
      </c>
      <c r="S127" s="309">
        <f>IF(ISBLANK('Worksheet 2a'!$D$13),1,IF(MIN(O127,P127,Q127,R127)=MAX(O127,P127,Q127,R127),MIN(O127,P127,Q127,R127),MIN(O127,P127,Q127,R127)*MAX(O127,P127,Q127,R127)))</f>
        <v>1</v>
      </c>
      <c r="T127" s="314">
        <f t="shared" si="10"/>
        <v>0</v>
      </c>
      <c r="U127" s="310" t="str">
        <f ca="1">IF(OR(ISBLANK('Worksheet 2a'!$D$27),ISBLANK($D127),ISBLANK($E127),ISERROR(VLOOKUP('Worksheet 2a'!$D$27,INDIRECT(VLOOKUP('Crash Summary Worksheet'!$D127,'Crash Types &amp; Calculations'!$M$5:$N$9,2,FALSE)),VLOOKUP('Crash Summary Worksheet'!$E127,'Crash Types &amp; Calculations'!$D$5:$K$25,8,FALSE),FALSE))),"-",VLOOKUP('Worksheet 2a'!$D$27,INDIRECT(VLOOKUP('Crash Summary Worksheet'!$D127,'Crash Types &amp; Calculations'!$M$5:$N$9,2,FALSE)),VLOOKUP('Crash Summary Worksheet'!$E127,'Crash Types &amp; Calculations'!$D$5:$K$25,8,FALSE),FALSE))</f>
        <v>-</v>
      </c>
      <c r="V127" s="311" t="str">
        <f ca="1">IF(OR(ISBLANK('Worksheet 2a'!$D$27),ISBLANK($D127),ISBLANK($E127)),"-",VLOOKUP('Worksheet 2a'!$D$27,INDIRECT(VLOOKUP('Crash Summary Worksheet'!$D127,'Crash Types &amp; Calculations'!$M$5:$N$9,2,FALSE)),MATCH("All",'CMFs Fatal'!$A$1:$T$1,0),FALSE))</f>
        <v>-</v>
      </c>
      <c r="W127" s="311" t="str">
        <f ca="1">IF(OR(ISBLANK('Worksheet 2a'!$D$27),ISBLANK($D127),ISBLANK($E127),$H127="N",ISBLANK($H127)),"-",VLOOKUP('Worksheet 2a'!$D$27,INDIRECT(VLOOKUP('Crash Summary Worksheet'!$D127,'Crash Types &amp; Calculations'!$M$5:$N$9,2,FALSE)),VLOOKUP("Wet Pavement",'Crash Types &amp; Calculations'!$D$5:$K$25,8,FALSE),FALSE))</f>
        <v>-</v>
      </c>
      <c r="X127" s="312" t="str">
        <f ca="1">IF(OR(ISBLANK('Worksheet 2a'!$D$27),ISBLANK($D127),ISBLANK($E127),$G127="N",ISBLANK($G127)),"-",VLOOKUP('Worksheet 2a'!$D$27,INDIRECT(VLOOKUP('Crash Summary Worksheet'!$D127,'Crash Types &amp; Calculations'!$M$5:$N$9,2,FALSE)),VLOOKUP("Night",'Crash Types &amp; Calculations'!$D$5:$K$25,8,FALSE),FALSE))</f>
        <v>-</v>
      </c>
      <c r="Y127" s="309">
        <f>IF(ISBLANK('Worksheet 2a'!$D$27),1,IF(MIN(U127,V127,W127,X127)=MAX(U127,V127,W127,X127),MIN(U127,V127,W127,X127),MIN(U127,V127,W127,X127)*MAX(U127,V127,W127,X127)))</f>
        <v>1</v>
      </c>
      <c r="Z127" s="314">
        <f t="shared" si="11"/>
        <v>0</v>
      </c>
      <c r="AA127" s="310" t="str">
        <f ca="1">IF(OR(ISBLANK('Worksheet 2a'!$D$41),ISBLANK($D127),ISBLANK($E127),ISERROR(VLOOKUP('Worksheet 2a'!$D$41,INDIRECT(VLOOKUP('Crash Summary Worksheet'!$D127,'Crash Types &amp; Calculations'!$M$5:$N$9,2,FALSE)),VLOOKUP('Crash Summary Worksheet'!$E127,'Crash Types &amp; Calculations'!$D$5:$K$25,8,FALSE),FALSE))),"-",VLOOKUP('Worksheet 2a'!$D$41,INDIRECT(VLOOKUP('Crash Summary Worksheet'!$D127,'Crash Types &amp; Calculations'!$M$5:$N$9,2,FALSE)),VLOOKUP('Crash Summary Worksheet'!$E127,'Crash Types &amp; Calculations'!$D$5:$K$25,8,FALSE),FALSE))</f>
        <v>-</v>
      </c>
      <c r="AB127" s="311" t="str">
        <f ca="1">IF(OR(ISBLANK('Worksheet 2a'!$D$41),ISBLANK($D127),ISBLANK($E127)),"-",VLOOKUP('Worksheet 2a'!$D$41,INDIRECT(VLOOKUP('Crash Summary Worksheet'!$D127,'Crash Types &amp; Calculations'!$M$5:$N$9,2,FALSE)),MATCH("All",'CMFs Fatal'!$A$1:$T$1,0),FALSE))</f>
        <v>-</v>
      </c>
      <c r="AC127" s="311" t="str">
        <f ca="1">IF(OR(ISBLANK('Worksheet 2a'!$D$41),ISBLANK($D127),ISBLANK($E127),$H127="N",ISBLANK($H127)),"-",VLOOKUP('Worksheet 2a'!$D$41,INDIRECT(VLOOKUP('Crash Summary Worksheet'!$D127,'Crash Types &amp; Calculations'!$M$5:$N$9,2,FALSE)),VLOOKUP("Wet Pavement",'Crash Types &amp; Calculations'!$D$5:$K$25,8,FALSE),FALSE))</f>
        <v>-</v>
      </c>
      <c r="AD127" s="313" t="str">
        <f ca="1">IF(OR(ISBLANK('Worksheet 2a'!$D$41),ISBLANK($D127),ISBLANK($E127),$G127="N",ISBLANK($G127)),"-",VLOOKUP('Worksheet 2a'!$D$41,INDIRECT(VLOOKUP('Crash Summary Worksheet'!$D127,'Crash Types &amp; Calculations'!$M$5:$N$9,2,FALSE)),VLOOKUP("Night",'Crash Types &amp; Calculations'!$D$5:$K$25,8,FALSE),FALSE))</f>
        <v>-</v>
      </c>
      <c r="AE127" s="309">
        <f>IF(ISBLANK('Worksheet 2a'!$D$41),1,IF(MIN(AA127,AB127,AC127,AD127)=MAX(AA127,AB127,AC127,AD127),MIN(AA127,AB127,AC127,AD127),MIN(AA127,AB127,AC127,AD127)*MAX(AA127,AB127,AC127,AD127)))</f>
        <v>1</v>
      </c>
      <c r="AF127" s="314">
        <f t="shared" si="12"/>
        <v>0</v>
      </c>
      <c r="AG127" s="310" t="str">
        <f ca="1">IF(OR(ISBLANK('Worksheet 2b'!$D$13),ISBLANK($D127),ISBLANK($E127),ISERROR(VLOOKUP('Worksheet 2b'!$D$13,INDIRECT(VLOOKUP('Crash Summary Worksheet'!$D127,'Crash Types &amp; Calculations'!$M$5:$N$9,2,FALSE)),VLOOKUP('Crash Summary Worksheet'!$E127,'Crash Types &amp; Calculations'!$D$5:$K$25,8,FALSE),FALSE))),"-",VLOOKUP('Worksheet 2b'!$D$13,INDIRECT(VLOOKUP('Crash Summary Worksheet'!$D127,'Crash Types &amp; Calculations'!$M$5:$N$9,2,FALSE)),VLOOKUP('Crash Summary Worksheet'!$E127,'Crash Types &amp; Calculations'!$D$5:$K$25,8,FALSE),FALSE))</f>
        <v>-</v>
      </c>
      <c r="AH127" s="311" t="str">
        <f ca="1">IF(OR(ISBLANK('Worksheet 2b'!$D$13),ISBLANK($D127),ISBLANK($E127)),"-",VLOOKUP('Worksheet 2b'!$D$13,INDIRECT(VLOOKUP('Crash Summary Worksheet'!$D127,'Crash Types &amp; Calculations'!$M$5:$N$9,2,FALSE)),MATCH("All",'CMFs Fatal'!$A$1:$T$1,0),FALSE))</f>
        <v>-</v>
      </c>
      <c r="AI127" s="311" t="str">
        <f ca="1">IF(OR(ISBLANK('Worksheet 2b'!$D$13),ISBLANK($D127),ISBLANK($E127),$H127="N",ISBLANK($H127)),"-",VLOOKUP('Worksheet 2b'!$D$13,INDIRECT(VLOOKUP('Crash Summary Worksheet'!$D127,'Crash Types &amp; Calculations'!$M$5:$N$9,2,FALSE)),VLOOKUP("Wet Pavement",'Crash Types &amp; Calculations'!$D$5:$K$25,8,FALSE),FALSE))</f>
        <v>-</v>
      </c>
      <c r="AJ127" s="312" t="str">
        <f ca="1">IF(OR(ISBLANK('Worksheet 2b'!$D$13),ISBLANK($D127),ISBLANK($E127),$G127="N",ISBLANK($G127)),"-",VLOOKUP('Worksheet 2b'!$D$13,INDIRECT(VLOOKUP('Crash Summary Worksheet'!$D127,'Crash Types &amp; Calculations'!$M$5:$N$9,2,FALSE)),VLOOKUP("Night",'Crash Types &amp; Calculations'!$D$5:$K$25,8,FALSE),FALSE))</f>
        <v>-</v>
      </c>
      <c r="AK127" s="309">
        <f>IF(ISBLANK('Worksheet 2b'!$D$13),1,IF(MIN(AG127,AH127,AI127,AJ127)=MAX(AG127,AH127,AI127,AJ127),MIN(AG127,AH127,AI127,AJ127),MIN(AG127,AH127,AI127,AJ127)*MAX(AG127,AH127,AI127,AJ127)))</f>
        <v>1</v>
      </c>
      <c r="AL127" s="314">
        <f t="shared" si="13"/>
        <v>0</v>
      </c>
      <c r="AM127" s="310" t="str">
        <f ca="1">IF(OR(ISBLANK('Worksheet 2b'!$D$27),ISBLANK($D127),ISBLANK($E127),ISERROR(VLOOKUP('Worksheet 2b'!$D$27,INDIRECT(VLOOKUP('Crash Summary Worksheet'!$D127,'Crash Types &amp; Calculations'!$M$5:$N$9,2,FALSE)),VLOOKUP('Crash Summary Worksheet'!$E127,'Crash Types &amp; Calculations'!$D$5:$K$25,8,FALSE),FALSE))),"-",VLOOKUP('Worksheet 2b'!$D$27,INDIRECT(VLOOKUP('Crash Summary Worksheet'!$D127,'Crash Types &amp; Calculations'!$M$5:$N$9,2,FALSE)),VLOOKUP('Crash Summary Worksheet'!$E127,'Crash Types &amp; Calculations'!$D$5:$K$25,8,FALSE),FALSE))</f>
        <v>-</v>
      </c>
      <c r="AN127" s="311" t="str">
        <f ca="1">IF(OR(ISBLANK('Worksheet 2b'!$D$27),ISBLANK($D127),ISBLANK($E127)),"-",VLOOKUP('Worksheet 2b'!$D$27,INDIRECT(VLOOKUP('Crash Summary Worksheet'!$D127,'Crash Types &amp; Calculations'!$M$5:$N$9,2,FALSE)),MATCH("All",'CMFs Fatal'!$A$1:$T$1,0),FALSE))</f>
        <v>-</v>
      </c>
      <c r="AO127" s="311" t="str">
        <f ca="1">IF(OR(ISBLANK('Worksheet 2b'!$D$27),ISBLANK($D127),ISBLANK($E127),$H127="N",ISBLANK($H127)),"-",VLOOKUP('Worksheet 2b'!$D$27,INDIRECT(VLOOKUP('Crash Summary Worksheet'!$D127,'Crash Types &amp; Calculations'!$M$5:$N$9,2,FALSE)),VLOOKUP("Wet Pavement",'Crash Types &amp; Calculations'!$D$5:$K$25,8,FALSE),FALSE))</f>
        <v>-</v>
      </c>
      <c r="AP127" s="312" t="str">
        <f ca="1">IF(OR(ISBLANK('Worksheet 2b'!$D$27),ISBLANK($D127),ISBLANK($E127),$G127="N",ISBLANK($G127)),"-",VLOOKUP('Worksheet 2b'!$D$27,INDIRECT(VLOOKUP('Crash Summary Worksheet'!$D127,'Crash Types &amp; Calculations'!$M$5:$N$9,2,FALSE)),VLOOKUP("Night",'Crash Types &amp; Calculations'!$D$5:$K$25,8,FALSE),FALSE))</f>
        <v>-</v>
      </c>
      <c r="AQ127" s="309">
        <f>IF(ISBLANK('Worksheet 2b'!$D$27),1,IF(MIN(AM127,AN127,AO127,AP127)=MAX(AM127,AN127,AO127,AP127),MIN(AM127,AN127,AO127,AP127),MIN(AM127,AN127,AO127,AP127)*MAX(AM127,AN127,AO127,AP127)))</f>
        <v>1</v>
      </c>
      <c r="AR127" s="314">
        <f t="shared" si="14"/>
        <v>0</v>
      </c>
      <c r="AS127" s="310" t="str">
        <f ca="1">IF(OR(ISBLANK('Worksheet 2b'!$D$41),ISBLANK($D127),ISBLANK($E127),ISERROR(VLOOKUP('Worksheet 2b'!$D$41,INDIRECT(VLOOKUP('Crash Summary Worksheet'!$D127,'Crash Types &amp; Calculations'!$M$5:$N$9,2,FALSE)),VLOOKUP('Crash Summary Worksheet'!$E127,'Crash Types &amp; Calculations'!$D$5:$K$25,8,FALSE),FALSE))),"-",VLOOKUP('Worksheet 2b'!$D$41,INDIRECT(VLOOKUP('Crash Summary Worksheet'!$D127,'Crash Types &amp; Calculations'!$M$5:$N$9,2,FALSE)),VLOOKUP('Crash Summary Worksheet'!$E127,'Crash Types &amp; Calculations'!$D$5:$K$25,8,FALSE),FALSE))</f>
        <v>-</v>
      </c>
      <c r="AT127" s="311" t="str">
        <f ca="1">IF(OR(ISBLANK('Worksheet 2b'!$D$41),ISBLANK($D127),ISBLANK($E127)),"-",VLOOKUP('Worksheet 2b'!$D$41,INDIRECT(VLOOKUP('Crash Summary Worksheet'!$D127,'Crash Types &amp; Calculations'!$M$5:$N$9,2,FALSE)),MATCH("All",'CMFs Fatal'!$A$1:$T$1,0),FALSE))</f>
        <v>-</v>
      </c>
      <c r="AU127" s="311" t="str">
        <f ca="1">IF(OR(ISBLANK('Worksheet 2b'!$D$41),ISBLANK($D127),ISBLANK($E127),$H127="N",ISBLANK($H127)),"-",VLOOKUP('Worksheet 2b'!$D$41,INDIRECT(VLOOKUP('Crash Summary Worksheet'!$D127,'Crash Types &amp; Calculations'!$M$5:$N$9,2,FALSE)),VLOOKUP("Wet Pavement",'Crash Types &amp; Calculations'!$D$5:$K$25,8,FALSE),FALSE))</f>
        <v>-</v>
      </c>
      <c r="AV127" s="313" t="str">
        <f ca="1">IF(OR(ISBLANK('Worksheet 2b'!$D$41),ISBLANK($D127),ISBLANK($E127),$G127="N",ISBLANK($G127)),"-",VLOOKUP('Worksheet 2b'!$D$41,INDIRECT(VLOOKUP('Crash Summary Worksheet'!$D127,'Crash Types &amp; Calculations'!$M$5:$N$9,2,FALSE)),VLOOKUP("Night",'Crash Types &amp; Calculations'!$D$5:$K$25,8,FALSE),FALSE))</f>
        <v>-</v>
      </c>
      <c r="AW127" s="309">
        <f>IF(ISBLANK('Worksheet 2b'!$D$41),1,IF(MIN(AS127,AT127,AU127,AV127)=MAX(AS127,AT127,AU127,AV127),MIN(AS127,AT127,AU127,AV127),MIN(AS127,AT127,AU127,AV127)*MAX(AS127,AT127,AU127,AV127)))</f>
        <v>1</v>
      </c>
      <c r="AX127" s="314">
        <f t="shared" si="15"/>
        <v>0</v>
      </c>
    </row>
    <row r="128" spans="1:50" ht="12.75" customHeight="1" x14ac:dyDescent="0.2">
      <c r="A128" s="684">
        <v>123</v>
      </c>
      <c r="B128" s="139"/>
      <c r="C128" s="140"/>
      <c r="D128" s="138"/>
      <c r="E128" s="138"/>
      <c r="F128" s="138"/>
      <c r="G128" s="139"/>
      <c r="H128" s="139"/>
      <c r="I128" s="139"/>
      <c r="J128" s="139"/>
      <c r="K128" s="138"/>
      <c r="L128" s="141"/>
      <c r="M128" s="315">
        <f t="shared" si="8"/>
        <v>0</v>
      </c>
      <c r="N128" s="316">
        <f t="shared" si="9"/>
        <v>1</v>
      </c>
      <c r="O128" s="310" t="str">
        <f ca="1">IF(OR(ISBLANK('Worksheet 2a'!$D$13),ISBLANK($D128),ISBLANK($E128),ISERROR(VLOOKUP('Worksheet 2a'!$D$13,INDIRECT(VLOOKUP('Crash Summary Worksheet'!$D128,'Crash Types &amp; Calculations'!$M$5:$N$9,2,FALSE)),VLOOKUP('Crash Summary Worksheet'!$E128,'Crash Types &amp; Calculations'!$D$5:$K$25,8,FALSE),FALSE))),"-",VLOOKUP('Worksheet 2a'!$D$13,INDIRECT(VLOOKUP('Crash Summary Worksheet'!$D128,'Crash Types &amp; Calculations'!$M$5:$N$9,2,FALSE)),VLOOKUP('Crash Summary Worksheet'!$E128,'Crash Types &amp; Calculations'!$D$5:$K$25,8,FALSE),FALSE))</f>
        <v>-</v>
      </c>
      <c r="P128" s="311" t="str">
        <f ca="1">IF(OR(ISBLANK('Worksheet 2a'!$D$13),ISBLANK($D128),ISBLANK($E128)),"-",VLOOKUP('Worksheet 2a'!$D$13,INDIRECT(VLOOKUP('Crash Summary Worksheet'!$D128,'Crash Types &amp; Calculations'!$M$5:$N$9,2,FALSE)),MATCH("All",'CMFs Fatal'!$A$1:$T$1,0),FALSE))</f>
        <v>-</v>
      </c>
      <c r="Q128" s="311" t="str">
        <f ca="1">IF(OR(ISBLANK('Worksheet 2a'!$D$13),ISBLANK($D128),ISBLANK($E128),$H128="N",ISBLANK($H128)),"-",VLOOKUP('Worksheet 2a'!$D$13,INDIRECT(VLOOKUP('Crash Summary Worksheet'!$D128,'Crash Types &amp; Calculations'!$M$5:$N$9,2,FALSE)),VLOOKUP("Wet Pavement",'Crash Types &amp; Calculations'!$D$5:$K$25,8,FALSE),FALSE))</f>
        <v>-</v>
      </c>
      <c r="R128" s="312" t="str">
        <f ca="1">IF(OR(ISBLANK('Worksheet 2a'!$D$13),ISBLANK($D128),ISBLANK($E128),$G128="N",ISBLANK($G128)),"-",VLOOKUP('Worksheet 2a'!$D$13,INDIRECT(VLOOKUP('Crash Summary Worksheet'!$D128,'Crash Types &amp; Calculations'!$M$5:$N$9,2,FALSE)),VLOOKUP("Night",'Crash Types &amp; Calculations'!$D$5:$K$25,8,FALSE),FALSE))</f>
        <v>-</v>
      </c>
      <c r="S128" s="309">
        <f>IF(ISBLANK('Worksheet 2a'!$D$13),1,IF(MIN(O128,P128,Q128,R128)=MAX(O128,P128,Q128,R128),MIN(O128,P128,Q128,R128),MIN(O128,P128,Q128,R128)*MAX(O128,P128,Q128,R128)))</f>
        <v>1</v>
      </c>
      <c r="T128" s="314">
        <f t="shared" si="10"/>
        <v>0</v>
      </c>
      <c r="U128" s="310" t="str">
        <f ca="1">IF(OR(ISBLANK('Worksheet 2a'!$D$27),ISBLANK($D128),ISBLANK($E128),ISERROR(VLOOKUP('Worksheet 2a'!$D$27,INDIRECT(VLOOKUP('Crash Summary Worksheet'!$D128,'Crash Types &amp; Calculations'!$M$5:$N$9,2,FALSE)),VLOOKUP('Crash Summary Worksheet'!$E128,'Crash Types &amp; Calculations'!$D$5:$K$25,8,FALSE),FALSE))),"-",VLOOKUP('Worksheet 2a'!$D$27,INDIRECT(VLOOKUP('Crash Summary Worksheet'!$D128,'Crash Types &amp; Calculations'!$M$5:$N$9,2,FALSE)),VLOOKUP('Crash Summary Worksheet'!$E128,'Crash Types &amp; Calculations'!$D$5:$K$25,8,FALSE),FALSE))</f>
        <v>-</v>
      </c>
      <c r="V128" s="311" t="str">
        <f ca="1">IF(OR(ISBLANK('Worksheet 2a'!$D$27),ISBLANK($D128),ISBLANK($E128)),"-",VLOOKUP('Worksheet 2a'!$D$27,INDIRECT(VLOOKUP('Crash Summary Worksheet'!$D128,'Crash Types &amp; Calculations'!$M$5:$N$9,2,FALSE)),MATCH("All",'CMFs Fatal'!$A$1:$T$1,0),FALSE))</f>
        <v>-</v>
      </c>
      <c r="W128" s="311" t="str">
        <f ca="1">IF(OR(ISBLANK('Worksheet 2a'!$D$27),ISBLANK($D128),ISBLANK($E128),$H128="N",ISBLANK($H128)),"-",VLOOKUP('Worksheet 2a'!$D$27,INDIRECT(VLOOKUP('Crash Summary Worksheet'!$D128,'Crash Types &amp; Calculations'!$M$5:$N$9,2,FALSE)),VLOOKUP("Wet Pavement",'Crash Types &amp; Calculations'!$D$5:$K$25,8,FALSE),FALSE))</f>
        <v>-</v>
      </c>
      <c r="X128" s="312" t="str">
        <f ca="1">IF(OR(ISBLANK('Worksheet 2a'!$D$27),ISBLANK($D128),ISBLANK($E128),$G128="N",ISBLANK($G128)),"-",VLOOKUP('Worksheet 2a'!$D$27,INDIRECT(VLOOKUP('Crash Summary Worksheet'!$D128,'Crash Types &amp; Calculations'!$M$5:$N$9,2,FALSE)),VLOOKUP("Night",'Crash Types &amp; Calculations'!$D$5:$K$25,8,FALSE),FALSE))</f>
        <v>-</v>
      </c>
      <c r="Y128" s="309">
        <f>IF(ISBLANK('Worksheet 2a'!$D$27),1,IF(MIN(U128,V128,W128,X128)=MAX(U128,V128,W128,X128),MIN(U128,V128,W128,X128),MIN(U128,V128,W128,X128)*MAX(U128,V128,W128,X128)))</f>
        <v>1</v>
      </c>
      <c r="Z128" s="314">
        <f t="shared" si="11"/>
        <v>0</v>
      </c>
      <c r="AA128" s="310" t="str">
        <f ca="1">IF(OR(ISBLANK('Worksheet 2a'!$D$41),ISBLANK($D128),ISBLANK($E128),ISERROR(VLOOKUP('Worksheet 2a'!$D$41,INDIRECT(VLOOKUP('Crash Summary Worksheet'!$D128,'Crash Types &amp; Calculations'!$M$5:$N$9,2,FALSE)),VLOOKUP('Crash Summary Worksheet'!$E128,'Crash Types &amp; Calculations'!$D$5:$K$25,8,FALSE),FALSE))),"-",VLOOKUP('Worksheet 2a'!$D$41,INDIRECT(VLOOKUP('Crash Summary Worksheet'!$D128,'Crash Types &amp; Calculations'!$M$5:$N$9,2,FALSE)),VLOOKUP('Crash Summary Worksheet'!$E128,'Crash Types &amp; Calculations'!$D$5:$K$25,8,FALSE),FALSE))</f>
        <v>-</v>
      </c>
      <c r="AB128" s="311" t="str">
        <f ca="1">IF(OR(ISBLANK('Worksheet 2a'!$D$41),ISBLANK($D128),ISBLANK($E128)),"-",VLOOKUP('Worksheet 2a'!$D$41,INDIRECT(VLOOKUP('Crash Summary Worksheet'!$D128,'Crash Types &amp; Calculations'!$M$5:$N$9,2,FALSE)),MATCH("All",'CMFs Fatal'!$A$1:$T$1,0),FALSE))</f>
        <v>-</v>
      </c>
      <c r="AC128" s="311" t="str">
        <f ca="1">IF(OR(ISBLANK('Worksheet 2a'!$D$41),ISBLANK($D128),ISBLANK($E128),$H128="N",ISBLANK($H128)),"-",VLOOKUP('Worksheet 2a'!$D$41,INDIRECT(VLOOKUP('Crash Summary Worksheet'!$D128,'Crash Types &amp; Calculations'!$M$5:$N$9,2,FALSE)),VLOOKUP("Wet Pavement",'Crash Types &amp; Calculations'!$D$5:$K$25,8,FALSE),FALSE))</f>
        <v>-</v>
      </c>
      <c r="AD128" s="313" t="str">
        <f ca="1">IF(OR(ISBLANK('Worksheet 2a'!$D$41),ISBLANK($D128),ISBLANK($E128),$G128="N",ISBLANK($G128)),"-",VLOOKUP('Worksheet 2a'!$D$41,INDIRECT(VLOOKUP('Crash Summary Worksheet'!$D128,'Crash Types &amp; Calculations'!$M$5:$N$9,2,FALSE)),VLOOKUP("Night",'Crash Types &amp; Calculations'!$D$5:$K$25,8,FALSE),FALSE))</f>
        <v>-</v>
      </c>
      <c r="AE128" s="309">
        <f>IF(ISBLANK('Worksheet 2a'!$D$41),1,IF(MIN(AA128,AB128,AC128,AD128)=MAX(AA128,AB128,AC128,AD128),MIN(AA128,AB128,AC128,AD128),MIN(AA128,AB128,AC128,AD128)*MAX(AA128,AB128,AC128,AD128)))</f>
        <v>1</v>
      </c>
      <c r="AF128" s="314">
        <f t="shared" si="12"/>
        <v>0</v>
      </c>
      <c r="AG128" s="310" t="str">
        <f ca="1">IF(OR(ISBLANK('Worksheet 2b'!$D$13),ISBLANK($D128),ISBLANK($E128),ISERROR(VLOOKUP('Worksheet 2b'!$D$13,INDIRECT(VLOOKUP('Crash Summary Worksheet'!$D128,'Crash Types &amp; Calculations'!$M$5:$N$9,2,FALSE)),VLOOKUP('Crash Summary Worksheet'!$E128,'Crash Types &amp; Calculations'!$D$5:$K$25,8,FALSE),FALSE))),"-",VLOOKUP('Worksheet 2b'!$D$13,INDIRECT(VLOOKUP('Crash Summary Worksheet'!$D128,'Crash Types &amp; Calculations'!$M$5:$N$9,2,FALSE)),VLOOKUP('Crash Summary Worksheet'!$E128,'Crash Types &amp; Calculations'!$D$5:$K$25,8,FALSE),FALSE))</f>
        <v>-</v>
      </c>
      <c r="AH128" s="311" t="str">
        <f ca="1">IF(OR(ISBLANK('Worksheet 2b'!$D$13),ISBLANK($D128),ISBLANK($E128)),"-",VLOOKUP('Worksheet 2b'!$D$13,INDIRECT(VLOOKUP('Crash Summary Worksheet'!$D128,'Crash Types &amp; Calculations'!$M$5:$N$9,2,FALSE)),MATCH("All",'CMFs Fatal'!$A$1:$T$1,0),FALSE))</f>
        <v>-</v>
      </c>
      <c r="AI128" s="311" t="str">
        <f ca="1">IF(OR(ISBLANK('Worksheet 2b'!$D$13),ISBLANK($D128),ISBLANK($E128),$H128="N",ISBLANK($H128)),"-",VLOOKUP('Worksheet 2b'!$D$13,INDIRECT(VLOOKUP('Crash Summary Worksheet'!$D128,'Crash Types &amp; Calculations'!$M$5:$N$9,2,FALSE)),VLOOKUP("Wet Pavement",'Crash Types &amp; Calculations'!$D$5:$K$25,8,FALSE),FALSE))</f>
        <v>-</v>
      </c>
      <c r="AJ128" s="312" t="str">
        <f ca="1">IF(OR(ISBLANK('Worksheet 2b'!$D$13),ISBLANK($D128),ISBLANK($E128),$G128="N",ISBLANK($G128)),"-",VLOOKUP('Worksheet 2b'!$D$13,INDIRECT(VLOOKUP('Crash Summary Worksheet'!$D128,'Crash Types &amp; Calculations'!$M$5:$N$9,2,FALSE)),VLOOKUP("Night",'Crash Types &amp; Calculations'!$D$5:$K$25,8,FALSE),FALSE))</f>
        <v>-</v>
      </c>
      <c r="AK128" s="309">
        <f>IF(ISBLANK('Worksheet 2b'!$D$13),1,IF(MIN(AG128,AH128,AI128,AJ128)=MAX(AG128,AH128,AI128,AJ128),MIN(AG128,AH128,AI128,AJ128),MIN(AG128,AH128,AI128,AJ128)*MAX(AG128,AH128,AI128,AJ128)))</f>
        <v>1</v>
      </c>
      <c r="AL128" s="314">
        <f t="shared" si="13"/>
        <v>0</v>
      </c>
      <c r="AM128" s="310" t="str">
        <f ca="1">IF(OR(ISBLANK('Worksheet 2b'!$D$27),ISBLANK($D128),ISBLANK($E128),ISERROR(VLOOKUP('Worksheet 2b'!$D$27,INDIRECT(VLOOKUP('Crash Summary Worksheet'!$D128,'Crash Types &amp; Calculations'!$M$5:$N$9,2,FALSE)),VLOOKUP('Crash Summary Worksheet'!$E128,'Crash Types &amp; Calculations'!$D$5:$K$25,8,FALSE),FALSE))),"-",VLOOKUP('Worksheet 2b'!$D$27,INDIRECT(VLOOKUP('Crash Summary Worksheet'!$D128,'Crash Types &amp; Calculations'!$M$5:$N$9,2,FALSE)),VLOOKUP('Crash Summary Worksheet'!$E128,'Crash Types &amp; Calculations'!$D$5:$K$25,8,FALSE),FALSE))</f>
        <v>-</v>
      </c>
      <c r="AN128" s="311" t="str">
        <f ca="1">IF(OR(ISBLANK('Worksheet 2b'!$D$27),ISBLANK($D128),ISBLANK($E128)),"-",VLOOKUP('Worksheet 2b'!$D$27,INDIRECT(VLOOKUP('Crash Summary Worksheet'!$D128,'Crash Types &amp; Calculations'!$M$5:$N$9,2,FALSE)),MATCH("All",'CMFs Fatal'!$A$1:$T$1,0),FALSE))</f>
        <v>-</v>
      </c>
      <c r="AO128" s="311" t="str">
        <f ca="1">IF(OR(ISBLANK('Worksheet 2b'!$D$27),ISBLANK($D128),ISBLANK($E128),$H128="N",ISBLANK($H128)),"-",VLOOKUP('Worksheet 2b'!$D$27,INDIRECT(VLOOKUP('Crash Summary Worksheet'!$D128,'Crash Types &amp; Calculations'!$M$5:$N$9,2,FALSE)),VLOOKUP("Wet Pavement",'Crash Types &amp; Calculations'!$D$5:$K$25,8,FALSE),FALSE))</f>
        <v>-</v>
      </c>
      <c r="AP128" s="312" t="str">
        <f ca="1">IF(OR(ISBLANK('Worksheet 2b'!$D$27),ISBLANK($D128),ISBLANK($E128),$G128="N",ISBLANK($G128)),"-",VLOOKUP('Worksheet 2b'!$D$27,INDIRECT(VLOOKUP('Crash Summary Worksheet'!$D128,'Crash Types &amp; Calculations'!$M$5:$N$9,2,FALSE)),VLOOKUP("Night",'Crash Types &amp; Calculations'!$D$5:$K$25,8,FALSE),FALSE))</f>
        <v>-</v>
      </c>
      <c r="AQ128" s="309">
        <f>IF(ISBLANK('Worksheet 2b'!$D$27),1,IF(MIN(AM128,AN128,AO128,AP128)=MAX(AM128,AN128,AO128,AP128),MIN(AM128,AN128,AO128,AP128),MIN(AM128,AN128,AO128,AP128)*MAX(AM128,AN128,AO128,AP128)))</f>
        <v>1</v>
      </c>
      <c r="AR128" s="314">
        <f t="shared" si="14"/>
        <v>0</v>
      </c>
      <c r="AS128" s="310" t="str">
        <f ca="1">IF(OR(ISBLANK('Worksheet 2b'!$D$41),ISBLANK($D128),ISBLANK($E128),ISERROR(VLOOKUP('Worksheet 2b'!$D$41,INDIRECT(VLOOKUP('Crash Summary Worksheet'!$D128,'Crash Types &amp; Calculations'!$M$5:$N$9,2,FALSE)),VLOOKUP('Crash Summary Worksheet'!$E128,'Crash Types &amp; Calculations'!$D$5:$K$25,8,FALSE),FALSE))),"-",VLOOKUP('Worksheet 2b'!$D$41,INDIRECT(VLOOKUP('Crash Summary Worksheet'!$D128,'Crash Types &amp; Calculations'!$M$5:$N$9,2,FALSE)),VLOOKUP('Crash Summary Worksheet'!$E128,'Crash Types &amp; Calculations'!$D$5:$K$25,8,FALSE),FALSE))</f>
        <v>-</v>
      </c>
      <c r="AT128" s="311" t="str">
        <f ca="1">IF(OR(ISBLANK('Worksheet 2b'!$D$41),ISBLANK($D128),ISBLANK($E128)),"-",VLOOKUP('Worksheet 2b'!$D$41,INDIRECT(VLOOKUP('Crash Summary Worksheet'!$D128,'Crash Types &amp; Calculations'!$M$5:$N$9,2,FALSE)),MATCH("All",'CMFs Fatal'!$A$1:$T$1,0),FALSE))</f>
        <v>-</v>
      </c>
      <c r="AU128" s="311" t="str">
        <f ca="1">IF(OR(ISBLANK('Worksheet 2b'!$D$41),ISBLANK($D128),ISBLANK($E128),$H128="N",ISBLANK($H128)),"-",VLOOKUP('Worksheet 2b'!$D$41,INDIRECT(VLOOKUP('Crash Summary Worksheet'!$D128,'Crash Types &amp; Calculations'!$M$5:$N$9,2,FALSE)),VLOOKUP("Wet Pavement",'Crash Types &amp; Calculations'!$D$5:$K$25,8,FALSE),FALSE))</f>
        <v>-</v>
      </c>
      <c r="AV128" s="313" t="str">
        <f ca="1">IF(OR(ISBLANK('Worksheet 2b'!$D$41),ISBLANK($D128),ISBLANK($E128),$G128="N",ISBLANK($G128)),"-",VLOOKUP('Worksheet 2b'!$D$41,INDIRECT(VLOOKUP('Crash Summary Worksheet'!$D128,'Crash Types &amp; Calculations'!$M$5:$N$9,2,FALSE)),VLOOKUP("Night",'Crash Types &amp; Calculations'!$D$5:$K$25,8,FALSE),FALSE))</f>
        <v>-</v>
      </c>
      <c r="AW128" s="309">
        <f>IF(ISBLANK('Worksheet 2b'!$D$41),1,IF(MIN(AS128,AT128,AU128,AV128)=MAX(AS128,AT128,AU128,AV128),MIN(AS128,AT128,AU128,AV128),MIN(AS128,AT128,AU128,AV128)*MAX(AS128,AT128,AU128,AV128)))</f>
        <v>1</v>
      </c>
      <c r="AX128" s="314">
        <f t="shared" si="15"/>
        <v>0</v>
      </c>
    </row>
    <row r="129" spans="1:50" ht="12.75" customHeight="1" x14ac:dyDescent="0.2">
      <c r="A129" s="684">
        <v>124</v>
      </c>
      <c r="B129" s="139"/>
      <c r="C129" s="140"/>
      <c r="D129" s="138"/>
      <c r="E129" s="138"/>
      <c r="F129" s="138"/>
      <c r="G129" s="139"/>
      <c r="H129" s="139"/>
      <c r="I129" s="139"/>
      <c r="J129" s="139"/>
      <c r="K129" s="138"/>
      <c r="L129" s="141"/>
      <c r="M129" s="315">
        <f t="shared" si="8"/>
        <v>0</v>
      </c>
      <c r="N129" s="316">
        <f t="shared" si="9"/>
        <v>1</v>
      </c>
      <c r="O129" s="310" t="str">
        <f ca="1">IF(OR(ISBLANK('Worksheet 2a'!$D$13),ISBLANK($D129),ISBLANK($E129),ISERROR(VLOOKUP('Worksheet 2a'!$D$13,INDIRECT(VLOOKUP('Crash Summary Worksheet'!$D129,'Crash Types &amp; Calculations'!$M$5:$N$9,2,FALSE)),VLOOKUP('Crash Summary Worksheet'!$E129,'Crash Types &amp; Calculations'!$D$5:$K$25,8,FALSE),FALSE))),"-",VLOOKUP('Worksheet 2a'!$D$13,INDIRECT(VLOOKUP('Crash Summary Worksheet'!$D129,'Crash Types &amp; Calculations'!$M$5:$N$9,2,FALSE)),VLOOKUP('Crash Summary Worksheet'!$E129,'Crash Types &amp; Calculations'!$D$5:$K$25,8,FALSE),FALSE))</f>
        <v>-</v>
      </c>
      <c r="P129" s="311" t="str">
        <f ca="1">IF(OR(ISBLANK('Worksheet 2a'!$D$13),ISBLANK($D129),ISBLANK($E129)),"-",VLOOKUP('Worksheet 2a'!$D$13,INDIRECT(VLOOKUP('Crash Summary Worksheet'!$D129,'Crash Types &amp; Calculations'!$M$5:$N$9,2,FALSE)),MATCH("All",'CMFs Fatal'!$A$1:$T$1,0),FALSE))</f>
        <v>-</v>
      </c>
      <c r="Q129" s="311" t="str">
        <f ca="1">IF(OR(ISBLANK('Worksheet 2a'!$D$13),ISBLANK($D129),ISBLANK($E129),$H129="N",ISBLANK($H129)),"-",VLOOKUP('Worksheet 2a'!$D$13,INDIRECT(VLOOKUP('Crash Summary Worksheet'!$D129,'Crash Types &amp; Calculations'!$M$5:$N$9,2,FALSE)),VLOOKUP("Wet Pavement",'Crash Types &amp; Calculations'!$D$5:$K$25,8,FALSE),FALSE))</f>
        <v>-</v>
      </c>
      <c r="R129" s="312" t="str">
        <f ca="1">IF(OR(ISBLANK('Worksheet 2a'!$D$13),ISBLANK($D129),ISBLANK($E129),$G129="N",ISBLANK($G129)),"-",VLOOKUP('Worksheet 2a'!$D$13,INDIRECT(VLOOKUP('Crash Summary Worksheet'!$D129,'Crash Types &amp; Calculations'!$M$5:$N$9,2,FALSE)),VLOOKUP("Night",'Crash Types &amp; Calculations'!$D$5:$K$25,8,FALSE),FALSE))</f>
        <v>-</v>
      </c>
      <c r="S129" s="309">
        <f>IF(ISBLANK('Worksheet 2a'!$D$13),1,IF(MIN(O129,P129,Q129,R129)=MAX(O129,P129,Q129,R129),MIN(O129,P129,Q129,R129),MIN(O129,P129,Q129,R129)*MAX(O129,P129,Q129,R129)))</f>
        <v>1</v>
      </c>
      <c r="T129" s="314">
        <f t="shared" si="10"/>
        <v>0</v>
      </c>
      <c r="U129" s="310" t="str">
        <f ca="1">IF(OR(ISBLANK('Worksheet 2a'!$D$27),ISBLANK($D129),ISBLANK($E129),ISERROR(VLOOKUP('Worksheet 2a'!$D$27,INDIRECT(VLOOKUP('Crash Summary Worksheet'!$D129,'Crash Types &amp; Calculations'!$M$5:$N$9,2,FALSE)),VLOOKUP('Crash Summary Worksheet'!$E129,'Crash Types &amp; Calculations'!$D$5:$K$25,8,FALSE),FALSE))),"-",VLOOKUP('Worksheet 2a'!$D$27,INDIRECT(VLOOKUP('Crash Summary Worksheet'!$D129,'Crash Types &amp; Calculations'!$M$5:$N$9,2,FALSE)),VLOOKUP('Crash Summary Worksheet'!$E129,'Crash Types &amp; Calculations'!$D$5:$K$25,8,FALSE),FALSE))</f>
        <v>-</v>
      </c>
      <c r="V129" s="311" t="str">
        <f ca="1">IF(OR(ISBLANK('Worksheet 2a'!$D$27),ISBLANK($D129),ISBLANK($E129)),"-",VLOOKUP('Worksheet 2a'!$D$27,INDIRECT(VLOOKUP('Crash Summary Worksheet'!$D129,'Crash Types &amp; Calculations'!$M$5:$N$9,2,FALSE)),MATCH("All",'CMFs Fatal'!$A$1:$T$1,0),FALSE))</f>
        <v>-</v>
      </c>
      <c r="W129" s="311" t="str">
        <f ca="1">IF(OR(ISBLANK('Worksheet 2a'!$D$27),ISBLANK($D129),ISBLANK($E129),$H129="N",ISBLANK($H129)),"-",VLOOKUP('Worksheet 2a'!$D$27,INDIRECT(VLOOKUP('Crash Summary Worksheet'!$D129,'Crash Types &amp; Calculations'!$M$5:$N$9,2,FALSE)),VLOOKUP("Wet Pavement",'Crash Types &amp; Calculations'!$D$5:$K$25,8,FALSE),FALSE))</f>
        <v>-</v>
      </c>
      <c r="X129" s="312" t="str">
        <f ca="1">IF(OR(ISBLANK('Worksheet 2a'!$D$27),ISBLANK($D129),ISBLANK($E129),$G129="N",ISBLANK($G129)),"-",VLOOKUP('Worksheet 2a'!$D$27,INDIRECT(VLOOKUP('Crash Summary Worksheet'!$D129,'Crash Types &amp; Calculations'!$M$5:$N$9,2,FALSE)),VLOOKUP("Night",'Crash Types &amp; Calculations'!$D$5:$K$25,8,FALSE),FALSE))</f>
        <v>-</v>
      </c>
      <c r="Y129" s="309">
        <f>IF(ISBLANK('Worksheet 2a'!$D$27),1,IF(MIN(U129,V129,W129,X129)=MAX(U129,V129,W129,X129),MIN(U129,V129,W129,X129),MIN(U129,V129,W129,X129)*MAX(U129,V129,W129,X129)))</f>
        <v>1</v>
      </c>
      <c r="Z129" s="314">
        <f t="shared" si="11"/>
        <v>0</v>
      </c>
      <c r="AA129" s="310" t="str">
        <f ca="1">IF(OR(ISBLANK('Worksheet 2a'!$D$41),ISBLANK($D129),ISBLANK($E129),ISERROR(VLOOKUP('Worksheet 2a'!$D$41,INDIRECT(VLOOKUP('Crash Summary Worksheet'!$D129,'Crash Types &amp; Calculations'!$M$5:$N$9,2,FALSE)),VLOOKUP('Crash Summary Worksheet'!$E129,'Crash Types &amp; Calculations'!$D$5:$K$25,8,FALSE),FALSE))),"-",VLOOKUP('Worksheet 2a'!$D$41,INDIRECT(VLOOKUP('Crash Summary Worksheet'!$D129,'Crash Types &amp; Calculations'!$M$5:$N$9,2,FALSE)),VLOOKUP('Crash Summary Worksheet'!$E129,'Crash Types &amp; Calculations'!$D$5:$K$25,8,FALSE),FALSE))</f>
        <v>-</v>
      </c>
      <c r="AB129" s="311" t="str">
        <f ca="1">IF(OR(ISBLANK('Worksheet 2a'!$D$41),ISBLANK($D129),ISBLANK($E129)),"-",VLOOKUP('Worksheet 2a'!$D$41,INDIRECT(VLOOKUP('Crash Summary Worksheet'!$D129,'Crash Types &amp; Calculations'!$M$5:$N$9,2,FALSE)),MATCH("All",'CMFs Fatal'!$A$1:$T$1,0),FALSE))</f>
        <v>-</v>
      </c>
      <c r="AC129" s="311" t="str">
        <f ca="1">IF(OR(ISBLANK('Worksheet 2a'!$D$41),ISBLANK($D129),ISBLANK($E129),$H129="N",ISBLANK($H129)),"-",VLOOKUP('Worksheet 2a'!$D$41,INDIRECT(VLOOKUP('Crash Summary Worksheet'!$D129,'Crash Types &amp; Calculations'!$M$5:$N$9,2,FALSE)),VLOOKUP("Wet Pavement",'Crash Types &amp; Calculations'!$D$5:$K$25,8,FALSE),FALSE))</f>
        <v>-</v>
      </c>
      <c r="AD129" s="313" t="str">
        <f ca="1">IF(OR(ISBLANK('Worksheet 2a'!$D$41),ISBLANK($D129),ISBLANK($E129),$G129="N",ISBLANK($G129)),"-",VLOOKUP('Worksheet 2a'!$D$41,INDIRECT(VLOOKUP('Crash Summary Worksheet'!$D129,'Crash Types &amp; Calculations'!$M$5:$N$9,2,FALSE)),VLOOKUP("Night",'Crash Types &amp; Calculations'!$D$5:$K$25,8,FALSE),FALSE))</f>
        <v>-</v>
      </c>
      <c r="AE129" s="309">
        <f>IF(ISBLANK('Worksheet 2a'!$D$41),1,IF(MIN(AA129,AB129,AC129,AD129)=MAX(AA129,AB129,AC129,AD129),MIN(AA129,AB129,AC129,AD129),MIN(AA129,AB129,AC129,AD129)*MAX(AA129,AB129,AC129,AD129)))</f>
        <v>1</v>
      </c>
      <c r="AF129" s="314">
        <f t="shared" si="12"/>
        <v>0</v>
      </c>
      <c r="AG129" s="310" t="str">
        <f ca="1">IF(OR(ISBLANK('Worksheet 2b'!$D$13),ISBLANK($D129),ISBLANK($E129),ISERROR(VLOOKUP('Worksheet 2b'!$D$13,INDIRECT(VLOOKUP('Crash Summary Worksheet'!$D129,'Crash Types &amp; Calculations'!$M$5:$N$9,2,FALSE)),VLOOKUP('Crash Summary Worksheet'!$E129,'Crash Types &amp; Calculations'!$D$5:$K$25,8,FALSE),FALSE))),"-",VLOOKUP('Worksheet 2b'!$D$13,INDIRECT(VLOOKUP('Crash Summary Worksheet'!$D129,'Crash Types &amp; Calculations'!$M$5:$N$9,2,FALSE)),VLOOKUP('Crash Summary Worksheet'!$E129,'Crash Types &amp; Calculations'!$D$5:$K$25,8,FALSE),FALSE))</f>
        <v>-</v>
      </c>
      <c r="AH129" s="311" t="str">
        <f ca="1">IF(OR(ISBLANK('Worksheet 2b'!$D$13),ISBLANK($D129),ISBLANK($E129)),"-",VLOOKUP('Worksheet 2b'!$D$13,INDIRECT(VLOOKUP('Crash Summary Worksheet'!$D129,'Crash Types &amp; Calculations'!$M$5:$N$9,2,FALSE)),MATCH("All",'CMFs Fatal'!$A$1:$T$1,0),FALSE))</f>
        <v>-</v>
      </c>
      <c r="AI129" s="311" t="str">
        <f ca="1">IF(OR(ISBLANK('Worksheet 2b'!$D$13),ISBLANK($D129),ISBLANK($E129),$H129="N",ISBLANK($H129)),"-",VLOOKUP('Worksheet 2b'!$D$13,INDIRECT(VLOOKUP('Crash Summary Worksheet'!$D129,'Crash Types &amp; Calculations'!$M$5:$N$9,2,FALSE)),VLOOKUP("Wet Pavement",'Crash Types &amp; Calculations'!$D$5:$K$25,8,FALSE),FALSE))</f>
        <v>-</v>
      </c>
      <c r="AJ129" s="312" t="str">
        <f ca="1">IF(OR(ISBLANK('Worksheet 2b'!$D$13),ISBLANK($D129),ISBLANK($E129),$G129="N",ISBLANK($G129)),"-",VLOOKUP('Worksheet 2b'!$D$13,INDIRECT(VLOOKUP('Crash Summary Worksheet'!$D129,'Crash Types &amp; Calculations'!$M$5:$N$9,2,FALSE)),VLOOKUP("Night",'Crash Types &amp; Calculations'!$D$5:$K$25,8,FALSE),FALSE))</f>
        <v>-</v>
      </c>
      <c r="AK129" s="309">
        <f>IF(ISBLANK('Worksheet 2b'!$D$13),1,IF(MIN(AG129,AH129,AI129,AJ129)=MAX(AG129,AH129,AI129,AJ129),MIN(AG129,AH129,AI129,AJ129),MIN(AG129,AH129,AI129,AJ129)*MAX(AG129,AH129,AI129,AJ129)))</f>
        <v>1</v>
      </c>
      <c r="AL129" s="314">
        <f t="shared" si="13"/>
        <v>0</v>
      </c>
      <c r="AM129" s="310" t="str">
        <f ca="1">IF(OR(ISBLANK('Worksheet 2b'!$D$27),ISBLANK($D129),ISBLANK($E129),ISERROR(VLOOKUP('Worksheet 2b'!$D$27,INDIRECT(VLOOKUP('Crash Summary Worksheet'!$D129,'Crash Types &amp; Calculations'!$M$5:$N$9,2,FALSE)),VLOOKUP('Crash Summary Worksheet'!$E129,'Crash Types &amp; Calculations'!$D$5:$K$25,8,FALSE),FALSE))),"-",VLOOKUP('Worksheet 2b'!$D$27,INDIRECT(VLOOKUP('Crash Summary Worksheet'!$D129,'Crash Types &amp; Calculations'!$M$5:$N$9,2,FALSE)),VLOOKUP('Crash Summary Worksheet'!$E129,'Crash Types &amp; Calculations'!$D$5:$K$25,8,FALSE),FALSE))</f>
        <v>-</v>
      </c>
      <c r="AN129" s="311" t="str">
        <f ca="1">IF(OR(ISBLANK('Worksheet 2b'!$D$27),ISBLANK($D129),ISBLANK($E129)),"-",VLOOKUP('Worksheet 2b'!$D$27,INDIRECT(VLOOKUP('Crash Summary Worksheet'!$D129,'Crash Types &amp; Calculations'!$M$5:$N$9,2,FALSE)),MATCH("All",'CMFs Fatal'!$A$1:$T$1,0),FALSE))</f>
        <v>-</v>
      </c>
      <c r="AO129" s="311" t="str">
        <f ca="1">IF(OR(ISBLANK('Worksheet 2b'!$D$27),ISBLANK($D129),ISBLANK($E129),$H129="N",ISBLANK($H129)),"-",VLOOKUP('Worksheet 2b'!$D$27,INDIRECT(VLOOKUP('Crash Summary Worksheet'!$D129,'Crash Types &amp; Calculations'!$M$5:$N$9,2,FALSE)),VLOOKUP("Wet Pavement",'Crash Types &amp; Calculations'!$D$5:$K$25,8,FALSE),FALSE))</f>
        <v>-</v>
      </c>
      <c r="AP129" s="312" t="str">
        <f ca="1">IF(OR(ISBLANK('Worksheet 2b'!$D$27),ISBLANK($D129),ISBLANK($E129),$G129="N",ISBLANK($G129)),"-",VLOOKUP('Worksheet 2b'!$D$27,INDIRECT(VLOOKUP('Crash Summary Worksheet'!$D129,'Crash Types &amp; Calculations'!$M$5:$N$9,2,FALSE)),VLOOKUP("Night",'Crash Types &amp; Calculations'!$D$5:$K$25,8,FALSE),FALSE))</f>
        <v>-</v>
      </c>
      <c r="AQ129" s="309">
        <f>IF(ISBLANK('Worksheet 2b'!$D$27),1,IF(MIN(AM129,AN129,AO129,AP129)=MAX(AM129,AN129,AO129,AP129),MIN(AM129,AN129,AO129,AP129),MIN(AM129,AN129,AO129,AP129)*MAX(AM129,AN129,AO129,AP129)))</f>
        <v>1</v>
      </c>
      <c r="AR129" s="314">
        <f t="shared" si="14"/>
        <v>0</v>
      </c>
      <c r="AS129" s="310" t="str">
        <f ca="1">IF(OR(ISBLANK('Worksheet 2b'!$D$41),ISBLANK($D129),ISBLANK($E129),ISERROR(VLOOKUP('Worksheet 2b'!$D$41,INDIRECT(VLOOKUP('Crash Summary Worksheet'!$D129,'Crash Types &amp; Calculations'!$M$5:$N$9,2,FALSE)),VLOOKUP('Crash Summary Worksheet'!$E129,'Crash Types &amp; Calculations'!$D$5:$K$25,8,FALSE),FALSE))),"-",VLOOKUP('Worksheet 2b'!$D$41,INDIRECT(VLOOKUP('Crash Summary Worksheet'!$D129,'Crash Types &amp; Calculations'!$M$5:$N$9,2,FALSE)),VLOOKUP('Crash Summary Worksheet'!$E129,'Crash Types &amp; Calculations'!$D$5:$K$25,8,FALSE),FALSE))</f>
        <v>-</v>
      </c>
      <c r="AT129" s="311" t="str">
        <f ca="1">IF(OR(ISBLANK('Worksheet 2b'!$D$41),ISBLANK($D129),ISBLANK($E129)),"-",VLOOKUP('Worksheet 2b'!$D$41,INDIRECT(VLOOKUP('Crash Summary Worksheet'!$D129,'Crash Types &amp; Calculations'!$M$5:$N$9,2,FALSE)),MATCH("All",'CMFs Fatal'!$A$1:$T$1,0),FALSE))</f>
        <v>-</v>
      </c>
      <c r="AU129" s="311" t="str">
        <f ca="1">IF(OR(ISBLANK('Worksheet 2b'!$D$41),ISBLANK($D129),ISBLANK($E129),$H129="N",ISBLANK($H129)),"-",VLOOKUP('Worksheet 2b'!$D$41,INDIRECT(VLOOKUP('Crash Summary Worksheet'!$D129,'Crash Types &amp; Calculations'!$M$5:$N$9,2,FALSE)),VLOOKUP("Wet Pavement",'Crash Types &amp; Calculations'!$D$5:$K$25,8,FALSE),FALSE))</f>
        <v>-</v>
      </c>
      <c r="AV129" s="313" t="str">
        <f ca="1">IF(OR(ISBLANK('Worksheet 2b'!$D$41),ISBLANK($D129),ISBLANK($E129),$G129="N",ISBLANK($G129)),"-",VLOOKUP('Worksheet 2b'!$D$41,INDIRECT(VLOOKUP('Crash Summary Worksheet'!$D129,'Crash Types &amp; Calculations'!$M$5:$N$9,2,FALSE)),VLOOKUP("Night",'Crash Types &amp; Calculations'!$D$5:$K$25,8,FALSE),FALSE))</f>
        <v>-</v>
      </c>
      <c r="AW129" s="309">
        <f>IF(ISBLANK('Worksheet 2b'!$D$41),1,IF(MIN(AS129,AT129,AU129,AV129)=MAX(AS129,AT129,AU129,AV129),MIN(AS129,AT129,AU129,AV129),MIN(AS129,AT129,AU129,AV129)*MAX(AS129,AT129,AU129,AV129)))</f>
        <v>1</v>
      </c>
      <c r="AX129" s="314">
        <f t="shared" si="15"/>
        <v>0</v>
      </c>
    </row>
    <row r="130" spans="1:50" ht="12.75" customHeight="1" x14ac:dyDescent="0.2">
      <c r="A130" s="684">
        <v>125</v>
      </c>
      <c r="B130" s="139"/>
      <c r="C130" s="140"/>
      <c r="D130" s="138"/>
      <c r="E130" s="138"/>
      <c r="F130" s="138"/>
      <c r="G130" s="139"/>
      <c r="H130" s="139"/>
      <c r="I130" s="139"/>
      <c r="J130" s="139"/>
      <c r="K130" s="138"/>
      <c r="L130" s="141"/>
      <c r="M130" s="315">
        <f t="shared" si="8"/>
        <v>0</v>
      </c>
      <c r="N130" s="316">
        <f t="shared" si="9"/>
        <v>1</v>
      </c>
      <c r="O130" s="310" t="str">
        <f ca="1">IF(OR(ISBLANK('Worksheet 2a'!$D$13),ISBLANK($D130),ISBLANK($E130),ISERROR(VLOOKUP('Worksheet 2a'!$D$13,INDIRECT(VLOOKUP('Crash Summary Worksheet'!$D130,'Crash Types &amp; Calculations'!$M$5:$N$9,2,FALSE)),VLOOKUP('Crash Summary Worksheet'!$E130,'Crash Types &amp; Calculations'!$D$5:$K$25,8,FALSE),FALSE))),"-",VLOOKUP('Worksheet 2a'!$D$13,INDIRECT(VLOOKUP('Crash Summary Worksheet'!$D130,'Crash Types &amp; Calculations'!$M$5:$N$9,2,FALSE)),VLOOKUP('Crash Summary Worksheet'!$E130,'Crash Types &amp; Calculations'!$D$5:$K$25,8,FALSE),FALSE))</f>
        <v>-</v>
      </c>
      <c r="P130" s="311" t="str">
        <f ca="1">IF(OR(ISBLANK('Worksheet 2a'!$D$13),ISBLANK($D130),ISBLANK($E130)),"-",VLOOKUP('Worksheet 2a'!$D$13,INDIRECT(VLOOKUP('Crash Summary Worksheet'!$D130,'Crash Types &amp; Calculations'!$M$5:$N$9,2,FALSE)),MATCH("All",'CMFs Fatal'!$A$1:$T$1,0),FALSE))</f>
        <v>-</v>
      </c>
      <c r="Q130" s="311" t="str">
        <f ca="1">IF(OR(ISBLANK('Worksheet 2a'!$D$13),ISBLANK($D130),ISBLANK($E130),$H130="N",ISBLANK($H130)),"-",VLOOKUP('Worksheet 2a'!$D$13,INDIRECT(VLOOKUP('Crash Summary Worksheet'!$D130,'Crash Types &amp; Calculations'!$M$5:$N$9,2,FALSE)),VLOOKUP("Wet Pavement",'Crash Types &amp; Calculations'!$D$5:$K$25,8,FALSE),FALSE))</f>
        <v>-</v>
      </c>
      <c r="R130" s="312" t="str">
        <f ca="1">IF(OR(ISBLANK('Worksheet 2a'!$D$13),ISBLANK($D130),ISBLANK($E130),$G130="N",ISBLANK($G130)),"-",VLOOKUP('Worksheet 2a'!$D$13,INDIRECT(VLOOKUP('Crash Summary Worksheet'!$D130,'Crash Types &amp; Calculations'!$M$5:$N$9,2,FALSE)),VLOOKUP("Night",'Crash Types &amp; Calculations'!$D$5:$K$25,8,FALSE),FALSE))</f>
        <v>-</v>
      </c>
      <c r="S130" s="309">
        <f>IF(ISBLANK('Worksheet 2a'!$D$13),1,IF(MIN(O130,P130,Q130,R130)=MAX(O130,P130,Q130,R130),MIN(O130,P130,Q130,R130),MIN(O130,P130,Q130,R130)*MAX(O130,P130,Q130,R130)))</f>
        <v>1</v>
      </c>
      <c r="T130" s="314">
        <f t="shared" si="10"/>
        <v>0</v>
      </c>
      <c r="U130" s="310" t="str">
        <f ca="1">IF(OR(ISBLANK('Worksheet 2a'!$D$27),ISBLANK($D130),ISBLANK($E130),ISERROR(VLOOKUP('Worksheet 2a'!$D$27,INDIRECT(VLOOKUP('Crash Summary Worksheet'!$D130,'Crash Types &amp; Calculations'!$M$5:$N$9,2,FALSE)),VLOOKUP('Crash Summary Worksheet'!$E130,'Crash Types &amp; Calculations'!$D$5:$K$25,8,FALSE),FALSE))),"-",VLOOKUP('Worksheet 2a'!$D$27,INDIRECT(VLOOKUP('Crash Summary Worksheet'!$D130,'Crash Types &amp; Calculations'!$M$5:$N$9,2,FALSE)),VLOOKUP('Crash Summary Worksheet'!$E130,'Crash Types &amp; Calculations'!$D$5:$K$25,8,FALSE),FALSE))</f>
        <v>-</v>
      </c>
      <c r="V130" s="311" t="str">
        <f ca="1">IF(OR(ISBLANK('Worksheet 2a'!$D$27),ISBLANK($D130),ISBLANK($E130)),"-",VLOOKUP('Worksheet 2a'!$D$27,INDIRECT(VLOOKUP('Crash Summary Worksheet'!$D130,'Crash Types &amp; Calculations'!$M$5:$N$9,2,FALSE)),MATCH("All",'CMFs Fatal'!$A$1:$T$1,0),FALSE))</f>
        <v>-</v>
      </c>
      <c r="W130" s="311" t="str">
        <f ca="1">IF(OR(ISBLANK('Worksheet 2a'!$D$27),ISBLANK($D130),ISBLANK($E130),$H130="N",ISBLANK($H130)),"-",VLOOKUP('Worksheet 2a'!$D$27,INDIRECT(VLOOKUP('Crash Summary Worksheet'!$D130,'Crash Types &amp; Calculations'!$M$5:$N$9,2,FALSE)),VLOOKUP("Wet Pavement",'Crash Types &amp; Calculations'!$D$5:$K$25,8,FALSE),FALSE))</f>
        <v>-</v>
      </c>
      <c r="X130" s="312" t="str">
        <f ca="1">IF(OR(ISBLANK('Worksheet 2a'!$D$27),ISBLANK($D130),ISBLANK($E130),$G130="N",ISBLANK($G130)),"-",VLOOKUP('Worksheet 2a'!$D$27,INDIRECT(VLOOKUP('Crash Summary Worksheet'!$D130,'Crash Types &amp; Calculations'!$M$5:$N$9,2,FALSE)),VLOOKUP("Night",'Crash Types &amp; Calculations'!$D$5:$K$25,8,FALSE),FALSE))</f>
        <v>-</v>
      </c>
      <c r="Y130" s="309">
        <f>IF(ISBLANK('Worksheet 2a'!$D$27),1,IF(MIN(U130,V130,W130,X130)=MAX(U130,V130,W130,X130),MIN(U130,V130,W130,X130),MIN(U130,V130,W130,X130)*MAX(U130,V130,W130,X130)))</f>
        <v>1</v>
      </c>
      <c r="Z130" s="314">
        <f t="shared" si="11"/>
        <v>0</v>
      </c>
      <c r="AA130" s="310" t="str">
        <f ca="1">IF(OR(ISBLANK('Worksheet 2a'!$D$41),ISBLANK($D130),ISBLANK($E130),ISERROR(VLOOKUP('Worksheet 2a'!$D$41,INDIRECT(VLOOKUP('Crash Summary Worksheet'!$D130,'Crash Types &amp; Calculations'!$M$5:$N$9,2,FALSE)),VLOOKUP('Crash Summary Worksheet'!$E130,'Crash Types &amp; Calculations'!$D$5:$K$25,8,FALSE),FALSE))),"-",VLOOKUP('Worksheet 2a'!$D$41,INDIRECT(VLOOKUP('Crash Summary Worksheet'!$D130,'Crash Types &amp; Calculations'!$M$5:$N$9,2,FALSE)),VLOOKUP('Crash Summary Worksheet'!$E130,'Crash Types &amp; Calculations'!$D$5:$K$25,8,FALSE),FALSE))</f>
        <v>-</v>
      </c>
      <c r="AB130" s="311" t="str">
        <f ca="1">IF(OR(ISBLANK('Worksheet 2a'!$D$41),ISBLANK($D130),ISBLANK($E130)),"-",VLOOKUP('Worksheet 2a'!$D$41,INDIRECT(VLOOKUP('Crash Summary Worksheet'!$D130,'Crash Types &amp; Calculations'!$M$5:$N$9,2,FALSE)),MATCH("All",'CMFs Fatal'!$A$1:$T$1,0),FALSE))</f>
        <v>-</v>
      </c>
      <c r="AC130" s="311" t="str">
        <f ca="1">IF(OR(ISBLANK('Worksheet 2a'!$D$41),ISBLANK($D130),ISBLANK($E130),$H130="N",ISBLANK($H130)),"-",VLOOKUP('Worksheet 2a'!$D$41,INDIRECT(VLOOKUP('Crash Summary Worksheet'!$D130,'Crash Types &amp; Calculations'!$M$5:$N$9,2,FALSE)),VLOOKUP("Wet Pavement",'Crash Types &amp; Calculations'!$D$5:$K$25,8,FALSE),FALSE))</f>
        <v>-</v>
      </c>
      <c r="AD130" s="313" t="str">
        <f ca="1">IF(OR(ISBLANK('Worksheet 2a'!$D$41),ISBLANK($D130),ISBLANK($E130),$G130="N",ISBLANK($G130)),"-",VLOOKUP('Worksheet 2a'!$D$41,INDIRECT(VLOOKUP('Crash Summary Worksheet'!$D130,'Crash Types &amp; Calculations'!$M$5:$N$9,2,FALSE)),VLOOKUP("Night",'Crash Types &amp; Calculations'!$D$5:$K$25,8,FALSE),FALSE))</f>
        <v>-</v>
      </c>
      <c r="AE130" s="309">
        <f>IF(ISBLANK('Worksheet 2a'!$D$41),1,IF(MIN(AA130,AB130,AC130,AD130)=MAX(AA130,AB130,AC130,AD130),MIN(AA130,AB130,AC130,AD130),MIN(AA130,AB130,AC130,AD130)*MAX(AA130,AB130,AC130,AD130)))</f>
        <v>1</v>
      </c>
      <c r="AF130" s="314">
        <f t="shared" si="12"/>
        <v>0</v>
      </c>
      <c r="AG130" s="310" t="str">
        <f ca="1">IF(OR(ISBLANK('Worksheet 2b'!$D$13),ISBLANK($D130),ISBLANK($E130),ISERROR(VLOOKUP('Worksheet 2b'!$D$13,INDIRECT(VLOOKUP('Crash Summary Worksheet'!$D130,'Crash Types &amp; Calculations'!$M$5:$N$9,2,FALSE)),VLOOKUP('Crash Summary Worksheet'!$E130,'Crash Types &amp; Calculations'!$D$5:$K$25,8,FALSE),FALSE))),"-",VLOOKUP('Worksheet 2b'!$D$13,INDIRECT(VLOOKUP('Crash Summary Worksheet'!$D130,'Crash Types &amp; Calculations'!$M$5:$N$9,2,FALSE)),VLOOKUP('Crash Summary Worksheet'!$E130,'Crash Types &amp; Calculations'!$D$5:$K$25,8,FALSE),FALSE))</f>
        <v>-</v>
      </c>
      <c r="AH130" s="311" t="str">
        <f ca="1">IF(OR(ISBLANK('Worksheet 2b'!$D$13),ISBLANK($D130),ISBLANK($E130)),"-",VLOOKUP('Worksheet 2b'!$D$13,INDIRECT(VLOOKUP('Crash Summary Worksheet'!$D130,'Crash Types &amp; Calculations'!$M$5:$N$9,2,FALSE)),MATCH("All",'CMFs Fatal'!$A$1:$T$1,0),FALSE))</f>
        <v>-</v>
      </c>
      <c r="AI130" s="311" t="str">
        <f ca="1">IF(OR(ISBLANK('Worksheet 2b'!$D$13),ISBLANK($D130),ISBLANK($E130),$H130="N",ISBLANK($H130)),"-",VLOOKUP('Worksheet 2b'!$D$13,INDIRECT(VLOOKUP('Crash Summary Worksheet'!$D130,'Crash Types &amp; Calculations'!$M$5:$N$9,2,FALSE)),VLOOKUP("Wet Pavement",'Crash Types &amp; Calculations'!$D$5:$K$25,8,FALSE),FALSE))</f>
        <v>-</v>
      </c>
      <c r="AJ130" s="312" t="str">
        <f ca="1">IF(OR(ISBLANK('Worksheet 2b'!$D$13),ISBLANK($D130),ISBLANK($E130),$G130="N",ISBLANK($G130)),"-",VLOOKUP('Worksheet 2b'!$D$13,INDIRECT(VLOOKUP('Crash Summary Worksheet'!$D130,'Crash Types &amp; Calculations'!$M$5:$N$9,2,FALSE)),VLOOKUP("Night",'Crash Types &amp; Calculations'!$D$5:$K$25,8,FALSE),FALSE))</f>
        <v>-</v>
      </c>
      <c r="AK130" s="309">
        <f>IF(ISBLANK('Worksheet 2b'!$D$13),1,IF(MIN(AG130,AH130,AI130,AJ130)=MAX(AG130,AH130,AI130,AJ130),MIN(AG130,AH130,AI130,AJ130),MIN(AG130,AH130,AI130,AJ130)*MAX(AG130,AH130,AI130,AJ130)))</f>
        <v>1</v>
      </c>
      <c r="AL130" s="314">
        <f t="shared" si="13"/>
        <v>0</v>
      </c>
      <c r="AM130" s="310" t="str">
        <f ca="1">IF(OR(ISBLANK('Worksheet 2b'!$D$27),ISBLANK($D130),ISBLANK($E130),ISERROR(VLOOKUP('Worksheet 2b'!$D$27,INDIRECT(VLOOKUP('Crash Summary Worksheet'!$D130,'Crash Types &amp; Calculations'!$M$5:$N$9,2,FALSE)),VLOOKUP('Crash Summary Worksheet'!$E130,'Crash Types &amp; Calculations'!$D$5:$K$25,8,FALSE),FALSE))),"-",VLOOKUP('Worksheet 2b'!$D$27,INDIRECT(VLOOKUP('Crash Summary Worksheet'!$D130,'Crash Types &amp; Calculations'!$M$5:$N$9,2,FALSE)),VLOOKUP('Crash Summary Worksheet'!$E130,'Crash Types &amp; Calculations'!$D$5:$K$25,8,FALSE),FALSE))</f>
        <v>-</v>
      </c>
      <c r="AN130" s="311" t="str">
        <f ca="1">IF(OR(ISBLANK('Worksheet 2b'!$D$27),ISBLANK($D130),ISBLANK($E130)),"-",VLOOKUP('Worksheet 2b'!$D$27,INDIRECT(VLOOKUP('Crash Summary Worksheet'!$D130,'Crash Types &amp; Calculations'!$M$5:$N$9,2,FALSE)),MATCH("All",'CMFs Fatal'!$A$1:$T$1,0),FALSE))</f>
        <v>-</v>
      </c>
      <c r="AO130" s="311" t="str">
        <f ca="1">IF(OR(ISBLANK('Worksheet 2b'!$D$27),ISBLANK($D130),ISBLANK($E130),$H130="N",ISBLANK($H130)),"-",VLOOKUP('Worksheet 2b'!$D$27,INDIRECT(VLOOKUP('Crash Summary Worksheet'!$D130,'Crash Types &amp; Calculations'!$M$5:$N$9,2,FALSE)),VLOOKUP("Wet Pavement",'Crash Types &amp; Calculations'!$D$5:$K$25,8,FALSE),FALSE))</f>
        <v>-</v>
      </c>
      <c r="AP130" s="312" t="str">
        <f ca="1">IF(OR(ISBLANK('Worksheet 2b'!$D$27),ISBLANK($D130),ISBLANK($E130),$G130="N",ISBLANK($G130)),"-",VLOOKUP('Worksheet 2b'!$D$27,INDIRECT(VLOOKUP('Crash Summary Worksheet'!$D130,'Crash Types &amp; Calculations'!$M$5:$N$9,2,FALSE)),VLOOKUP("Night",'Crash Types &amp; Calculations'!$D$5:$K$25,8,FALSE),FALSE))</f>
        <v>-</v>
      </c>
      <c r="AQ130" s="309">
        <f>IF(ISBLANK('Worksheet 2b'!$D$27),1,IF(MIN(AM130,AN130,AO130,AP130)=MAX(AM130,AN130,AO130,AP130),MIN(AM130,AN130,AO130,AP130),MIN(AM130,AN130,AO130,AP130)*MAX(AM130,AN130,AO130,AP130)))</f>
        <v>1</v>
      </c>
      <c r="AR130" s="314">
        <f t="shared" si="14"/>
        <v>0</v>
      </c>
      <c r="AS130" s="310" t="str">
        <f ca="1">IF(OR(ISBLANK('Worksheet 2b'!$D$41),ISBLANK($D130),ISBLANK($E130),ISERROR(VLOOKUP('Worksheet 2b'!$D$41,INDIRECT(VLOOKUP('Crash Summary Worksheet'!$D130,'Crash Types &amp; Calculations'!$M$5:$N$9,2,FALSE)),VLOOKUP('Crash Summary Worksheet'!$E130,'Crash Types &amp; Calculations'!$D$5:$K$25,8,FALSE),FALSE))),"-",VLOOKUP('Worksheet 2b'!$D$41,INDIRECT(VLOOKUP('Crash Summary Worksheet'!$D130,'Crash Types &amp; Calculations'!$M$5:$N$9,2,FALSE)),VLOOKUP('Crash Summary Worksheet'!$E130,'Crash Types &amp; Calculations'!$D$5:$K$25,8,FALSE),FALSE))</f>
        <v>-</v>
      </c>
      <c r="AT130" s="311" t="str">
        <f ca="1">IF(OR(ISBLANK('Worksheet 2b'!$D$41),ISBLANK($D130),ISBLANK($E130)),"-",VLOOKUP('Worksheet 2b'!$D$41,INDIRECT(VLOOKUP('Crash Summary Worksheet'!$D130,'Crash Types &amp; Calculations'!$M$5:$N$9,2,FALSE)),MATCH("All",'CMFs Fatal'!$A$1:$T$1,0),FALSE))</f>
        <v>-</v>
      </c>
      <c r="AU130" s="311" t="str">
        <f ca="1">IF(OR(ISBLANK('Worksheet 2b'!$D$41),ISBLANK($D130),ISBLANK($E130),$H130="N",ISBLANK($H130)),"-",VLOOKUP('Worksheet 2b'!$D$41,INDIRECT(VLOOKUP('Crash Summary Worksheet'!$D130,'Crash Types &amp; Calculations'!$M$5:$N$9,2,FALSE)),VLOOKUP("Wet Pavement",'Crash Types &amp; Calculations'!$D$5:$K$25,8,FALSE),FALSE))</f>
        <v>-</v>
      </c>
      <c r="AV130" s="313" t="str">
        <f ca="1">IF(OR(ISBLANK('Worksheet 2b'!$D$41),ISBLANK($D130),ISBLANK($E130),$G130="N",ISBLANK($G130)),"-",VLOOKUP('Worksheet 2b'!$D$41,INDIRECT(VLOOKUP('Crash Summary Worksheet'!$D130,'Crash Types &amp; Calculations'!$M$5:$N$9,2,FALSE)),VLOOKUP("Night",'Crash Types &amp; Calculations'!$D$5:$K$25,8,FALSE),FALSE))</f>
        <v>-</v>
      </c>
      <c r="AW130" s="309">
        <f>IF(ISBLANK('Worksheet 2b'!$D$41),1,IF(MIN(AS130,AT130,AU130,AV130)=MAX(AS130,AT130,AU130,AV130),MIN(AS130,AT130,AU130,AV130),MIN(AS130,AT130,AU130,AV130)*MAX(AS130,AT130,AU130,AV130)))</f>
        <v>1</v>
      </c>
      <c r="AX130" s="314">
        <f t="shared" si="15"/>
        <v>0</v>
      </c>
    </row>
    <row r="131" spans="1:50" ht="12.75" customHeight="1" x14ac:dyDescent="0.2">
      <c r="A131" s="684">
        <v>126</v>
      </c>
      <c r="B131" s="139"/>
      <c r="C131" s="140"/>
      <c r="D131" s="138"/>
      <c r="E131" s="138"/>
      <c r="F131" s="138"/>
      <c r="G131" s="139"/>
      <c r="H131" s="139"/>
      <c r="I131" s="139"/>
      <c r="J131" s="139"/>
      <c r="K131" s="138"/>
      <c r="L131" s="141"/>
      <c r="M131" s="315">
        <f t="shared" si="8"/>
        <v>0</v>
      </c>
      <c r="N131" s="316">
        <f t="shared" si="9"/>
        <v>1</v>
      </c>
      <c r="O131" s="310" t="str">
        <f ca="1">IF(OR(ISBLANK('Worksheet 2a'!$D$13),ISBLANK($D131),ISBLANK($E131),ISERROR(VLOOKUP('Worksheet 2a'!$D$13,INDIRECT(VLOOKUP('Crash Summary Worksheet'!$D131,'Crash Types &amp; Calculations'!$M$5:$N$9,2,FALSE)),VLOOKUP('Crash Summary Worksheet'!$E131,'Crash Types &amp; Calculations'!$D$5:$K$25,8,FALSE),FALSE))),"-",VLOOKUP('Worksheet 2a'!$D$13,INDIRECT(VLOOKUP('Crash Summary Worksheet'!$D131,'Crash Types &amp; Calculations'!$M$5:$N$9,2,FALSE)),VLOOKUP('Crash Summary Worksheet'!$E131,'Crash Types &amp; Calculations'!$D$5:$K$25,8,FALSE),FALSE))</f>
        <v>-</v>
      </c>
      <c r="P131" s="311" t="str">
        <f ca="1">IF(OR(ISBLANK('Worksheet 2a'!$D$13),ISBLANK($D131),ISBLANK($E131)),"-",VLOOKUP('Worksheet 2a'!$D$13,INDIRECT(VLOOKUP('Crash Summary Worksheet'!$D131,'Crash Types &amp; Calculations'!$M$5:$N$9,2,FALSE)),MATCH("All",'CMFs Fatal'!$A$1:$T$1,0),FALSE))</f>
        <v>-</v>
      </c>
      <c r="Q131" s="311" t="str">
        <f ca="1">IF(OR(ISBLANK('Worksheet 2a'!$D$13),ISBLANK($D131),ISBLANK($E131),$H131="N",ISBLANK($H131)),"-",VLOOKUP('Worksheet 2a'!$D$13,INDIRECT(VLOOKUP('Crash Summary Worksheet'!$D131,'Crash Types &amp; Calculations'!$M$5:$N$9,2,FALSE)),VLOOKUP("Wet Pavement",'Crash Types &amp; Calculations'!$D$5:$K$25,8,FALSE),FALSE))</f>
        <v>-</v>
      </c>
      <c r="R131" s="312" t="str">
        <f ca="1">IF(OR(ISBLANK('Worksheet 2a'!$D$13),ISBLANK($D131),ISBLANK($E131),$G131="N",ISBLANK($G131)),"-",VLOOKUP('Worksheet 2a'!$D$13,INDIRECT(VLOOKUP('Crash Summary Worksheet'!$D131,'Crash Types &amp; Calculations'!$M$5:$N$9,2,FALSE)),VLOOKUP("Night",'Crash Types &amp; Calculations'!$D$5:$K$25,8,FALSE),FALSE))</f>
        <v>-</v>
      </c>
      <c r="S131" s="309">
        <f>IF(ISBLANK('Worksheet 2a'!$D$13),1,IF(MIN(O131,P131,Q131,R131)=MAX(O131,P131,Q131,R131),MIN(O131,P131,Q131,R131),MIN(O131,P131,Q131,R131)*MAX(O131,P131,Q131,R131)))</f>
        <v>1</v>
      </c>
      <c r="T131" s="314">
        <f t="shared" si="10"/>
        <v>0</v>
      </c>
      <c r="U131" s="310" t="str">
        <f ca="1">IF(OR(ISBLANK('Worksheet 2a'!$D$27),ISBLANK($D131),ISBLANK($E131),ISERROR(VLOOKUP('Worksheet 2a'!$D$27,INDIRECT(VLOOKUP('Crash Summary Worksheet'!$D131,'Crash Types &amp; Calculations'!$M$5:$N$9,2,FALSE)),VLOOKUP('Crash Summary Worksheet'!$E131,'Crash Types &amp; Calculations'!$D$5:$K$25,8,FALSE),FALSE))),"-",VLOOKUP('Worksheet 2a'!$D$27,INDIRECT(VLOOKUP('Crash Summary Worksheet'!$D131,'Crash Types &amp; Calculations'!$M$5:$N$9,2,FALSE)),VLOOKUP('Crash Summary Worksheet'!$E131,'Crash Types &amp; Calculations'!$D$5:$K$25,8,FALSE),FALSE))</f>
        <v>-</v>
      </c>
      <c r="V131" s="311" t="str">
        <f ca="1">IF(OR(ISBLANK('Worksheet 2a'!$D$27),ISBLANK($D131),ISBLANK($E131)),"-",VLOOKUP('Worksheet 2a'!$D$27,INDIRECT(VLOOKUP('Crash Summary Worksheet'!$D131,'Crash Types &amp; Calculations'!$M$5:$N$9,2,FALSE)),MATCH("All",'CMFs Fatal'!$A$1:$T$1,0),FALSE))</f>
        <v>-</v>
      </c>
      <c r="W131" s="311" t="str">
        <f ca="1">IF(OR(ISBLANK('Worksheet 2a'!$D$27),ISBLANK($D131),ISBLANK($E131),$H131="N",ISBLANK($H131)),"-",VLOOKUP('Worksheet 2a'!$D$27,INDIRECT(VLOOKUP('Crash Summary Worksheet'!$D131,'Crash Types &amp; Calculations'!$M$5:$N$9,2,FALSE)),VLOOKUP("Wet Pavement",'Crash Types &amp; Calculations'!$D$5:$K$25,8,FALSE),FALSE))</f>
        <v>-</v>
      </c>
      <c r="X131" s="312" t="str">
        <f ca="1">IF(OR(ISBLANK('Worksheet 2a'!$D$27),ISBLANK($D131),ISBLANK($E131),$G131="N",ISBLANK($G131)),"-",VLOOKUP('Worksheet 2a'!$D$27,INDIRECT(VLOOKUP('Crash Summary Worksheet'!$D131,'Crash Types &amp; Calculations'!$M$5:$N$9,2,FALSE)),VLOOKUP("Night",'Crash Types &amp; Calculations'!$D$5:$K$25,8,FALSE),FALSE))</f>
        <v>-</v>
      </c>
      <c r="Y131" s="309">
        <f>IF(ISBLANK('Worksheet 2a'!$D$27),1,IF(MIN(U131,V131,W131,X131)=MAX(U131,V131,W131,X131),MIN(U131,V131,W131,X131),MIN(U131,V131,W131,X131)*MAX(U131,V131,W131,X131)))</f>
        <v>1</v>
      </c>
      <c r="Z131" s="314">
        <f t="shared" si="11"/>
        <v>0</v>
      </c>
      <c r="AA131" s="310" t="str">
        <f ca="1">IF(OR(ISBLANK('Worksheet 2a'!$D$41),ISBLANK($D131),ISBLANK($E131),ISERROR(VLOOKUP('Worksheet 2a'!$D$41,INDIRECT(VLOOKUP('Crash Summary Worksheet'!$D131,'Crash Types &amp; Calculations'!$M$5:$N$9,2,FALSE)),VLOOKUP('Crash Summary Worksheet'!$E131,'Crash Types &amp; Calculations'!$D$5:$K$25,8,FALSE),FALSE))),"-",VLOOKUP('Worksheet 2a'!$D$41,INDIRECT(VLOOKUP('Crash Summary Worksheet'!$D131,'Crash Types &amp; Calculations'!$M$5:$N$9,2,FALSE)),VLOOKUP('Crash Summary Worksheet'!$E131,'Crash Types &amp; Calculations'!$D$5:$K$25,8,FALSE),FALSE))</f>
        <v>-</v>
      </c>
      <c r="AB131" s="311" t="str">
        <f ca="1">IF(OR(ISBLANK('Worksheet 2a'!$D$41),ISBLANK($D131),ISBLANK($E131)),"-",VLOOKUP('Worksheet 2a'!$D$41,INDIRECT(VLOOKUP('Crash Summary Worksheet'!$D131,'Crash Types &amp; Calculations'!$M$5:$N$9,2,FALSE)),MATCH("All",'CMFs Fatal'!$A$1:$T$1,0),FALSE))</f>
        <v>-</v>
      </c>
      <c r="AC131" s="311" t="str">
        <f ca="1">IF(OR(ISBLANK('Worksheet 2a'!$D$41),ISBLANK($D131),ISBLANK($E131),$H131="N",ISBLANK($H131)),"-",VLOOKUP('Worksheet 2a'!$D$41,INDIRECT(VLOOKUP('Crash Summary Worksheet'!$D131,'Crash Types &amp; Calculations'!$M$5:$N$9,2,FALSE)),VLOOKUP("Wet Pavement",'Crash Types &amp; Calculations'!$D$5:$K$25,8,FALSE),FALSE))</f>
        <v>-</v>
      </c>
      <c r="AD131" s="313" t="str">
        <f ca="1">IF(OR(ISBLANK('Worksheet 2a'!$D$41),ISBLANK($D131),ISBLANK($E131),$G131="N",ISBLANK($G131)),"-",VLOOKUP('Worksheet 2a'!$D$41,INDIRECT(VLOOKUP('Crash Summary Worksheet'!$D131,'Crash Types &amp; Calculations'!$M$5:$N$9,2,FALSE)),VLOOKUP("Night",'Crash Types &amp; Calculations'!$D$5:$K$25,8,FALSE),FALSE))</f>
        <v>-</v>
      </c>
      <c r="AE131" s="309">
        <f>IF(ISBLANK('Worksheet 2a'!$D$41),1,IF(MIN(AA131,AB131,AC131,AD131)=MAX(AA131,AB131,AC131,AD131),MIN(AA131,AB131,AC131,AD131),MIN(AA131,AB131,AC131,AD131)*MAX(AA131,AB131,AC131,AD131)))</f>
        <v>1</v>
      </c>
      <c r="AF131" s="314">
        <f t="shared" si="12"/>
        <v>0</v>
      </c>
      <c r="AG131" s="310" t="str">
        <f ca="1">IF(OR(ISBLANK('Worksheet 2b'!$D$13),ISBLANK($D131),ISBLANK($E131),ISERROR(VLOOKUP('Worksheet 2b'!$D$13,INDIRECT(VLOOKUP('Crash Summary Worksheet'!$D131,'Crash Types &amp; Calculations'!$M$5:$N$9,2,FALSE)),VLOOKUP('Crash Summary Worksheet'!$E131,'Crash Types &amp; Calculations'!$D$5:$K$25,8,FALSE),FALSE))),"-",VLOOKUP('Worksheet 2b'!$D$13,INDIRECT(VLOOKUP('Crash Summary Worksheet'!$D131,'Crash Types &amp; Calculations'!$M$5:$N$9,2,FALSE)),VLOOKUP('Crash Summary Worksheet'!$E131,'Crash Types &amp; Calculations'!$D$5:$K$25,8,FALSE),FALSE))</f>
        <v>-</v>
      </c>
      <c r="AH131" s="311" t="str">
        <f ca="1">IF(OR(ISBLANK('Worksheet 2b'!$D$13),ISBLANK($D131),ISBLANK($E131)),"-",VLOOKUP('Worksheet 2b'!$D$13,INDIRECT(VLOOKUP('Crash Summary Worksheet'!$D131,'Crash Types &amp; Calculations'!$M$5:$N$9,2,FALSE)),MATCH("All",'CMFs Fatal'!$A$1:$T$1,0),FALSE))</f>
        <v>-</v>
      </c>
      <c r="AI131" s="311" t="str">
        <f ca="1">IF(OR(ISBLANK('Worksheet 2b'!$D$13),ISBLANK($D131),ISBLANK($E131),$H131="N",ISBLANK($H131)),"-",VLOOKUP('Worksheet 2b'!$D$13,INDIRECT(VLOOKUP('Crash Summary Worksheet'!$D131,'Crash Types &amp; Calculations'!$M$5:$N$9,2,FALSE)),VLOOKUP("Wet Pavement",'Crash Types &amp; Calculations'!$D$5:$K$25,8,FALSE),FALSE))</f>
        <v>-</v>
      </c>
      <c r="AJ131" s="312" t="str">
        <f ca="1">IF(OR(ISBLANK('Worksheet 2b'!$D$13),ISBLANK($D131),ISBLANK($E131),$G131="N",ISBLANK($G131)),"-",VLOOKUP('Worksheet 2b'!$D$13,INDIRECT(VLOOKUP('Crash Summary Worksheet'!$D131,'Crash Types &amp; Calculations'!$M$5:$N$9,2,FALSE)),VLOOKUP("Night",'Crash Types &amp; Calculations'!$D$5:$K$25,8,FALSE),FALSE))</f>
        <v>-</v>
      </c>
      <c r="AK131" s="309">
        <f>IF(ISBLANK('Worksheet 2b'!$D$13),1,IF(MIN(AG131,AH131,AI131,AJ131)=MAX(AG131,AH131,AI131,AJ131),MIN(AG131,AH131,AI131,AJ131),MIN(AG131,AH131,AI131,AJ131)*MAX(AG131,AH131,AI131,AJ131)))</f>
        <v>1</v>
      </c>
      <c r="AL131" s="314">
        <f t="shared" si="13"/>
        <v>0</v>
      </c>
      <c r="AM131" s="310" t="str">
        <f ca="1">IF(OR(ISBLANK('Worksheet 2b'!$D$27),ISBLANK($D131),ISBLANK($E131),ISERROR(VLOOKUP('Worksheet 2b'!$D$27,INDIRECT(VLOOKUP('Crash Summary Worksheet'!$D131,'Crash Types &amp; Calculations'!$M$5:$N$9,2,FALSE)),VLOOKUP('Crash Summary Worksheet'!$E131,'Crash Types &amp; Calculations'!$D$5:$K$25,8,FALSE),FALSE))),"-",VLOOKUP('Worksheet 2b'!$D$27,INDIRECT(VLOOKUP('Crash Summary Worksheet'!$D131,'Crash Types &amp; Calculations'!$M$5:$N$9,2,FALSE)),VLOOKUP('Crash Summary Worksheet'!$E131,'Crash Types &amp; Calculations'!$D$5:$K$25,8,FALSE),FALSE))</f>
        <v>-</v>
      </c>
      <c r="AN131" s="311" t="str">
        <f ca="1">IF(OR(ISBLANK('Worksheet 2b'!$D$27),ISBLANK($D131),ISBLANK($E131)),"-",VLOOKUP('Worksheet 2b'!$D$27,INDIRECT(VLOOKUP('Crash Summary Worksheet'!$D131,'Crash Types &amp; Calculations'!$M$5:$N$9,2,FALSE)),MATCH("All",'CMFs Fatal'!$A$1:$T$1,0),FALSE))</f>
        <v>-</v>
      </c>
      <c r="AO131" s="311" t="str">
        <f ca="1">IF(OR(ISBLANK('Worksheet 2b'!$D$27),ISBLANK($D131),ISBLANK($E131),$H131="N",ISBLANK($H131)),"-",VLOOKUP('Worksheet 2b'!$D$27,INDIRECT(VLOOKUP('Crash Summary Worksheet'!$D131,'Crash Types &amp; Calculations'!$M$5:$N$9,2,FALSE)),VLOOKUP("Wet Pavement",'Crash Types &amp; Calculations'!$D$5:$K$25,8,FALSE),FALSE))</f>
        <v>-</v>
      </c>
      <c r="AP131" s="312" t="str">
        <f ca="1">IF(OR(ISBLANK('Worksheet 2b'!$D$27),ISBLANK($D131),ISBLANK($E131),$G131="N",ISBLANK($G131)),"-",VLOOKUP('Worksheet 2b'!$D$27,INDIRECT(VLOOKUP('Crash Summary Worksheet'!$D131,'Crash Types &amp; Calculations'!$M$5:$N$9,2,FALSE)),VLOOKUP("Night",'Crash Types &amp; Calculations'!$D$5:$K$25,8,FALSE),FALSE))</f>
        <v>-</v>
      </c>
      <c r="AQ131" s="309">
        <f>IF(ISBLANK('Worksheet 2b'!$D$27),1,IF(MIN(AM131,AN131,AO131,AP131)=MAX(AM131,AN131,AO131,AP131),MIN(AM131,AN131,AO131,AP131),MIN(AM131,AN131,AO131,AP131)*MAX(AM131,AN131,AO131,AP131)))</f>
        <v>1</v>
      </c>
      <c r="AR131" s="314">
        <f t="shared" si="14"/>
        <v>0</v>
      </c>
      <c r="AS131" s="310" t="str">
        <f ca="1">IF(OR(ISBLANK('Worksheet 2b'!$D$41),ISBLANK($D131),ISBLANK($E131),ISERROR(VLOOKUP('Worksheet 2b'!$D$41,INDIRECT(VLOOKUP('Crash Summary Worksheet'!$D131,'Crash Types &amp; Calculations'!$M$5:$N$9,2,FALSE)),VLOOKUP('Crash Summary Worksheet'!$E131,'Crash Types &amp; Calculations'!$D$5:$K$25,8,FALSE),FALSE))),"-",VLOOKUP('Worksheet 2b'!$D$41,INDIRECT(VLOOKUP('Crash Summary Worksheet'!$D131,'Crash Types &amp; Calculations'!$M$5:$N$9,2,FALSE)),VLOOKUP('Crash Summary Worksheet'!$E131,'Crash Types &amp; Calculations'!$D$5:$K$25,8,FALSE),FALSE))</f>
        <v>-</v>
      </c>
      <c r="AT131" s="311" t="str">
        <f ca="1">IF(OR(ISBLANK('Worksheet 2b'!$D$41),ISBLANK($D131),ISBLANK($E131)),"-",VLOOKUP('Worksheet 2b'!$D$41,INDIRECT(VLOOKUP('Crash Summary Worksheet'!$D131,'Crash Types &amp; Calculations'!$M$5:$N$9,2,FALSE)),MATCH("All",'CMFs Fatal'!$A$1:$T$1,0),FALSE))</f>
        <v>-</v>
      </c>
      <c r="AU131" s="311" t="str">
        <f ca="1">IF(OR(ISBLANK('Worksheet 2b'!$D$41),ISBLANK($D131),ISBLANK($E131),$H131="N",ISBLANK($H131)),"-",VLOOKUP('Worksheet 2b'!$D$41,INDIRECT(VLOOKUP('Crash Summary Worksheet'!$D131,'Crash Types &amp; Calculations'!$M$5:$N$9,2,FALSE)),VLOOKUP("Wet Pavement",'Crash Types &amp; Calculations'!$D$5:$K$25,8,FALSE),FALSE))</f>
        <v>-</v>
      </c>
      <c r="AV131" s="313" t="str">
        <f ca="1">IF(OR(ISBLANK('Worksheet 2b'!$D$41),ISBLANK($D131),ISBLANK($E131),$G131="N",ISBLANK($G131)),"-",VLOOKUP('Worksheet 2b'!$D$41,INDIRECT(VLOOKUP('Crash Summary Worksheet'!$D131,'Crash Types &amp; Calculations'!$M$5:$N$9,2,FALSE)),VLOOKUP("Night",'Crash Types &amp; Calculations'!$D$5:$K$25,8,FALSE),FALSE))</f>
        <v>-</v>
      </c>
      <c r="AW131" s="309">
        <f>IF(ISBLANK('Worksheet 2b'!$D$41),1,IF(MIN(AS131,AT131,AU131,AV131)=MAX(AS131,AT131,AU131,AV131),MIN(AS131,AT131,AU131,AV131),MIN(AS131,AT131,AU131,AV131)*MAX(AS131,AT131,AU131,AV131)))</f>
        <v>1</v>
      </c>
      <c r="AX131" s="314">
        <f t="shared" si="15"/>
        <v>0</v>
      </c>
    </row>
    <row r="132" spans="1:50" ht="12.75" customHeight="1" x14ac:dyDescent="0.2">
      <c r="A132" s="684">
        <v>127</v>
      </c>
      <c r="B132" s="139"/>
      <c r="C132" s="140"/>
      <c r="D132" s="138"/>
      <c r="E132" s="138"/>
      <c r="F132" s="138"/>
      <c r="G132" s="139"/>
      <c r="H132" s="139"/>
      <c r="I132" s="139"/>
      <c r="J132" s="139"/>
      <c r="K132" s="138"/>
      <c r="L132" s="141"/>
      <c r="M132" s="315">
        <f t="shared" si="8"/>
        <v>0</v>
      </c>
      <c r="N132" s="316">
        <f t="shared" si="9"/>
        <v>1</v>
      </c>
      <c r="O132" s="310" t="str">
        <f ca="1">IF(OR(ISBLANK('Worksheet 2a'!$D$13),ISBLANK($D132),ISBLANK($E132),ISERROR(VLOOKUP('Worksheet 2a'!$D$13,INDIRECT(VLOOKUP('Crash Summary Worksheet'!$D132,'Crash Types &amp; Calculations'!$M$5:$N$9,2,FALSE)),VLOOKUP('Crash Summary Worksheet'!$E132,'Crash Types &amp; Calculations'!$D$5:$K$25,8,FALSE),FALSE))),"-",VLOOKUP('Worksheet 2a'!$D$13,INDIRECT(VLOOKUP('Crash Summary Worksheet'!$D132,'Crash Types &amp; Calculations'!$M$5:$N$9,2,FALSE)),VLOOKUP('Crash Summary Worksheet'!$E132,'Crash Types &amp; Calculations'!$D$5:$K$25,8,FALSE),FALSE))</f>
        <v>-</v>
      </c>
      <c r="P132" s="311" t="str">
        <f ca="1">IF(OR(ISBLANK('Worksheet 2a'!$D$13),ISBLANK($D132),ISBLANK($E132)),"-",VLOOKUP('Worksheet 2a'!$D$13,INDIRECT(VLOOKUP('Crash Summary Worksheet'!$D132,'Crash Types &amp; Calculations'!$M$5:$N$9,2,FALSE)),MATCH("All",'CMFs Fatal'!$A$1:$T$1,0),FALSE))</f>
        <v>-</v>
      </c>
      <c r="Q132" s="311" t="str">
        <f ca="1">IF(OR(ISBLANK('Worksheet 2a'!$D$13),ISBLANK($D132),ISBLANK($E132),$H132="N",ISBLANK($H132)),"-",VLOOKUP('Worksheet 2a'!$D$13,INDIRECT(VLOOKUP('Crash Summary Worksheet'!$D132,'Crash Types &amp; Calculations'!$M$5:$N$9,2,FALSE)),VLOOKUP("Wet Pavement",'Crash Types &amp; Calculations'!$D$5:$K$25,8,FALSE),FALSE))</f>
        <v>-</v>
      </c>
      <c r="R132" s="312" t="str">
        <f ca="1">IF(OR(ISBLANK('Worksheet 2a'!$D$13),ISBLANK($D132),ISBLANK($E132),$G132="N",ISBLANK($G132)),"-",VLOOKUP('Worksheet 2a'!$D$13,INDIRECT(VLOOKUP('Crash Summary Worksheet'!$D132,'Crash Types &amp; Calculations'!$M$5:$N$9,2,FALSE)),VLOOKUP("Night",'Crash Types &amp; Calculations'!$D$5:$K$25,8,FALSE),FALSE))</f>
        <v>-</v>
      </c>
      <c r="S132" s="309">
        <f>IF(ISBLANK('Worksheet 2a'!$D$13),1,IF(MIN(O132,P132,Q132,R132)=MAX(O132,P132,Q132,R132),MIN(O132,P132,Q132,R132),MIN(O132,P132,Q132,R132)*MAX(O132,P132,Q132,R132)))</f>
        <v>1</v>
      </c>
      <c r="T132" s="314">
        <f t="shared" si="10"/>
        <v>0</v>
      </c>
      <c r="U132" s="310" t="str">
        <f ca="1">IF(OR(ISBLANK('Worksheet 2a'!$D$27),ISBLANK($D132),ISBLANK($E132),ISERROR(VLOOKUP('Worksheet 2a'!$D$27,INDIRECT(VLOOKUP('Crash Summary Worksheet'!$D132,'Crash Types &amp; Calculations'!$M$5:$N$9,2,FALSE)),VLOOKUP('Crash Summary Worksheet'!$E132,'Crash Types &amp; Calculations'!$D$5:$K$25,8,FALSE),FALSE))),"-",VLOOKUP('Worksheet 2a'!$D$27,INDIRECT(VLOOKUP('Crash Summary Worksheet'!$D132,'Crash Types &amp; Calculations'!$M$5:$N$9,2,FALSE)),VLOOKUP('Crash Summary Worksheet'!$E132,'Crash Types &amp; Calculations'!$D$5:$K$25,8,FALSE),FALSE))</f>
        <v>-</v>
      </c>
      <c r="V132" s="311" t="str">
        <f ca="1">IF(OR(ISBLANK('Worksheet 2a'!$D$27),ISBLANK($D132),ISBLANK($E132)),"-",VLOOKUP('Worksheet 2a'!$D$27,INDIRECT(VLOOKUP('Crash Summary Worksheet'!$D132,'Crash Types &amp; Calculations'!$M$5:$N$9,2,FALSE)),MATCH("All",'CMFs Fatal'!$A$1:$T$1,0),FALSE))</f>
        <v>-</v>
      </c>
      <c r="W132" s="311" t="str">
        <f ca="1">IF(OR(ISBLANK('Worksheet 2a'!$D$27),ISBLANK($D132),ISBLANK($E132),$H132="N",ISBLANK($H132)),"-",VLOOKUP('Worksheet 2a'!$D$27,INDIRECT(VLOOKUP('Crash Summary Worksheet'!$D132,'Crash Types &amp; Calculations'!$M$5:$N$9,2,FALSE)),VLOOKUP("Wet Pavement",'Crash Types &amp; Calculations'!$D$5:$K$25,8,FALSE),FALSE))</f>
        <v>-</v>
      </c>
      <c r="X132" s="312" t="str">
        <f ca="1">IF(OR(ISBLANK('Worksheet 2a'!$D$27),ISBLANK($D132),ISBLANK($E132),$G132="N",ISBLANK($G132)),"-",VLOOKUP('Worksheet 2a'!$D$27,INDIRECT(VLOOKUP('Crash Summary Worksheet'!$D132,'Crash Types &amp; Calculations'!$M$5:$N$9,2,FALSE)),VLOOKUP("Night",'Crash Types &amp; Calculations'!$D$5:$K$25,8,FALSE),FALSE))</f>
        <v>-</v>
      </c>
      <c r="Y132" s="309">
        <f>IF(ISBLANK('Worksheet 2a'!$D$27),1,IF(MIN(U132,V132,W132,X132)=MAX(U132,V132,W132,X132),MIN(U132,V132,W132,X132),MIN(U132,V132,W132,X132)*MAX(U132,V132,W132,X132)))</f>
        <v>1</v>
      </c>
      <c r="Z132" s="314">
        <f t="shared" si="11"/>
        <v>0</v>
      </c>
      <c r="AA132" s="310" t="str">
        <f ca="1">IF(OR(ISBLANK('Worksheet 2a'!$D$41),ISBLANK($D132),ISBLANK($E132),ISERROR(VLOOKUP('Worksheet 2a'!$D$41,INDIRECT(VLOOKUP('Crash Summary Worksheet'!$D132,'Crash Types &amp; Calculations'!$M$5:$N$9,2,FALSE)),VLOOKUP('Crash Summary Worksheet'!$E132,'Crash Types &amp; Calculations'!$D$5:$K$25,8,FALSE),FALSE))),"-",VLOOKUP('Worksheet 2a'!$D$41,INDIRECT(VLOOKUP('Crash Summary Worksheet'!$D132,'Crash Types &amp; Calculations'!$M$5:$N$9,2,FALSE)),VLOOKUP('Crash Summary Worksheet'!$E132,'Crash Types &amp; Calculations'!$D$5:$K$25,8,FALSE),FALSE))</f>
        <v>-</v>
      </c>
      <c r="AB132" s="311" t="str">
        <f ca="1">IF(OR(ISBLANK('Worksheet 2a'!$D$41),ISBLANK($D132),ISBLANK($E132)),"-",VLOOKUP('Worksheet 2a'!$D$41,INDIRECT(VLOOKUP('Crash Summary Worksheet'!$D132,'Crash Types &amp; Calculations'!$M$5:$N$9,2,FALSE)),MATCH("All",'CMFs Fatal'!$A$1:$T$1,0),FALSE))</f>
        <v>-</v>
      </c>
      <c r="AC132" s="311" t="str">
        <f ca="1">IF(OR(ISBLANK('Worksheet 2a'!$D$41),ISBLANK($D132),ISBLANK($E132),$H132="N",ISBLANK($H132)),"-",VLOOKUP('Worksheet 2a'!$D$41,INDIRECT(VLOOKUP('Crash Summary Worksheet'!$D132,'Crash Types &amp; Calculations'!$M$5:$N$9,2,FALSE)),VLOOKUP("Wet Pavement",'Crash Types &amp; Calculations'!$D$5:$K$25,8,FALSE),FALSE))</f>
        <v>-</v>
      </c>
      <c r="AD132" s="313" t="str">
        <f ca="1">IF(OR(ISBLANK('Worksheet 2a'!$D$41),ISBLANK($D132),ISBLANK($E132),$G132="N",ISBLANK($G132)),"-",VLOOKUP('Worksheet 2a'!$D$41,INDIRECT(VLOOKUP('Crash Summary Worksheet'!$D132,'Crash Types &amp; Calculations'!$M$5:$N$9,2,FALSE)),VLOOKUP("Night",'Crash Types &amp; Calculations'!$D$5:$K$25,8,FALSE),FALSE))</f>
        <v>-</v>
      </c>
      <c r="AE132" s="309">
        <f>IF(ISBLANK('Worksheet 2a'!$D$41),1,IF(MIN(AA132,AB132,AC132,AD132)=MAX(AA132,AB132,AC132,AD132),MIN(AA132,AB132,AC132,AD132),MIN(AA132,AB132,AC132,AD132)*MAX(AA132,AB132,AC132,AD132)))</f>
        <v>1</v>
      </c>
      <c r="AF132" s="314">
        <f t="shared" si="12"/>
        <v>0</v>
      </c>
      <c r="AG132" s="310" t="str">
        <f ca="1">IF(OR(ISBLANK('Worksheet 2b'!$D$13),ISBLANK($D132),ISBLANK($E132),ISERROR(VLOOKUP('Worksheet 2b'!$D$13,INDIRECT(VLOOKUP('Crash Summary Worksheet'!$D132,'Crash Types &amp; Calculations'!$M$5:$N$9,2,FALSE)),VLOOKUP('Crash Summary Worksheet'!$E132,'Crash Types &amp; Calculations'!$D$5:$K$25,8,FALSE),FALSE))),"-",VLOOKUP('Worksheet 2b'!$D$13,INDIRECT(VLOOKUP('Crash Summary Worksheet'!$D132,'Crash Types &amp; Calculations'!$M$5:$N$9,2,FALSE)),VLOOKUP('Crash Summary Worksheet'!$E132,'Crash Types &amp; Calculations'!$D$5:$K$25,8,FALSE),FALSE))</f>
        <v>-</v>
      </c>
      <c r="AH132" s="311" t="str">
        <f ca="1">IF(OR(ISBLANK('Worksheet 2b'!$D$13),ISBLANK($D132),ISBLANK($E132)),"-",VLOOKUP('Worksheet 2b'!$D$13,INDIRECT(VLOOKUP('Crash Summary Worksheet'!$D132,'Crash Types &amp; Calculations'!$M$5:$N$9,2,FALSE)),MATCH("All",'CMFs Fatal'!$A$1:$T$1,0),FALSE))</f>
        <v>-</v>
      </c>
      <c r="AI132" s="311" t="str">
        <f ca="1">IF(OR(ISBLANK('Worksheet 2b'!$D$13),ISBLANK($D132),ISBLANK($E132),$H132="N",ISBLANK($H132)),"-",VLOOKUP('Worksheet 2b'!$D$13,INDIRECT(VLOOKUP('Crash Summary Worksheet'!$D132,'Crash Types &amp; Calculations'!$M$5:$N$9,2,FALSE)),VLOOKUP("Wet Pavement",'Crash Types &amp; Calculations'!$D$5:$K$25,8,FALSE),FALSE))</f>
        <v>-</v>
      </c>
      <c r="AJ132" s="312" t="str">
        <f ca="1">IF(OR(ISBLANK('Worksheet 2b'!$D$13),ISBLANK($D132),ISBLANK($E132),$G132="N",ISBLANK($G132)),"-",VLOOKUP('Worksheet 2b'!$D$13,INDIRECT(VLOOKUP('Crash Summary Worksheet'!$D132,'Crash Types &amp; Calculations'!$M$5:$N$9,2,FALSE)),VLOOKUP("Night",'Crash Types &amp; Calculations'!$D$5:$K$25,8,FALSE),FALSE))</f>
        <v>-</v>
      </c>
      <c r="AK132" s="309">
        <f>IF(ISBLANK('Worksheet 2b'!$D$13),1,IF(MIN(AG132,AH132,AI132,AJ132)=MAX(AG132,AH132,AI132,AJ132),MIN(AG132,AH132,AI132,AJ132),MIN(AG132,AH132,AI132,AJ132)*MAX(AG132,AH132,AI132,AJ132)))</f>
        <v>1</v>
      </c>
      <c r="AL132" s="314">
        <f t="shared" si="13"/>
        <v>0</v>
      </c>
      <c r="AM132" s="310" t="str">
        <f ca="1">IF(OR(ISBLANK('Worksheet 2b'!$D$27),ISBLANK($D132),ISBLANK($E132),ISERROR(VLOOKUP('Worksheet 2b'!$D$27,INDIRECT(VLOOKUP('Crash Summary Worksheet'!$D132,'Crash Types &amp; Calculations'!$M$5:$N$9,2,FALSE)),VLOOKUP('Crash Summary Worksheet'!$E132,'Crash Types &amp; Calculations'!$D$5:$K$25,8,FALSE),FALSE))),"-",VLOOKUP('Worksheet 2b'!$D$27,INDIRECT(VLOOKUP('Crash Summary Worksheet'!$D132,'Crash Types &amp; Calculations'!$M$5:$N$9,2,FALSE)),VLOOKUP('Crash Summary Worksheet'!$E132,'Crash Types &amp; Calculations'!$D$5:$K$25,8,FALSE),FALSE))</f>
        <v>-</v>
      </c>
      <c r="AN132" s="311" t="str">
        <f ca="1">IF(OR(ISBLANK('Worksheet 2b'!$D$27),ISBLANK($D132),ISBLANK($E132)),"-",VLOOKUP('Worksheet 2b'!$D$27,INDIRECT(VLOOKUP('Crash Summary Worksheet'!$D132,'Crash Types &amp; Calculations'!$M$5:$N$9,2,FALSE)),MATCH("All",'CMFs Fatal'!$A$1:$T$1,0),FALSE))</f>
        <v>-</v>
      </c>
      <c r="AO132" s="311" t="str">
        <f ca="1">IF(OR(ISBLANK('Worksheet 2b'!$D$27),ISBLANK($D132),ISBLANK($E132),$H132="N",ISBLANK($H132)),"-",VLOOKUP('Worksheet 2b'!$D$27,INDIRECT(VLOOKUP('Crash Summary Worksheet'!$D132,'Crash Types &amp; Calculations'!$M$5:$N$9,2,FALSE)),VLOOKUP("Wet Pavement",'Crash Types &amp; Calculations'!$D$5:$K$25,8,FALSE),FALSE))</f>
        <v>-</v>
      </c>
      <c r="AP132" s="312" t="str">
        <f ca="1">IF(OR(ISBLANK('Worksheet 2b'!$D$27),ISBLANK($D132),ISBLANK($E132),$G132="N",ISBLANK($G132)),"-",VLOOKUP('Worksheet 2b'!$D$27,INDIRECT(VLOOKUP('Crash Summary Worksheet'!$D132,'Crash Types &amp; Calculations'!$M$5:$N$9,2,FALSE)),VLOOKUP("Night",'Crash Types &amp; Calculations'!$D$5:$K$25,8,FALSE),FALSE))</f>
        <v>-</v>
      </c>
      <c r="AQ132" s="309">
        <f>IF(ISBLANK('Worksheet 2b'!$D$27),1,IF(MIN(AM132,AN132,AO132,AP132)=MAX(AM132,AN132,AO132,AP132),MIN(AM132,AN132,AO132,AP132),MIN(AM132,AN132,AO132,AP132)*MAX(AM132,AN132,AO132,AP132)))</f>
        <v>1</v>
      </c>
      <c r="AR132" s="314">
        <f t="shared" si="14"/>
        <v>0</v>
      </c>
      <c r="AS132" s="310" t="str">
        <f ca="1">IF(OR(ISBLANK('Worksheet 2b'!$D$41),ISBLANK($D132),ISBLANK($E132),ISERROR(VLOOKUP('Worksheet 2b'!$D$41,INDIRECT(VLOOKUP('Crash Summary Worksheet'!$D132,'Crash Types &amp; Calculations'!$M$5:$N$9,2,FALSE)),VLOOKUP('Crash Summary Worksheet'!$E132,'Crash Types &amp; Calculations'!$D$5:$K$25,8,FALSE),FALSE))),"-",VLOOKUP('Worksheet 2b'!$D$41,INDIRECT(VLOOKUP('Crash Summary Worksheet'!$D132,'Crash Types &amp; Calculations'!$M$5:$N$9,2,FALSE)),VLOOKUP('Crash Summary Worksheet'!$E132,'Crash Types &amp; Calculations'!$D$5:$K$25,8,FALSE),FALSE))</f>
        <v>-</v>
      </c>
      <c r="AT132" s="311" t="str">
        <f ca="1">IF(OR(ISBLANK('Worksheet 2b'!$D$41),ISBLANK($D132),ISBLANK($E132)),"-",VLOOKUP('Worksheet 2b'!$D$41,INDIRECT(VLOOKUP('Crash Summary Worksheet'!$D132,'Crash Types &amp; Calculations'!$M$5:$N$9,2,FALSE)),MATCH("All",'CMFs Fatal'!$A$1:$T$1,0),FALSE))</f>
        <v>-</v>
      </c>
      <c r="AU132" s="311" t="str">
        <f ca="1">IF(OR(ISBLANK('Worksheet 2b'!$D$41),ISBLANK($D132),ISBLANK($E132),$H132="N",ISBLANK($H132)),"-",VLOOKUP('Worksheet 2b'!$D$41,INDIRECT(VLOOKUP('Crash Summary Worksheet'!$D132,'Crash Types &amp; Calculations'!$M$5:$N$9,2,FALSE)),VLOOKUP("Wet Pavement",'Crash Types &amp; Calculations'!$D$5:$K$25,8,FALSE),FALSE))</f>
        <v>-</v>
      </c>
      <c r="AV132" s="313" t="str">
        <f ca="1">IF(OR(ISBLANK('Worksheet 2b'!$D$41),ISBLANK($D132),ISBLANK($E132),$G132="N",ISBLANK($G132)),"-",VLOOKUP('Worksheet 2b'!$D$41,INDIRECT(VLOOKUP('Crash Summary Worksheet'!$D132,'Crash Types &amp; Calculations'!$M$5:$N$9,2,FALSE)),VLOOKUP("Night",'Crash Types &amp; Calculations'!$D$5:$K$25,8,FALSE),FALSE))</f>
        <v>-</v>
      </c>
      <c r="AW132" s="309">
        <f>IF(ISBLANK('Worksheet 2b'!$D$41),1,IF(MIN(AS132,AT132,AU132,AV132)=MAX(AS132,AT132,AU132,AV132),MIN(AS132,AT132,AU132,AV132),MIN(AS132,AT132,AU132,AV132)*MAX(AS132,AT132,AU132,AV132)))</f>
        <v>1</v>
      </c>
      <c r="AX132" s="314">
        <f t="shared" si="15"/>
        <v>0</v>
      </c>
    </row>
    <row r="133" spans="1:50" ht="12.75" customHeight="1" x14ac:dyDescent="0.2">
      <c r="A133" s="684">
        <v>128</v>
      </c>
      <c r="B133" s="139"/>
      <c r="C133" s="140"/>
      <c r="D133" s="138"/>
      <c r="E133" s="138"/>
      <c r="F133" s="138"/>
      <c r="G133" s="139"/>
      <c r="H133" s="139"/>
      <c r="I133" s="139"/>
      <c r="J133" s="139"/>
      <c r="K133" s="138"/>
      <c r="L133" s="141"/>
      <c r="M133" s="315">
        <f t="shared" si="8"/>
        <v>0</v>
      </c>
      <c r="N133" s="316">
        <f t="shared" si="9"/>
        <v>1</v>
      </c>
      <c r="O133" s="310" t="str">
        <f ca="1">IF(OR(ISBLANK('Worksheet 2a'!$D$13),ISBLANK($D133),ISBLANK($E133),ISERROR(VLOOKUP('Worksheet 2a'!$D$13,INDIRECT(VLOOKUP('Crash Summary Worksheet'!$D133,'Crash Types &amp; Calculations'!$M$5:$N$9,2,FALSE)),VLOOKUP('Crash Summary Worksheet'!$E133,'Crash Types &amp; Calculations'!$D$5:$K$25,8,FALSE),FALSE))),"-",VLOOKUP('Worksheet 2a'!$D$13,INDIRECT(VLOOKUP('Crash Summary Worksheet'!$D133,'Crash Types &amp; Calculations'!$M$5:$N$9,2,FALSE)),VLOOKUP('Crash Summary Worksheet'!$E133,'Crash Types &amp; Calculations'!$D$5:$K$25,8,FALSE),FALSE))</f>
        <v>-</v>
      </c>
      <c r="P133" s="311" t="str">
        <f ca="1">IF(OR(ISBLANK('Worksheet 2a'!$D$13),ISBLANK($D133),ISBLANK($E133)),"-",VLOOKUP('Worksheet 2a'!$D$13,INDIRECT(VLOOKUP('Crash Summary Worksheet'!$D133,'Crash Types &amp; Calculations'!$M$5:$N$9,2,FALSE)),MATCH("All",'CMFs Fatal'!$A$1:$T$1,0),FALSE))</f>
        <v>-</v>
      </c>
      <c r="Q133" s="311" t="str">
        <f ca="1">IF(OR(ISBLANK('Worksheet 2a'!$D$13),ISBLANK($D133),ISBLANK($E133),$H133="N",ISBLANK($H133)),"-",VLOOKUP('Worksheet 2a'!$D$13,INDIRECT(VLOOKUP('Crash Summary Worksheet'!$D133,'Crash Types &amp; Calculations'!$M$5:$N$9,2,FALSE)),VLOOKUP("Wet Pavement",'Crash Types &amp; Calculations'!$D$5:$K$25,8,FALSE),FALSE))</f>
        <v>-</v>
      </c>
      <c r="R133" s="312" t="str">
        <f ca="1">IF(OR(ISBLANK('Worksheet 2a'!$D$13),ISBLANK($D133),ISBLANK($E133),$G133="N",ISBLANK($G133)),"-",VLOOKUP('Worksheet 2a'!$D$13,INDIRECT(VLOOKUP('Crash Summary Worksheet'!$D133,'Crash Types &amp; Calculations'!$M$5:$N$9,2,FALSE)),VLOOKUP("Night",'Crash Types &amp; Calculations'!$D$5:$K$25,8,FALSE),FALSE))</f>
        <v>-</v>
      </c>
      <c r="S133" s="309">
        <f>IF(ISBLANK('Worksheet 2a'!$D$13),1,IF(MIN(O133,P133,Q133,R133)=MAX(O133,P133,Q133,R133),MIN(O133,P133,Q133,R133),MIN(O133,P133,Q133,R133)*MAX(O133,P133,Q133,R133)))</f>
        <v>1</v>
      </c>
      <c r="T133" s="314">
        <f t="shared" si="10"/>
        <v>0</v>
      </c>
      <c r="U133" s="310" t="str">
        <f ca="1">IF(OR(ISBLANK('Worksheet 2a'!$D$27),ISBLANK($D133),ISBLANK($E133),ISERROR(VLOOKUP('Worksheet 2a'!$D$27,INDIRECT(VLOOKUP('Crash Summary Worksheet'!$D133,'Crash Types &amp; Calculations'!$M$5:$N$9,2,FALSE)),VLOOKUP('Crash Summary Worksheet'!$E133,'Crash Types &amp; Calculations'!$D$5:$K$25,8,FALSE),FALSE))),"-",VLOOKUP('Worksheet 2a'!$D$27,INDIRECT(VLOOKUP('Crash Summary Worksheet'!$D133,'Crash Types &amp; Calculations'!$M$5:$N$9,2,FALSE)),VLOOKUP('Crash Summary Worksheet'!$E133,'Crash Types &amp; Calculations'!$D$5:$K$25,8,FALSE),FALSE))</f>
        <v>-</v>
      </c>
      <c r="V133" s="311" t="str">
        <f ca="1">IF(OR(ISBLANK('Worksheet 2a'!$D$27),ISBLANK($D133),ISBLANK($E133)),"-",VLOOKUP('Worksheet 2a'!$D$27,INDIRECT(VLOOKUP('Crash Summary Worksheet'!$D133,'Crash Types &amp; Calculations'!$M$5:$N$9,2,FALSE)),MATCH("All",'CMFs Fatal'!$A$1:$T$1,0),FALSE))</f>
        <v>-</v>
      </c>
      <c r="W133" s="311" t="str">
        <f ca="1">IF(OR(ISBLANK('Worksheet 2a'!$D$27),ISBLANK($D133),ISBLANK($E133),$H133="N",ISBLANK($H133)),"-",VLOOKUP('Worksheet 2a'!$D$27,INDIRECT(VLOOKUP('Crash Summary Worksheet'!$D133,'Crash Types &amp; Calculations'!$M$5:$N$9,2,FALSE)),VLOOKUP("Wet Pavement",'Crash Types &amp; Calculations'!$D$5:$K$25,8,FALSE),FALSE))</f>
        <v>-</v>
      </c>
      <c r="X133" s="312" t="str">
        <f ca="1">IF(OR(ISBLANK('Worksheet 2a'!$D$27),ISBLANK($D133),ISBLANK($E133),$G133="N",ISBLANK($G133)),"-",VLOOKUP('Worksheet 2a'!$D$27,INDIRECT(VLOOKUP('Crash Summary Worksheet'!$D133,'Crash Types &amp; Calculations'!$M$5:$N$9,2,FALSE)),VLOOKUP("Night",'Crash Types &amp; Calculations'!$D$5:$K$25,8,FALSE),FALSE))</f>
        <v>-</v>
      </c>
      <c r="Y133" s="309">
        <f>IF(ISBLANK('Worksheet 2a'!$D$27),1,IF(MIN(U133,V133,W133,X133)=MAX(U133,V133,W133,X133),MIN(U133,V133,W133,X133),MIN(U133,V133,W133,X133)*MAX(U133,V133,W133,X133)))</f>
        <v>1</v>
      </c>
      <c r="Z133" s="314">
        <f t="shared" si="11"/>
        <v>0</v>
      </c>
      <c r="AA133" s="310" t="str">
        <f ca="1">IF(OR(ISBLANK('Worksheet 2a'!$D$41),ISBLANK($D133),ISBLANK($E133),ISERROR(VLOOKUP('Worksheet 2a'!$D$41,INDIRECT(VLOOKUP('Crash Summary Worksheet'!$D133,'Crash Types &amp; Calculations'!$M$5:$N$9,2,FALSE)),VLOOKUP('Crash Summary Worksheet'!$E133,'Crash Types &amp; Calculations'!$D$5:$K$25,8,FALSE),FALSE))),"-",VLOOKUP('Worksheet 2a'!$D$41,INDIRECT(VLOOKUP('Crash Summary Worksheet'!$D133,'Crash Types &amp; Calculations'!$M$5:$N$9,2,FALSE)),VLOOKUP('Crash Summary Worksheet'!$E133,'Crash Types &amp; Calculations'!$D$5:$K$25,8,FALSE),FALSE))</f>
        <v>-</v>
      </c>
      <c r="AB133" s="311" t="str">
        <f ca="1">IF(OR(ISBLANK('Worksheet 2a'!$D$41),ISBLANK($D133),ISBLANK($E133)),"-",VLOOKUP('Worksheet 2a'!$D$41,INDIRECT(VLOOKUP('Crash Summary Worksheet'!$D133,'Crash Types &amp; Calculations'!$M$5:$N$9,2,FALSE)),MATCH("All",'CMFs Fatal'!$A$1:$T$1,0),FALSE))</f>
        <v>-</v>
      </c>
      <c r="AC133" s="311" t="str">
        <f ca="1">IF(OR(ISBLANK('Worksheet 2a'!$D$41),ISBLANK($D133),ISBLANK($E133),$H133="N",ISBLANK($H133)),"-",VLOOKUP('Worksheet 2a'!$D$41,INDIRECT(VLOOKUP('Crash Summary Worksheet'!$D133,'Crash Types &amp; Calculations'!$M$5:$N$9,2,FALSE)),VLOOKUP("Wet Pavement",'Crash Types &amp; Calculations'!$D$5:$K$25,8,FALSE),FALSE))</f>
        <v>-</v>
      </c>
      <c r="AD133" s="313" t="str">
        <f ca="1">IF(OR(ISBLANK('Worksheet 2a'!$D$41),ISBLANK($D133),ISBLANK($E133),$G133="N",ISBLANK($G133)),"-",VLOOKUP('Worksheet 2a'!$D$41,INDIRECT(VLOOKUP('Crash Summary Worksheet'!$D133,'Crash Types &amp; Calculations'!$M$5:$N$9,2,FALSE)),VLOOKUP("Night",'Crash Types &amp; Calculations'!$D$5:$K$25,8,FALSE),FALSE))</f>
        <v>-</v>
      </c>
      <c r="AE133" s="309">
        <f>IF(ISBLANK('Worksheet 2a'!$D$41),1,IF(MIN(AA133,AB133,AC133,AD133)=MAX(AA133,AB133,AC133,AD133),MIN(AA133,AB133,AC133,AD133),MIN(AA133,AB133,AC133,AD133)*MAX(AA133,AB133,AC133,AD133)))</f>
        <v>1</v>
      </c>
      <c r="AF133" s="314">
        <f t="shared" si="12"/>
        <v>0</v>
      </c>
      <c r="AG133" s="310" t="str">
        <f ca="1">IF(OR(ISBLANK('Worksheet 2b'!$D$13),ISBLANK($D133),ISBLANK($E133),ISERROR(VLOOKUP('Worksheet 2b'!$D$13,INDIRECT(VLOOKUP('Crash Summary Worksheet'!$D133,'Crash Types &amp; Calculations'!$M$5:$N$9,2,FALSE)),VLOOKUP('Crash Summary Worksheet'!$E133,'Crash Types &amp; Calculations'!$D$5:$K$25,8,FALSE),FALSE))),"-",VLOOKUP('Worksheet 2b'!$D$13,INDIRECT(VLOOKUP('Crash Summary Worksheet'!$D133,'Crash Types &amp; Calculations'!$M$5:$N$9,2,FALSE)),VLOOKUP('Crash Summary Worksheet'!$E133,'Crash Types &amp; Calculations'!$D$5:$K$25,8,FALSE),FALSE))</f>
        <v>-</v>
      </c>
      <c r="AH133" s="311" t="str">
        <f ca="1">IF(OR(ISBLANK('Worksheet 2b'!$D$13),ISBLANK($D133),ISBLANK($E133)),"-",VLOOKUP('Worksheet 2b'!$D$13,INDIRECT(VLOOKUP('Crash Summary Worksheet'!$D133,'Crash Types &amp; Calculations'!$M$5:$N$9,2,FALSE)),MATCH("All",'CMFs Fatal'!$A$1:$T$1,0),FALSE))</f>
        <v>-</v>
      </c>
      <c r="AI133" s="311" t="str">
        <f ca="1">IF(OR(ISBLANK('Worksheet 2b'!$D$13),ISBLANK($D133),ISBLANK($E133),$H133="N",ISBLANK($H133)),"-",VLOOKUP('Worksheet 2b'!$D$13,INDIRECT(VLOOKUP('Crash Summary Worksheet'!$D133,'Crash Types &amp; Calculations'!$M$5:$N$9,2,FALSE)),VLOOKUP("Wet Pavement",'Crash Types &amp; Calculations'!$D$5:$K$25,8,FALSE),FALSE))</f>
        <v>-</v>
      </c>
      <c r="AJ133" s="312" t="str">
        <f ca="1">IF(OR(ISBLANK('Worksheet 2b'!$D$13),ISBLANK($D133),ISBLANK($E133),$G133="N",ISBLANK($G133)),"-",VLOOKUP('Worksheet 2b'!$D$13,INDIRECT(VLOOKUP('Crash Summary Worksheet'!$D133,'Crash Types &amp; Calculations'!$M$5:$N$9,2,FALSE)),VLOOKUP("Night",'Crash Types &amp; Calculations'!$D$5:$K$25,8,FALSE),FALSE))</f>
        <v>-</v>
      </c>
      <c r="AK133" s="309">
        <f>IF(ISBLANK('Worksheet 2b'!$D$13),1,IF(MIN(AG133,AH133,AI133,AJ133)=MAX(AG133,AH133,AI133,AJ133),MIN(AG133,AH133,AI133,AJ133),MIN(AG133,AH133,AI133,AJ133)*MAX(AG133,AH133,AI133,AJ133)))</f>
        <v>1</v>
      </c>
      <c r="AL133" s="314">
        <f t="shared" si="13"/>
        <v>0</v>
      </c>
      <c r="AM133" s="310" t="str">
        <f ca="1">IF(OR(ISBLANK('Worksheet 2b'!$D$27),ISBLANK($D133),ISBLANK($E133),ISERROR(VLOOKUP('Worksheet 2b'!$D$27,INDIRECT(VLOOKUP('Crash Summary Worksheet'!$D133,'Crash Types &amp; Calculations'!$M$5:$N$9,2,FALSE)),VLOOKUP('Crash Summary Worksheet'!$E133,'Crash Types &amp; Calculations'!$D$5:$K$25,8,FALSE),FALSE))),"-",VLOOKUP('Worksheet 2b'!$D$27,INDIRECT(VLOOKUP('Crash Summary Worksheet'!$D133,'Crash Types &amp; Calculations'!$M$5:$N$9,2,FALSE)),VLOOKUP('Crash Summary Worksheet'!$E133,'Crash Types &amp; Calculations'!$D$5:$K$25,8,FALSE),FALSE))</f>
        <v>-</v>
      </c>
      <c r="AN133" s="311" t="str">
        <f ca="1">IF(OR(ISBLANK('Worksheet 2b'!$D$27),ISBLANK($D133),ISBLANK($E133)),"-",VLOOKUP('Worksheet 2b'!$D$27,INDIRECT(VLOOKUP('Crash Summary Worksheet'!$D133,'Crash Types &amp; Calculations'!$M$5:$N$9,2,FALSE)),MATCH("All",'CMFs Fatal'!$A$1:$T$1,0),FALSE))</f>
        <v>-</v>
      </c>
      <c r="AO133" s="311" t="str">
        <f ca="1">IF(OR(ISBLANK('Worksheet 2b'!$D$27),ISBLANK($D133),ISBLANK($E133),$H133="N",ISBLANK($H133)),"-",VLOOKUP('Worksheet 2b'!$D$27,INDIRECT(VLOOKUP('Crash Summary Worksheet'!$D133,'Crash Types &amp; Calculations'!$M$5:$N$9,2,FALSE)),VLOOKUP("Wet Pavement",'Crash Types &amp; Calculations'!$D$5:$K$25,8,FALSE),FALSE))</f>
        <v>-</v>
      </c>
      <c r="AP133" s="312" t="str">
        <f ca="1">IF(OR(ISBLANK('Worksheet 2b'!$D$27),ISBLANK($D133),ISBLANK($E133),$G133="N",ISBLANK($G133)),"-",VLOOKUP('Worksheet 2b'!$D$27,INDIRECT(VLOOKUP('Crash Summary Worksheet'!$D133,'Crash Types &amp; Calculations'!$M$5:$N$9,2,FALSE)),VLOOKUP("Night",'Crash Types &amp; Calculations'!$D$5:$K$25,8,FALSE),FALSE))</f>
        <v>-</v>
      </c>
      <c r="AQ133" s="309">
        <f>IF(ISBLANK('Worksheet 2b'!$D$27),1,IF(MIN(AM133,AN133,AO133,AP133)=MAX(AM133,AN133,AO133,AP133),MIN(AM133,AN133,AO133,AP133),MIN(AM133,AN133,AO133,AP133)*MAX(AM133,AN133,AO133,AP133)))</f>
        <v>1</v>
      </c>
      <c r="AR133" s="314">
        <f t="shared" si="14"/>
        <v>0</v>
      </c>
      <c r="AS133" s="310" t="str">
        <f ca="1">IF(OR(ISBLANK('Worksheet 2b'!$D$41),ISBLANK($D133),ISBLANK($E133),ISERROR(VLOOKUP('Worksheet 2b'!$D$41,INDIRECT(VLOOKUP('Crash Summary Worksheet'!$D133,'Crash Types &amp; Calculations'!$M$5:$N$9,2,FALSE)),VLOOKUP('Crash Summary Worksheet'!$E133,'Crash Types &amp; Calculations'!$D$5:$K$25,8,FALSE),FALSE))),"-",VLOOKUP('Worksheet 2b'!$D$41,INDIRECT(VLOOKUP('Crash Summary Worksheet'!$D133,'Crash Types &amp; Calculations'!$M$5:$N$9,2,FALSE)),VLOOKUP('Crash Summary Worksheet'!$E133,'Crash Types &amp; Calculations'!$D$5:$K$25,8,FALSE),FALSE))</f>
        <v>-</v>
      </c>
      <c r="AT133" s="311" t="str">
        <f ca="1">IF(OR(ISBLANK('Worksheet 2b'!$D$41),ISBLANK($D133),ISBLANK($E133)),"-",VLOOKUP('Worksheet 2b'!$D$41,INDIRECT(VLOOKUP('Crash Summary Worksheet'!$D133,'Crash Types &amp; Calculations'!$M$5:$N$9,2,FALSE)),MATCH("All",'CMFs Fatal'!$A$1:$T$1,0),FALSE))</f>
        <v>-</v>
      </c>
      <c r="AU133" s="311" t="str">
        <f ca="1">IF(OR(ISBLANK('Worksheet 2b'!$D$41),ISBLANK($D133),ISBLANK($E133),$H133="N",ISBLANK($H133)),"-",VLOOKUP('Worksheet 2b'!$D$41,INDIRECT(VLOOKUP('Crash Summary Worksheet'!$D133,'Crash Types &amp; Calculations'!$M$5:$N$9,2,FALSE)),VLOOKUP("Wet Pavement",'Crash Types &amp; Calculations'!$D$5:$K$25,8,FALSE),FALSE))</f>
        <v>-</v>
      </c>
      <c r="AV133" s="313" t="str">
        <f ca="1">IF(OR(ISBLANK('Worksheet 2b'!$D$41),ISBLANK($D133),ISBLANK($E133),$G133="N",ISBLANK($G133)),"-",VLOOKUP('Worksheet 2b'!$D$41,INDIRECT(VLOOKUP('Crash Summary Worksheet'!$D133,'Crash Types &amp; Calculations'!$M$5:$N$9,2,FALSE)),VLOOKUP("Night",'Crash Types &amp; Calculations'!$D$5:$K$25,8,FALSE),FALSE))</f>
        <v>-</v>
      </c>
      <c r="AW133" s="309">
        <f>IF(ISBLANK('Worksheet 2b'!$D$41),1,IF(MIN(AS133,AT133,AU133,AV133)=MAX(AS133,AT133,AU133,AV133),MIN(AS133,AT133,AU133,AV133),MIN(AS133,AT133,AU133,AV133)*MAX(AS133,AT133,AU133,AV133)))</f>
        <v>1</v>
      </c>
      <c r="AX133" s="314">
        <f t="shared" si="15"/>
        <v>0</v>
      </c>
    </row>
    <row r="134" spans="1:50" ht="12.75" customHeight="1" x14ac:dyDescent="0.2">
      <c r="A134" s="684">
        <v>129</v>
      </c>
      <c r="B134" s="139"/>
      <c r="C134" s="140"/>
      <c r="D134" s="138"/>
      <c r="E134" s="138"/>
      <c r="F134" s="138"/>
      <c r="G134" s="139"/>
      <c r="H134" s="139"/>
      <c r="I134" s="139"/>
      <c r="J134" s="139"/>
      <c r="K134" s="138"/>
      <c r="L134" s="141"/>
      <c r="M134" s="315">
        <f t="shared" ref="M134:M197" si="16">1-N134</f>
        <v>0</v>
      </c>
      <c r="N134" s="316">
        <f t="shared" ref="N134:N197" si="17">IF(F134="Related",S134*Y134*AE134*AK134*AQ134*AW134,1)</f>
        <v>1</v>
      </c>
      <c r="O134" s="310" t="str">
        <f ca="1">IF(OR(ISBLANK('Worksheet 2a'!$D$13),ISBLANK($D134),ISBLANK($E134),ISERROR(VLOOKUP('Worksheet 2a'!$D$13,INDIRECT(VLOOKUP('Crash Summary Worksheet'!$D134,'Crash Types &amp; Calculations'!$M$5:$N$9,2,FALSE)),VLOOKUP('Crash Summary Worksheet'!$E134,'Crash Types &amp; Calculations'!$D$5:$K$25,8,FALSE),FALSE))),"-",VLOOKUP('Worksheet 2a'!$D$13,INDIRECT(VLOOKUP('Crash Summary Worksheet'!$D134,'Crash Types &amp; Calculations'!$M$5:$N$9,2,FALSE)),VLOOKUP('Crash Summary Worksheet'!$E134,'Crash Types &amp; Calculations'!$D$5:$K$25,8,FALSE),FALSE))</f>
        <v>-</v>
      </c>
      <c r="P134" s="311" t="str">
        <f ca="1">IF(OR(ISBLANK('Worksheet 2a'!$D$13),ISBLANK($D134),ISBLANK($E134)),"-",VLOOKUP('Worksheet 2a'!$D$13,INDIRECT(VLOOKUP('Crash Summary Worksheet'!$D134,'Crash Types &amp; Calculations'!$M$5:$N$9,2,FALSE)),MATCH("All",'CMFs Fatal'!$A$1:$T$1,0),FALSE))</f>
        <v>-</v>
      </c>
      <c r="Q134" s="311" t="str">
        <f ca="1">IF(OR(ISBLANK('Worksheet 2a'!$D$13),ISBLANK($D134),ISBLANK($E134),$H134="N",ISBLANK($H134)),"-",VLOOKUP('Worksheet 2a'!$D$13,INDIRECT(VLOOKUP('Crash Summary Worksheet'!$D134,'Crash Types &amp; Calculations'!$M$5:$N$9,2,FALSE)),VLOOKUP("Wet Pavement",'Crash Types &amp; Calculations'!$D$5:$K$25,8,FALSE),FALSE))</f>
        <v>-</v>
      </c>
      <c r="R134" s="312" t="str">
        <f ca="1">IF(OR(ISBLANK('Worksheet 2a'!$D$13),ISBLANK($D134),ISBLANK($E134),$G134="N",ISBLANK($G134)),"-",VLOOKUP('Worksheet 2a'!$D$13,INDIRECT(VLOOKUP('Crash Summary Worksheet'!$D134,'Crash Types &amp; Calculations'!$M$5:$N$9,2,FALSE)),VLOOKUP("Night",'Crash Types &amp; Calculations'!$D$5:$K$25,8,FALSE),FALSE))</f>
        <v>-</v>
      </c>
      <c r="S134" s="309">
        <f>IF(ISBLANK('Worksheet 2a'!$D$13),1,IF(MIN(O134,P134,Q134,R134)=MAX(O134,P134,Q134,R134),MIN(O134,P134,Q134,R134),MIN(O134,P134,Q134,R134)*MAX(O134,P134,Q134,R134)))</f>
        <v>1</v>
      </c>
      <c r="T134" s="314">
        <f t="shared" ref="T134:T197" si="18">IF(SUM(1-$S134,1-$Y134,1-$AE134,1-$AK134,1-$AQ134,1-$AW134)=0,0,$M134*(1-S134)/SUM(1-$S134,1-$Y134,1-$AE134,1-$AK134,1-$AQ134,1-$AW134))</f>
        <v>0</v>
      </c>
      <c r="U134" s="310" t="str">
        <f ca="1">IF(OR(ISBLANK('Worksheet 2a'!$D$27),ISBLANK($D134),ISBLANK($E134),ISERROR(VLOOKUP('Worksheet 2a'!$D$27,INDIRECT(VLOOKUP('Crash Summary Worksheet'!$D134,'Crash Types &amp; Calculations'!$M$5:$N$9,2,FALSE)),VLOOKUP('Crash Summary Worksheet'!$E134,'Crash Types &amp; Calculations'!$D$5:$K$25,8,FALSE),FALSE))),"-",VLOOKUP('Worksheet 2a'!$D$27,INDIRECT(VLOOKUP('Crash Summary Worksheet'!$D134,'Crash Types &amp; Calculations'!$M$5:$N$9,2,FALSE)),VLOOKUP('Crash Summary Worksheet'!$E134,'Crash Types &amp; Calculations'!$D$5:$K$25,8,FALSE),FALSE))</f>
        <v>-</v>
      </c>
      <c r="V134" s="311" t="str">
        <f ca="1">IF(OR(ISBLANK('Worksheet 2a'!$D$27),ISBLANK($D134),ISBLANK($E134)),"-",VLOOKUP('Worksheet 2a'!$D$27,INDIRECT(VLOOKUP('Crash Summary Worksheet'!$D134,'Crash Types &amp; Calculations'!$M$5:$N$9,2,FALSE)),MATCH("All",'CMFs Fatal'!$A$1:$T$1,0),FALSE))</f>
        <v>-</v>
      </c>
      <c r="W134" s="311" t="str">
        <f ca="1">IF(OR(ISBLANK('Worksheet 2a'!$D$27),ISBLANK($D134),ISBLANK($E134),$H134="N",ISBLANK($H134)),"-",VLOOKUP('Worksheet 2a'!$D$27,INDIRECT(VLOOKUP('Crash Summary Worksheet'!$D134,'Crash Types &amp; Calculations'!$M$5:$N$9,2,FALSE)),VLOOKUP("Wet Pavement",'Crash Types &amp; Calculations'!$D$5:$K$25,8,FALSE),FALSE))</f>
        <v>-</v>
      </c>
      <c r="X134" s="312" t="str">
        <f ca="1">IF(OR(ISBLANK('Worksheet 2a'!$D$27),ISBLANK($D134),ISBLANK($E134),$G134="N",ISBLANK($G134)),"-",VLOOKUP('Worksheet 2a'!$D$27,INDIRECT(VLOOKUP('Crash Summary Worksheet'!$D134,'Crash Types &amp; Calculations'!$M$5:$N$9,2,FALSE)),VLOOKUP("Night",'Crash Types &amp; Calculations'!$D$5:$K$25,8,FALSE),FALSE))</f>
        <v>-</v>
      </c>
      <c r="Y134" s="309">
        <f>IF(ISBLANK('Worksheet 2a'!$D$27),1,IF(MIN(U134,V134,W134,X134)=MAX(U134,V134,W134,X134),MIN(U134,V134,W134,X134),MIN(U134,V134,W134,X134)*MAX(U134,V134,W134,X134)))</f>
        <v>1</v>
      </c>
      <c r="Z134" s="314">
        <f t="shared" ref="Z134:Z197" si="19">IF(SUM(1-$S134,1-$Y134,1-$AE134,1-$AK134,1-$AQ134,1-$AW134)=0,0,$M134*(1-Y134)/SUM(1-$S134,1-$Y134,1-$AE134,1-$AK134,1-$AQ134,1-$AW134))</f>
        <v>0</v>
      </c>
      <c r="AA134" s="310" t="str">
        <f ca="1">IF(OR(ISBLANK('Worksheet 2a'!$D$41),ISBLANK($D134),ISBLANK($E134),ISERROR(VLOOKUP('Worksheet 2a'!$D$41,INDIRECT(VLOOKUP('Crash Summary Worksheet'!$D134,'Crash Types &amp; Calculations'!$M$5:$N$9,2,FALSE)),VLOOKUP('Crash Summary Worksheet'!$E134,'Crash Types &amp; Calculations'!$D$5:$K$25,8,FALSE),FALSE))),"-",VLOOKUP('Worksheet 2a'!$D$41,INDIRECT(VLOOKUP('Crash Summary Worksheet'!$D134,'Crash Types &amp; Calculations'!$M$5:$N$9,2,FALSE)),VLOOKUP('Crash Summary Worksheet'!$E134,'Crash Types &amp; Calculations'!$D$5:$K$25,8,FALSE),FALSE))</f>
        <v>-</v>
      </c>
      <c r="AB134" s="311" t="str">
        <f ca="1">IF(OR(ISBLANK('Worksheet 2a'!$D$41),ISBLANK($D134),ISBLANK($E134)),"-",VLOOKUP('Worksheet 2a'!$D$41,INDIRECT(VLOOKUP('Crash Summary Worksheet'!$D134,'Crash Types &amp; Calculations'!$M$5:$N$9,2,FALSE)),MATCH("All",'CMFs Fatal'!$A$1:$T$1,0),FALSE))</f>
        <v>-</v>
      </c>
      <c r="AC134" s="311" t="str">
        <f ca="1">IF(OR(ISBLANK('Worksheet 2a'!$D$41),ISBLANK($D134),ISBLANK($E134),$H134="N",ISBLANK($H134)),"-",VLOOKUP('Worksheet 2a'!$D$41,INDIRECT(VLOOKUP('Crash Summary Worksheet'!$D134,'Crash Types &amp; Calculations'!$M$5:$N$9,2,FALSE)),VLOOKUP("Wet Pavement",'Crash Types &amp; Calculations'!$D$5:$K$25,8,FALSE),FALSE))</f>
        <v>-</v>
      </c>
      <c r="AD134" s="313" t="str">
        <f ca="1">IF(OR(ISBLANK('Worksheet 2a'!$D$41),ISBLANK($D134),ISBLANK($E134),$G134="N",ISBLANK($G134)),"-",VLOOKUP('Worksheet 2a'!$D$41,INDIRECT(VLOOKUP('Crash Summary Worksheet'!$D134,'Crash Types &amp; Calculations'!$M$5:$N$9,2,FALSE)),VLOOKUP("Night",'Crash Types &amp; Calculations'!$D$5:$K$25,8,FALSE),FALSE))</f>
        <v>-</v>
      </c>
      <c r="AE134" s="309">
        <f>IF(ISBLANK('Worksheet 2a'!$D$41),1,IF(MIN(AA134,AB134,AC134,AD134)=MAX(AA134,AB134,AC134,AD134),MIN(AA134,AB134,AC134,AD134),MIN(AA134,AB134,AC134,AD134)*MAX(AA134,AB134,AC134,AD134)))</f>
        <v>1</v>
      </c>
      <c r="AF134" s="314">
        <f t="shared" ref="AF134:AF197" si="20">IF(SUM(1-$S134,1-$Y134,1-$AE134,1-$AK134,1-$AQ134,1-$AW134)=0,0,$M134*(1-AE134)/SUM(1-$S134,1-$Y134,1-$AE134,1-$AK134,1-$AQ134,1-$AW134))</f>
        <v>0</v>
      </c>
      <c r="AG134" s="310" t="str">
        <f ca="1">IF(OR(ISBLANK('Worksheet 2b'!$D$13),ISBLANK($D134),ISBLANK($E134),ISERROR(VLOOKUP('Worksheet 2b'!$D$13,INDIRECT(VLOOKUP('Crash Summary Worksheet'!$D134,'Crash Types &amp; Calculations'!$M$5:$N$9,2,FALSE)),VLOOKUP('Crash Summary Worksheet'!$E134,'Crash Types &amp; Calculations'!$D$5:$K$25,8,FALSE),FALSE))),"-",VLOOKUP('Worksheet 2b'!$D$13,INDIRECT(VLOOKUP('Crash Summary Worksheet'!$D134,'Crash Types &amp; Calculations'!$M$5:$N$9,2,FALSE)),VLOOKUP('Crash Summary Worksheet'!$E134,'Crash Types &amp; Calculations'!$D$5:$K$25,8,FALSE),FALSE))</f>
        <v>-</v>
      </c>
      <c r="AH134" s="311" t="str">
        <f ca="1">IF(OR(ISBLANK('Worksheet 2b'!$D$13),ISBLANK($D134),ISBLANK($E134)),"-",VLOOKUP('Worksheet 2b'!$D$13,INDIRECT(VLOOKUP('Crash Summary Worksheet'!$D134,'Crash Types &amp; Calculations'!$M$5:$N$9,2,FALSE)),MATCH("All",'CMFs Fatal'!$A$1:$T$1,0),FALSE))</f>
        <v>-</v>
      </c>
      <c r="AI134" s="311" t="str">
        <f ca="1">IF(OR(ISBLANK('Worksheet 2b'!$D$13),ISBLANK($D134),ISBLANK($E134),$H134="N",ISBLANK($H134)),"-",VLOOKUP('Worksheet 2b'!$D$13,INDIRECT(VLOOKUP('Crash Summary Worksheet'!$D134,'Crash Types &amp; Calculations'!$M$5:$N$9,2,FALSE)),VLOOKUP("Wet Pavement",'Crash Types &amp; Calculations'!$D$5:$K$25,8,FALSE),FALSE))</f>
        <v>-</v>
      </c>
      <c r="AJ134" s="312" t="str">
        <f ca="1">IF(OR(ISBLANK('Worksheet 2b'!$D$13),ISBLANK($D134),ISBLANK($E134),$G134="N",ISBLANK($G134)),"-",VLOOKUP('Worksheet 2b'!$D$13,INDIRECT(VLOOKUP('Crash Summary Worksheet'!$D134,'Crash Types &amp; Calculations'!$M$5:$N$9,2,FALSE)),VLOOKUP("Night",'Crash Types &amp; Calculations'!$D$5:$K$25,8,FALSE),FALSE))</f>
        <v>-</v>
      </c>
      <c r="AK134" s="309">
        <f>IF(ISBLANK('Worksheet 2b'!$D$13),1,IF(MIN(AG134,AH134,AI134,AJ134)=MAX(AG134,AH134,AI134,AJ134),MIN(AG134,AH134,AI134,AJ134),MIN(AG134,AH134,AI134,AJ134)*MAX(AG134,AH134,AI134,AJ134)))</f>
        <v>1</v>
      </c>
      <c r="AL134" s="314">
        <f t="shared" ref="AL134:AL197" si="21">IF(SUM(1-$S134,1-$Y134,1-$AE134,1-$AK134,1-$AQ134,1-$AW134)=0,0,$M134*(1-AK134)/SUM(1-$S134,1-$Y134,1-$AE134,1-$AK134,1-$AQ134,1-$AW134))</f>
        <v>0</v>
      </c>
      <c r="AM134" s="310" t="str">
        <f ca="1">IF(OR(ISBLANK('Worksheet 2b'!$D$27),ISBLANK($D134),ISBLANK($E134),ISERROR(VLOOKUP('Worksheet 2b'!$D$27,INDIRECT(VLOOKUP('Crash Summary Worksheet'!$D134,'Crash Types &amp; Calculations'!$M$5:$N$9,2,FALSE)),VLOOKUP('Crash Summary Worksheet'!$E134,'Crash Types &amp; Calculations'!$D$5:$K$25,8,FALSE),FALSE))),"-",VLOOKUP('Worksheet 2b'!$D$27,INDIRECT(VLOOKUP('Crash Summary Worksheet'!$D134,'Crash Types &amp; Calculations'!$M$5:$N$9,2,FALSE)),VLOOKUP('Crash Summary Worksheet'!$E134,'Crash Types &amp; Calculations'!$D$5:$K$25,8,FALSE),FALSE))</f>
        <v>-</v>
      </c>
      <c r="AN134" s="311" t="str">
        <f ca="1">IF(OR(ISBLANK('Worksheet 2b'!$D$27),ISBLANK($D134),ISBLANK($E134)),"-",VLOOKUP('Worksheet 2b'!$D$27,INDIRECT(VLOOKUP('Crash Summary Worksheet'!$D134,'Crash Types &amp; Calculations'!$M$5:$N$9,2,FALSE)),MATCH("All",'CMFs Fatal'!$A$1:$T$1,0),FALSE))</f>
        <v>-</v>
      </c>
      <c r="AO134" s="311" t="str">
        <f ca="1">IF(OR(ISBLANK('Worksheet 2b'!$D$27),ISBLANK($D134),ISBLANK($E134),$H134="N",ISBLANK($H134)),"-",VLOOKUP('Worksheet 2b'!$D$27,INDIRECT(VLOOKUP('Crash Summary Worksheet'!$D134,'Crash Types &amp; Calculations'!$M$5:$N$9,2,FALSE)),VLOOKUP("Wet Pavement",'Crash Types &amp; Calculations'!$D$5:$K$25,8,FALSE),FALSE))</f>
        <v>-</v>
      </c>
      <c r="AP134" s="312" t="str">
        <f ca="1">IF(OR(ISBLANK('Worksheet 2b'!$D$27),ISBLANK($D134),ISBLANK($E134),$G134="N",ISBLANK($G134)),"-",VLOOKUP('Worksheet 2b'!$D$27,INDIRECT(VLOOKUP('Crash Summary Worksheet'!$D134,'Crash Types &amp; Calculations'!$M$5:$N$9,2,FALSE)),VLOOKUP("Night",'Crash Types &amp; Calculations'!$D$5:$K$25,8,FALSE),FALSE))</f>
        <v>-</v>
      </c>
      <c r="AQ134" s="309">
        <f>IF(ISBLANK('Worksheet 2b'!$D$27),1,IF(MIN(AM134,AN134,AO134,AP134)=MAX(AM134,AN134,AO134,AP134),MIN(AM134,AN134,AO134,AP134),MIN(AM134,AN134,AO134,AP134)*MAX(AM134,AN134,AO134,AP134)))</f>
        <v>1</v>
      </c>
      <c r="AR134" s="314">
        <f t="shared" ref="AR134:AR197" si="22">IF(SUM(1-$S134,1-$Y134,1-$AE134,1-$AK134,1-$AQ134,1-$AW134)=0,0,$M134*(1-AQ134)/SUM(1-$S134,1-$Y134,1-$AE134,1-$AK134,1-$AQ134,1-$AW134))</f>
        <v>0</v>
      </c>
      <c r="AS134" s="310" t="str">
        <f ca="1">IF(OR(ISBLANK('Worksheet 2b'!$D$41),ISBLANK($D134),ISBLANK($E134),ISERROR(VLOOKUP('Worksheet 2b'!$D$41,INDIRECT(VLOOKUP('Crash Summary Worksheet'!$D134,'Crash Types &amp; Calculations'!$M$5:$N$9,2,FALSE)),VLOOKUP('Crash Summary Worksheet'!$E134,'Crash Types &amp; Calculations'!$D$5:$K$25,8,FALSE),FALSE))),"-",VLOOKUP('Worksheet 2b'!$D$41,INDIRECT(VLOOKUP('Crash Summary Worksheet'!$D134,'Crash Types &amp; Calculations'!$M$5:$N$9,2,FALSE)),VLOOKUP('Crash Summary Worksheet'!$E134,'Crash Types &amp; Calculations'!$D$5:$K$25,8,FALSE),FALSE))</f>
        <v>-</v>
      </c>
      <c r="AT134" s="311" t="str">
        <f ca="1">IF(OR(ISBLANK('Worksheet 2b'!$D$41),ISBLANK($D134),ISBLANK($E134)),"-",VLOOKUP('Worksheet 2b'!$D$41,INDIRECT(VLOOKUP('Crash Summary Worksheet'!$D134,'Crash Types &amp; Calculations'!$M$5:$N$9,2,FALSE)),MATCH("All",'CMFs Fatal'!$A$1:$T$1,0),FALSE))</f>
        <v>-</v>
      </c>
      <c r="AU134" s="311" t="str">
        <f ca="1">IF(OR(ISBLANK('Worksheet 2b'!$D$41),ISBLANK($D134),ISBLANK($E134),$H134="N",ISBLANK($H134)),"-",VLOOKUP('Worksheet 2b'!$D$41,INDIRECT(VLOOKUP('Crash Summary Worksheet'!$D134,'Crash Types &amp; Calculations'!$M$5:$N$9,2,FALSE)),VLOOKUP("Wet Pavement",'Crash Types &amp; Calculations'!$D$5:$K$25,8,FALSE),FALSE))</f>
        <v>-</v>
      </c>
      <c r="AV134" s="313" t="str">
        <f ca="1">IF(OR(ISBLANK('Worksheet 2b'!$D$41),ISBLANK($D134),ISBLANK($E134),$G134="N",ISBLANK($G134)),"-",VLOOKUP('Worksheet 2b'!$D$41,INDIRECT(VLOOKUP('Crash Summary Worksheet'!$D134,'Crash Types &amp; Calculations'!$M$5:$N$9,2,FALSE)),VLOOKUP("Night",'Crash Types &amp; Calculations'!$D$5:$K$25,8,FALSE),FALSE))</f>
        <v>-</v>
      </c>
      <c r="AW134" s="309">
        <f>IF(ISBLANK('Worksheet 2b'!$D$41),1,IF(MIN(AS134,AT134,AU134,AV134)=MAX(AS134,AT134,AU134,AV134),MIN(AS134,AT134,AU134,AV134),MIN(AS134,AT134,AU134,AV134)*MAX(AS134,AT134,AU134,AV134)))</f>
        <v>1</v>
      </c>
      <c r="AX134" s="314">
        <f t="shared" ref="AX134:AX197" si="23">IF(SUM(1-$S134,1-$Y134,1-$AE134,1-$AK134,1-$AQ134,1-$AW134)=0,0,$M134*(1-AW134)/SUM(1-$S134,1-$Y134,1-$AE134,1-$AK134,1-$AQ134,1-$AW134))</f>
        <v>0</v>
      </c>
    </row>
    <row r="135" spans="1:50" ht="12.75" customHeight="1" x14ac:dyDescent="0.2">
      <c r="A135" s="684">
        <v>130</v>
      </c>
      <c r="B135" s="139"/>
      <c r="C135" s="140"/>
      <c r="D135" s="138"/>
      <c r="E135" s="138"/>
      <c r="F135" s="138"/>
      <c r="G135" s="139"/>
      <c r="H135" s="139"/>
      <c r="I135" s="139"/>
      <c r="J135" s="139"/>
      <c r="K135" s="138"/>
      <c r="L135" s="141"/>
      <c r="M135" s="315">
        <f t="shared" si="16"/>
        <v>0</v>
      </c>
      <c r="N135" s="316">
        <f t="shared" si="17"/>
        <v>1</v>
      </c>
      <c r="O135" s="310" t="str">
        <f ca="1">IF(OR(ISBLANK('Worksheet 2a'!$D$13),ISBLANK($D135),ISBLANK($E135),ISERROR(VLOOKUP('Worksheet 2a'!$D$13,INDIRECT(VLOOKUP('Crash Summary Worksheet'!$D135,'Crash Types &amp; Calculations'!$M$5:$N$9,2,FALSE)),VLOOKUP('Crash Summary Worksheet'!$E135,'Crash Types &amp; Calculations'!$D$5:$K$25,8,FALSE),FALSE))),"-",VLOOKUP('Worksheet 2a'!$D$13,INDIRECT(VLOOKUP('Crash Summary Worksheet'!$D135,'Crash Types &amp; Calculations'!$M$5:$N$9,2,FALSE)),VLOOKUP('Crash Summary Worksheet'!$E135,'Crash Types &amp; Calculations'!$D$5:$K$25,8,FALSE),FALSE))</f>
        <v>-</v>
      </c>
      <c r="P135" s="311" t="str">
        <f ca="1">IF(OR(ISBLANK('Worksheet 2a'!$D$13),ISBLANK($D135),ISBLANK($E135)),"-",VLOOKUP('Worksheet 2a'!$D$13,INDIRECT(VLOOKUP('Crash Summary Worksheet'!$D135,'Crash Types &amp; Calculations'!$M$5:$N$9,2,FALSE)),MATCH("All",'CMFs Fatal'!$A$1:$T$1,0),FALSE))</f>
        <v>-</v>
      </c>
      <c r="Q135" s="311" t="str">
        <f ca="1">IF(OR(ISBLANK('Worksheet 2a'!$D$13),ISBLANK($D135),ISBLANK($E135),$H135="N",ISBLANK($H135)),"-",VLOOKUP('Worksheet 2a'!$D$13,INDIRECT(VLOOKUP('Crash Summary Worksheet'!$D135,'Crash Types &amp; Calculations'!$M$5:$N$9,2,FALSE)),VLOOKUP("Wet Pavement",'Crash Types &amp; Calculations'!$D$5:$K$25,8,FALSE),FALSE))</f>
        <v>-</v>
      </c>
      <c r="R135" s="312" t="str">
        <f ca="1">IF(OR(ISBLANK('Worksheet 2a'!$D$13),ISBLANK($D135),ISBLANK($E135),$G135="N",ISBLANK($G135)),"-",VLOOKUP('Worksheet 2a'!$D$13,INDIRECT(VLOOKUP('Crash Summary Worksheet'!$D135,'Crash Types &amp; Calculations'!$M$5:$N$9,2,FALSE)),VLOOKUP("Night",'Crash Types &amp; Calculations'!$D$5:$K$25,8,FALSE),FALSE))</f>
        <v>-</v>
      </c>
      <c r="S135" s="309">
        <f>IF(ISBLANK('Worksheet 2a'!$D$13),1,IF(MIN(O135,P135,Q135,R135)=MAX(O135,P135,Q135,R135),MIN(O135,P135,Q135,R135),MIN(O135,P135,Q135,R135)*MAX(O135,P135,Q135,R135)))</f>
        <v>1</v>
      </c>
      <c r="T135" s="314">
        <f t="shared" si="18"/>
        <v>0</v>
      </c>
      <c r="U135" s="310" t="str">
        <f ca="1">IF(OR(ISBLANK('Worksheet 2a'!$D$27),ISBLANK($D135),ISBLANK($E135),ISERROR(VLOOKUP('Worksheet 2a'!$D$27,INDIRECT(VLOOKUP('Crash Summary Worksheet'!$D135,'Crash Types &amp; Calculations'!$M$5:$N$9,2,FALSE)),VLOOKUP('Crash Summary Worksheet'!$E135,'Crash Types &amp; Calculations'!$D$5:$K$25,8,FALSE),FALSE))),"-",VLOOKUP('Worksheet 2a'!$D$27,INDIRECT(VLOOKUP('Crash Summary Worksheet'!$D135,'Crash Types &amp; Calculations'!$M$5:$N$9,2,FALSE)),VLOOKUP('Crash Summary Worksheet'!$E135,'Crash Types &amp; Calculations'!$D$5:$K$25,8,FALSE),FALSE))</f>
        <v>-</v>
      </c>
      <c r="V135" s="311" t="str">
        <f ca="1">IF(OR(ISBLANK('Worksheet 2a'!$D$27),ISBLANK($D135),ISBLANK($E135)),"-",VLOOKUP('Worksheet 2a'!$D$27,INDIRECT(VLOOKUP('Crash Summary Worksheet'!$D135,'Crash Types &amp; Calculations'!$M$5:$N$9,2,FALSE)),MATCH("All",'CMFs Fatal'!$A$1:$T$1,0),FALSE))</f>
        <v>-</v>
      </c>
      <c r="W135" s="311" t="str">
        <f ca="1">IF(OR(ISBLANK('Worksheet 2a'!$D$27),ISBLANK($D135),ISBLANK($E135),$H135="N",ISBLANK($H135)),"-",VLOOKUP('Worksheet 2a'!$D$27,INDIRECT(VLOOKUP('Crash Summary Worksheet'!$D135,'Crash Types &amp; Calculations'!$M$5:$N$9,2,FALSE)),VLOOKUP("Wet Pavement",'Crash Types &amp; Calculations'!$D$5:$K$25,8,FALSE),FALSE))</f>
        <v>-</v>
      </c>
      <c r="X135" s="312" t="str">
        <f ca="1">IF(OR(ISBLANK('Worksheet 2a'!$D$27),ISBLANK($D135),ISBLANK($E135),$G135="N",ISBLANK($G135)),"-",VLOOKUP('Worksheet 2a'!$D$27,INDIRECT(VLOOKUP('Crash Summary Worksheet'!$D135,'Crash Types &amp; Calculations'!$M$5:$N$9,2,FALSE)),VLOOKUP("Night",'Crash Types &amp; Calculations'!$D$5:$K$25,8,FALSE),FALSE))</f>
        <v>-</v>
      </c>
      <c r="Y135" s="309">
        <f>IF(ISBLANK('Worksheet 2a'!$D$27),1,IF(MIN(U135,V135,W135,X135)=MAX(U135,V135,W135,X135),MIN(U135,V135,W135,X135),MIN(U135,V135,W135,X135)*MAX(U135,V135,W135,X135)))</f>
        <v>1</v>
      </c>
      <c r="Z135" s="314">
        <f t="shared" si="19"/>
        <v>0</v>
      </c>
      <c r="AA135" s="310" t="str">
        <f ca="1">IF(OR(ISBLANK('Worksheet 2a'!$D$41),ISBLANK($D135),ISBLANK($E135),ISERROR(VLOOKUP('Worksheet 2a'!$D$41,INDIRECT(VLOOKUP('Crash Summary Worksheet'!$D135,'Crash Types &amp; Calculations'!$M$5:$N$9,2,FALSE)),VLOOKUP('Crash Summary Worksheet'!$E135,'Crash Types &amp; Calculations'!$D$5:$K$25,8,FALSE),FALSE))),"-",VLOOKUP('Worksheet 2a'!$D$41,INDIRECT(VLOOKUP('Crash Summary Worksheet'!$D135,'Crash Types &amp; Calculations'!$M$5:$N$9,2,FALSE)),VLOOKUP('Crash Summary Worksheet'!$E135,'Crash Types &amp; Calculations'!$D$5:$K$25,8,FALSE),FALSE))</f>
        <v>-</v>
      </c>
      <c r="AB135" s="311" t="str">
        <f ca="1">IF(OR(ISBLANK('Worksheet 2a'!$D$41),ISBLANK($D135),ISBLANK($E135)),"-",VLOOKUP('Worksheet 2a'!$D$41,INDIRECT(VLOOKUP('Crash Summary Worksheet'!$D135,'Crash Types &amp; Calculations'!$M$5:$N$9,2,FALSE)),MATCH("All",'CMFs Fatal'!$A$1:$T$1,0),FALSE))</f>
        <v>-</v>
      </c>
      <c r="AC135" s="311" t="str">
        <f ca="1">IF(OR(ISBLANK('Worksheet 2a'!$D$41),ISBLANK($D135),ISBLANK($E135),$H135="N",ISBLANK($H135)),"-",VLOOKUP('Worksheet 2a'!$D$41,INDIRECT(VLOOKUP('Crash Summary Worksheet'!$D135,'Crash Types &amp; Calculations'!$M$5:$N$9,2,FALSE)),VLOOKUP("Wet Pavement",'Crash Types &amp; Calculations'!$D$5:$K$25,8,FALSE),FALSE))</f>
        <v>-</v>
      </c>
      <c r="AD135" s="313" t="str">
        <f ca="1">IF(OR(ISBLANK('Worksheet 2a'!$D$41),ISBLANK($D135),ISBLANK($E135),$G135="N",ISBLANK($G135)),"-",VLOOKUP('Worksheet 2a'!$D$41,INDIRECT(VLOOKUP('Crash Summary Worksheet'!$D135,'Crash Types &amp; Calculations'!$M$5:$N$9,2,FALSE)),VLOOKUP("Night",'Crash Types &amp; Calculations'!$D$5:$K$25,8,FALSE),FALSE))</f>
        <v>-</v>
      </c>
      <c r="AE135" s="309">
        <f>IF(ISBLANK('Worksheet 2a'!$D$41),1,IF(MIN(AA135,AB135,AC135,AD135)=MAX(AA135,AB135,AC135,AD135),MIN(AA135,AB135,AC135,AD135),MIN(AA135,AB135,AC135,AD135)*MAX(AA135,AB135,AC135,AD135)))</f>
        <v>1</v>
      </c>
      <c r="AF135" s="314">
        <f t="shared" si="20"/>
        <v>0</v>
      </c>
      <c r="AG135" s="310" t="str">
        <f ca="1">IF(OR(ISBLANK('Worksheet 2b'!$D$13),ISBLANK($D135),ISBLANK($E135),ISERROR(VLOOKUP('Worksheet 2b'!$D$13,INDIRECT(VLOOKUP('Crash Summary Worksheet'!$D135,'Crash Types &amp; Calculations'!$M$5:$N$9,2,FALSE)),VLOOKUP('Crash Summary Worksheet'!$E135,'Crash Types &amp; Calculations'!$D$5:$K$25,8,FALSE),FALSE))),"-",VLOOKUP('Worksheet 2b'!$D$13,INDIRECT(VLOOKUP('Crash Summary Worksheet'!$D135,'Crash Types &amp; Calculations'!$M$5:$N$9,2,FALSE)),VLOOKUP('Crash Summary Worksheet'!$E135,'Crash Types &amp; Calculations'!$D$5:$K$25,8,FALSE),FALSE))</f>
        <v>-</v>
      </c>
      <c r="AH135" s="311" t="str">
        <f ca="1">IF(OR(ISBLANK('Worksheet 2b'!$D$13),ISBLANK($D135),ISBLANK($E135)),"-",VLOOKUP('Worksheet 2b'!$D$13,INDIRECT(VLOOKUP('Crash Summary Worksheet'!$D135,'Crash Types &amp; Calculations'!$M$5:$N$9,2,FALSE)),MATCH("All",'CMFs Fatal'!$A$1:$T$1,0),FALSE))</f>
        <v>-</v>
      </c>
      <c r="AI135" s="311" t="str">
        <f ca="1">IF(OR(ISBLANK('Worksheet 2b'!$D$13),ISBLANK($D135),ISBLANK($E135),$H135="N",ISBLANK($H135)),"-",VLOOKUP('Worksheet 2b'!$D$13,INDIRECT(VLOOKUP('Crash Summary Worksheet'!$D135,'Crash Types &amp; Calculations'!$M$5:$N$9,2,FALSE)),VLOOKUP("Wet Pavement",'Crash Types &amp; Calculations'!$D$5:$K$25,8,FALSE),FALSE))</f>
        <v>-</v>
      </c>
      <c r="AJ135" s="312" t="str">
        <f ca="1">IF(OR(ISBLANK('Worksheet 2b'!$D$13),ISBLANK($D135),ISBLANK($E135),$G135="N",ISBLANK($G135)),"-",VLOOKUP('Worksheet 2b'!$D$13,INDIRECT(VLOOKUP('Crash Summary Worksheet'!$D135,'Crash Types &amp; Calculations'!$M$5:$N$9,2,FALSE)),VLOOKUP("Night",'Crash Types &amp; Calculations'!$D$5:$K$25,8,FALSE),FALSE))</f>
        <v>-</v>
      </c>
      <c r="AK135" s="309">
        <f>IF(ISBLANK('Worksheet 2b'!$D$13),1,IF(MIN(AG135,AH135,AI135,AJ135)=MAX(AG135,AH135,AI135,AJ135),MIN(AG135,AH135,AI135,AJ135),MIN(AG135,AH135,AI135,AJ135)*MAX(AG135,AH135,AI135,AJ135)))</f>
        <v>1</v>
      </c>
      <c r="AL135" s="314">
        <f t="shared" si="21"/>
        <v>0</v>
      </c>
      <c r="AM135" s="310" t="str">
        <f ca="1">IF(OR(ISBLANK('Worksheet 2b'!$D$27),ISBLANK($D135),ISBLANK($E135),ISERROR(VLOOKUP('Worksheet 2b'!$D$27,INDIRECT(VLOOKUP('Crash Summary Worksheet'!$D135,'Crash Types &amp; Calculations'!$M$5:$N$9,2,FALSE)),VLOOKUP('Crash Summary Worksheet'!$E135,'Crash Types &amp; Calculations'!$D$5:$K$25,8,FALSE),FALSE))),"-",VLOOKUP('Worksheet 2b'!$D$27,INDIRECT(VLOOKUP('Crash Summary Worksheet'!$D135,'Crash Types &amp; Calculations'!$M$5:$N$9,2,FALSE)),VLOOKUP('Crash Summary Worksheet'!$E135,'Crash Types &amp; Calculations'!$D$5:$K$25,8,FALSE),FALSE))</f>
        <v>-</v>
      </c>
      <c r="AN135" s="311" t="str">
        <f ca="1">IF(OR(ISBLANK('Worksheet 2b'!$D$27),ISBLANK($D135),ISBLANK($E135)),"-",VLOOKUP('Worksheet 2b'!$D$27,INDIRECT(VLOOKUP('Crash Summary Worksheet'!$D135,'Crash Types &amp; Calculations'!$M$5:$N$9,2,FALSE)),MATCH("All",'CMFs Fatal'!$A$1:$T$1,0),FALSE))</f>
        <v>-</v>
      </c>
      <c r="AO135" s="311" t="str">
        <f ca="1">IF(OR(ISBLANK('Worksheet 2b'!$D$27),ISBLANK($D135),ISBLANK($E135),$H135="N",ISBLANK($H135)),"-",VLOOKUP('Worksheet 2b'!$D$27,INDIRECT(VLOOKUP('Crash Summary Worksheet'!$D135,'Crash Types &amp; Calculations'!$M$5:$N$9,2,FALSE)),VLOOKUP("Wet Pavement",'Crash Types &amp; Calculations'!$D$5:$K$25,8,FALSE),FALSE))</f>
        <v>-</v>
      </c>
      <c r="AP135" s="312" t="str">
        <f ca="1">IF(OR(ISBLANK('Worksheet 2b'!$D$27),ISBLANK($D135),ISBLANK($E135),$G135="N",ISBLANK($G135)),"-",VLOOKUP('Worksheet 2b'!$D$27,INDIRECT(VLOOKUP('Crash Summary Worksheet'!$D135,'Crash Types &amp; Calculations'!$M$5:$N$9,2,FALSE)),VLOOKUP("Night",'Crash Types &amp; Calculations'!$D$5:$K$25,8,FALSE),FALSE))</f>
        <v>-</v>
      </c>
      <c r="AQ135" s="309">
        <f>IF(ISBLANK('Worksheet 2b'!$D$27),1,IF(MIN(AM135,AN135,AO135,AP135)=MAX(AM135,AN135,AO135,AP135),MIN(AM135,AN135,AO135,AP135),MIN(AM135,AN135,AO135,AP135)*MAX(AM135,AN135,AO135,AP135)))</f>
        <v>1</v>
      </c>
      <c r="AR135" s="314">
        <f t="shared" si="22"/>
        <v>0</v>
      </c>
      <c r="AS135" s="310" t="str">
        <f ca="1">IF(OR(ISBLANK('Worksheet 2b'!$D$41),ISBLANK($D135),ISBLANK($E135),ISERROR(VLOOKUP('Worksheet 2b'!$D$41,INDIRECT(VLOOKUP('Crash Summary Worksheet'!$D135,'Crash Types &amp; Calculations'!$M$5:$N$9,2,FALSE)),VLOOKUP('Crash Summary Worksheet'!$E135,'Crash Types &amp; Calculations'!$D$5:$K$25,8,FALSE),FALSE))),"-",VLOOKUP('Worksheet 2b'!$D$41,INDIRECT(VLOOKUP('Crash Summary Worksheet'!$D135,'Crash Types &amp; Calculations'!$M$5:$N$9,2,FALSE)),VLOOKUP('Crash Summary Worksheet'!$E135,'Crash Types &amp; Calculations'!$D$5:$K$25,8,FALSE),FALSE))</f>
        <v>-</v>
      </c>
      <c r="AT135" s="311" t="str">
        <f ca="1">IF(OR(ISBLANK('Worksheet 2b'!$D$41),ISBLANK($D135),ISBLANK($E135)),"-",VLOOKUP('Worksheet 2b'!$D$41,INDIRECT(VLOOKUP('Crash Summary Worksheet'!$D135,'Crash Types &amp; Calculations'!$M$5:$N$9,2,FALSE)),MATCH("All",'CMFs Fatal'!$A$1:$T$1,0),FALSE))</f>
        <v>-</v>
      </c>
      <c r="AU135" s="311" t="str">
        <f ca="1">IF(OR(ISBLANK('Worksheet 2b'!$D$41),ISBLANK($D135),ISBLANK($E135),$H135="N",ISBLANK($H135)),"-",VLOOKUP('Worksheet 2b'!$D$41,INDIRECT(VLOOKUP('Crash Summary Worksheet'!$D135,'Crash Types &amp; Calculations'!$M$5:$N$9,2,FALSE)),VLOOKUP("Wet Pavement",'Crash Types &amp; Calculations'!$D$5:$K$25,8,FALSE),FALSE))</f>
        <v>-</v>
      </c>
      <c r="AV135" s="313" t="str">
        <f ca="1">IF(OR(ISBLANK('Worksheet 2b'!$D$41),ISBLANK($D135),ISBLANK($E135),$G135="N",ISBLANK($G135)),"-",VLOOKUP('Worksheet 2b'!$D$41,INDIRECT(VLOOKUP('Crash Summary Worksheet'!$D135,'Crash Types &amp; Calculations'!$M$5:$N$9,2,FALSE)),VLOOKUP("Night",'Crash Types &amp; Calculations'!$D$5:$K$25,8,FALSE),FALSE))</f>
        <v>-</v>
      </c>
      <c r="AW135" s="309">
        <f>IF(ISBLANK('Worksheet 2b'!$D$41),1,IF(MIN(AS135,AT135,AU135,AV135)=MAX(AS135,AT135,AU135,AV135),MIN(AS135,AT135,AU135,AV135),MIN(AS135,AT135,AU135,AV135)*MAX(AS135,AT135,AU135,AV135)))</f>
        <v>1</v>
      </c>
      <c r="AX135" s="314">
        <f t="shared" si="23"/>
        <v>0</v>
      </c>
    </row>
    <row r="136" spans="1:50" ht="12.75" customHeight="1" x14ac:dyDescent="0.2">
      <c r="A136" s="684">
        <v>131</v>
      </c>
      <c r="B136" s="139"/>
      <c r="C136" s="140"/>
      <c r="D136" s="138"/>
      <c r="E136" s="138"/>
      <c r="F136" s="138"/>
      <c r="G136" s="139"/>
      <c r="H136" s="139"/>
      <c r="I136" s="139"/>
      <c r="J136" s="139"/>
      <c r="K136" s="138"/>
      <c r="L136" s="141"/>
      <c r="M136" s="315">
        <f t="shared" si="16"/>
        <v>0</v>
      </c>
      <c r="N136" s="316">
        <f t="shared" si="17"/>
        <v>1</v>
      </c>
      <c r="O136" s="310" t="str">
        <f ca="1">IF(OR(ISBLANK('Worksheet 2a'!$D$13),ISBLANK($D136),ISBLANK($E136),ISERROR(VLOOKUP('Worksheet 2a'!$D$13,INDIRECT(VLOOKUP('Crash Summary Worksheet'!$D136,'Crash Types &amp; Calculations'!$M$5:$N$9,2,FALSE)),VLOOKUP('Crash Summary Worksheet'!$E136,'Crash Types &amp; Calculations'!$D$5:$K$25,8,FALSE),FALSE))),"-",VLOOKUP('Worksheet 2a'!$D$13,INDIRECT(VLOOKUP('Crash Summary Worksheet'!$D136,'Crash Types &amp; Calculations'!$M$5:$N$9,2,FALSE)),VLOOKUP('Crash Summary Worksheet'!$E136,'Crash Types &amp; Calculations'!$D$5:$K$25,8,FALSE),FALSE))</f>
        <v>-</v>
      </c>
      <c r="P136" s="311" t="str">
        <f ca="1">IF(OR(ISBLANK('Worksheet 2a'!$D$13),ISBLANK($D136),ISBLANK($E136)),"-",VLOOKUP('Worksheet 2a'!$D$13,INDIRECT(VLOOKUP('Crash Summary Worksheet'!$D136,'Crash Types &amp; Calculations'!$M$5:$N$9,2,FALSE)),MATCH("All",'CMFs Fatal'!$A$1:$T$1,0),FALSE))</f>
        <v>-</v>
      </c>
      <c r="Q136" s="311" t="str">
        <f ca="1">IF(OR(ISBLANK('Worksheet 2a'!$D$13),ISBLANK($D136),ISBLANK($E136),$H136="N",ISBLANK($H136)),"-",VLOOKUP('Worksheet 2a'!$D$13,INDIRECT(VLOOKUP('Crash Summary Worksheet'!$D136,'Crash Types &amp; Calculations'!$M$5:$N$9,2,FALSE)),VLOOKUP("Wet Pavement",'Crash Types &amp; Calculations'!$D$5:$K$25,8,FALSE),FALSE))</f>
        <v>-</v>
      </c>
      <c r="R136" s="312" t="str">
        <f ca="1">IF(OR(ISBLANK('Worksheet 2a'!$D$13),ISBLANK($D136),ISBLANK($E136),$G136="N",ISBLANK($G136)),"-",VLOOKUP('Worksheet 2a'!$D$13,INDIRECT(VLOOKUP('Crash Summary Worksheet'!$D136,'Crash Types &amp; Calculations'!$M$5:$N$9,2,FALSE)),VLOOKUP("Night",'Crash Types &amp; Calculations'!$D$5:$K$25,8,FALSE),FALSE))</f>
        <v>-</v>
      </c>
      <c r="S136" s="309">
        <f>IF(ISBLANK('Worksheet 2a'!$D$13),1,IF(MIN(O136,P136,Q136,R136)=MAX(O136,P136,Q136,R136),MIN(O136,P136,Q136,R136),MIN(O136,P136,Q136,R136)*MAX(O136,P136,Q136,R136)))</f>
        <v>1</v>
      </c>
      <c r="T136" s="314">
        <f t="shared" si="18"/>
        <v>0</v>
      </c>
      <c r="U136" s="310" t="str">
        <f ca="1">IF(OR(ISBLANK('Worksheet 2a'!$D$27),ISBLANK($D136),ISBLANK($E136),ISERROR(VLOOKUP('Worksheet 2a'!$D$27,INDIRECT(VLOOKUP('Crash Summary Worksheet'!$D136,'Crash Types &amp; Calculations'!$M$5:$N$9,2,FALSE)),VLOOKUP('Crash Summary Worksheet'!$E136,'Crash Types &amp; Calculations'!$D$5:$K$25,8,FALSE),FALSE))),"-",VLOOKUP('Worksheet 2a'!$D$27,INDIRECT(VLOOKUP('Crash Summary Worksheet'!$D136,'Crash Types &amp; Calculations'!$M$5:$N$9,2,FALSE)),VLOOKUP('Crash Summary Worksheet'!$E136,'Crash Types &amp; Calculations'!$D$5:$K$25,8,FALSE),FALSE))</f>
        <v>-</v>
      </c>
      <c r="V136" s="311" t="str">
        <f ca="1">IF(OR(ISBLANK('Worksheet 2a'!$D$27),ISBLANK($D136),ISBLANK($E136)),"-",VLOOKUP('Worksheet 2a'!$D$27,INDIRECT(VLOOKUP('Crash Summary Worksheet'!$D136,'Crash Types &amp; Calculations'!$M$5:$N$9,2,FALSE)),MATCH("All",'CMFs Fatal'!$A$1:$T$1,0),FALSE))</f>
        <v>-</v>
      </c>
      <c r="W136" s="311" t="str">
        <f ca="1">IF(OR(ISBLANK('Worksheet 2a'!$D$27),ISBLANK($D136),ISBLANK($E136),$H136="N",ISBLANK($H136)),"-",VLOOKUP('Worksheet 2a'!$D$27,INDIRECT(VLOOKUP('Crash Summary Worksheet'!$D136,'Crash Types &amp; Calculations'!$M$5:$N$9,2,FALSE)),VLOOKUP("Wet Pavement",'Crash Types &amp; Calculations'!$D$5:$K$25,8,FALSE),FALSE))</f>
        <v>-</v>
      </c>
      <c r="X136" s="312" t="str">
        <f ca="1">IF(OR(ISBLANK('Worksheet 2a'!$D$27),ISBLANK($D136),ISBLANK($E136),$G136="N",ISBLANK($G136)),"-",VLOOKUP('Worksheet 2a'!$D$27,INDIRECT(VLOOKUP('Crash Summary Worksheet'!$D136,'Crash Types &amp; Calculations'!$M$5:$N$9,2,FALSE)),VLOOKUP("Night",'Crash Types &amp; Calculations'!$D$5:$K$25,8,FALSE),FALSE))</f>
        <v>-</v>
      </c>
      <c r="Y136" s="309">
        <f>IF(ISBLANK('Worksheet 2a'!$D$27),1,IF(MIN(U136,V136,W136,X136)=MAX(U136,V136,W136,X136),MIN(U136,V136,W136,X136),MIN(U136,V136,W136,X136)*MAX(U136,V136,W136,X136)))</f>
        <v>1</v>
      </c>
      <c r="Z136" s="314">
        <f t="shared" si="19"/>
        <v>0</v>
      </c>
      <c r="AA136" s="310" t="str">
        <f ca="1">IF(OR(ISBLANK('Worksheet 2a'!$D$41),ISBLANK($D136),ISBLANK($E136),ISERROR(VLOOKUP('Worksheet 2a'!$D$41,INDIRECT(VLOOKUP('Crash Summary Worksheet'!$D136,'Crash Types &amp; Calculations'!$M$5:$N$9,2,FALSE)),VLOOKUP('Crash Summary Worksheet'!$E136,'Crash Types &amp; Calculations'!$D$5:$K$25,8,FALSE),FALSE))),"-",VLOOKUP('Worksheet 2a'!$D$41,INDIRECT(VLOOKUP('Crash Summary Worksheet'!$D136,'Crash Types &amp; Calculations'!$M$5:$N$9,2,FALSE)),VLOOKUP('Crash Summary Worksheet'!$E136,'Crash Types &amp; Calculations'!$D$5:$K$25,8,FALSE),FALSE))</f>
        <v>-</v>
      </c>
      <c r="AB136" s="311" t="str">
        <f ca="1">IF(OR(ISBLANK('Worksheet 2a'!$D$41),ISBLANK($D136),ISBLANK($E136)),"-",VLOOKUP('Worksheet 2a'!$D$41,INDIRECT(VLOOKUP('Crash Summary Worksheet'!$D136,'Crash Types &amp; Calculations'!$M$5:$N$9,2,FALSE)),MATCH("All",'CMFs Fatal'!$A$1:$T$1,0),FALSE))</f>
        <v>-</v>
      </c>
      <c r="AC136" s="311" t="str">
        <f ca="1">IF(OR(ISBLANK('Worksheet 2a'!$D$41),ISBLANK($D136),ISBLANK($E136),$H136="N",ISBLANK($H136)),"-",VLOOKUP('Worksheet 2a'!$D$41,INDIRECT(VLOOKUP('Crash Summary Worksheet'!$D136,'Crash Types &amp; Calculations'!$M$5:$N$9,2,FALSE)),VLOOKUP("Wet Pavement",'Crash Types &amp; Calculations'!$D$5:$K$25,8,FALSE),FALSE))</f>
        <v>-</v>
      </c>
      <c r="AD136" s="313" t="str">
        <f ca="1">IF(OR(ISBLANK('Worksheet 2a'!$D$41),ISBLANK($D136),ISBLANK($E136),$G136="N",ISBLANK($G136)),"-",VLOOKUP('Worksheet 2a'!$D$41,INDIRECT(VLOOKUP('Crash Summary Worksheet'!$D136,'Crash Types &amp; Calculations'!$M$5:$N$9,2,FALSE)),VLOOKUP("Night",'Crash Types &amp; Calculations'!$D$5:$K$25,8,FALSE),FALSE))</f>
        <v>-</v>
      </c>
      <c r="AE136" s="309">
        <f>IF(ISBLANK('Worksheet 2a'!$D$41),1,IF(MIN(AA136,AB136,AC136,AD136)=MAX(AA136,AB136,AC136,AD136),MIN(AA136,AB136,AC136,AD136),MIN(AA136,AB136,AC136,AD136)*MAX(AA136,AB136,AC136,AD136)))</f>
        <v>1</v>
      </c>
      <c r="AF136" s="314">
        <f t="shared" si="20"/>
        <v>0</v>
      </c>
      <c r="AG136" s="310" t="str">
        <f ca="1">IF(OR(ISBLANK('Worksheet 2b'!$D$13),ISBLANK($D136),ISBLANK($E136),ISERROR(VLOOKUP('Worksheet 2b'!$D$13,INDIRECT(VLOOKUP('Crash Summary Worksheet'!$D136,'Crash Types &amp; Calculations'!$M$5:$N$9,2,FALSE)),VLOOKUP('Crash Summary Worksheet'!$E136,'Crash Types &amp; Calculations'!$D$5:$K$25,8,FALSE),FALSE))),"-",VLOOKUP('Worksheet 2b'!$D$13,INDIRECT(VLOOKUP('Crash Summary Worksheet'!$D136,'Crash Types &amp; Calculations'!$M$5:$N$9,2,FALSE)),VLOOKUP('Crash Summary Worksheet'!$E136,'Crash Types &amp; Calculations'!$D$5:$K$25,8,FALSE),FALSE))</f>
        <v>-</v>
      </c>
      <c r="AH136" s="311" t="str">
        <f ca="1">IF(OR(ISBLANK('Worksheet 2b'!$D$13),ISBLANK($D136),ISBLANK($E136)),"-",VLOOKUP('Worksheet 2b'!$D$13,INDIRECT(VLOOKUP('Crash Summary Worksheet'!$D136,'Crash Types &amp; Calculations'!$M$5:$N$9,2,FALSE)),MATCH("All",'CMFs Fatal'!$A$1:$T$1,0),FALSE))</f>
        <v>-</v>
      </c>
      <c r="AI136" s="311" t="str">
        <f ca="1">IF(OR(ISBLANK('Worksheet 2b'!$D$13),ISBLANK($D136),ISBLANK($E136),$H136="N",ISBLANK($H136)),"-",VLOOKUP('Worksheet 2b'!$D$13,INDIRECT(VLOOKUP('Crash Summary Worksheet'!$D136,'Crash Types &amp; Calculations'!$M$5:$N$9,2,FALSE)),VLOOKUP("Wet Pavement",'Crash Types &amp; Calculations'!$D$5:$K$25,8,FALSE),FALSE))</f>
        <v>-</v>
      </c>
      <c r="AJ136" s="312" t="str">
        <f ca="1">IF(OR(ISBLANK('Worksheet 2b'!$D$13),ISBLANK($D136),ISBLANK($E136),$G136="N",ISBLANK($G136)),"-",VLOOKUP('Worksheet 2b'!$D$13,INDIRECT(VLOOKUP('Crash Summary Worksheet'!$D136,'Crash Types &amp; Calculations'!$M$5:$N$9,2,FALSE)),VLOOKUP("Night",'Crash Types &amp; Calculations'!$D$5:$K$25,8,FALSE),FALSE))</f>
        <v>-</v>
      </c>
      <c r="AK136" s="309">
        <f>IF(ISBLANK('Worksheet 2b'!$D$13),1,IF(MIN(AG136,AH136,AI136,AJ136)=MAX(AG136,AH136,AI136,AJ136),MIN(AG136,AH136,AI136,AJ136),MIN(AG136,AH136,AI136,AJ136)*MAX(AG136,AH136,AI136,AJ136)))</f>
        <v>1</v>
      </c>
      <c r="AL136" s="314">
        <f t="shared" si="21"/>
        <v>0</v>
      </c>
      <c r="AM136" s="310" t="str">
        <f ca="1">IF(OR(ISBLANK('Worksheet 2b'!$D$27),ISBLANK($D136),ISBLANK($E136),ISERROR(VLOOKUP('Worksheet 2b'!$D$27,INDIRECT(VLOOKUP('Crash Summary Worksheet'!$D136,'Crash Types &amp; Calculations'!$M$5:$N$9,2,FALSE)),VLOOKUP('Crash Summary Worksheet'!$E136,'Crash Types &amp; Calculations'!$D$5:$K$25,8,FALSE),FALSE))),"-",VLOOKUP('Worksheet 2b'!$D$27,INDIRECT(VLOOKUP('Crash Summary Worksheet'!$D136,'Crash Types &amp; Calculations'!$M$5:$N$9,2,FALSE)),VLOOKUP('Crash Summary Worksheet'!$E136,'Crash Types &amp; Calculations'!$D$5:$K$25,8,FALSE),FALSE))</f>
        <v>-</v>
      </c>
      <c r="AN136" s="311" t="str">
        <f ca="1">IF(OR(ISBLANK('Worksheet 2b'!$D$27),ISBLANK($D136),ISBLANK($E136)),"-",VLOOKUP('Worksheet 2b'!$D$27,INDIRECT(VLOOKUP('Crash Summary Worksheet'!$D136,'Crash Types &amp; Calculations'!$M$5:$N$9,2,FALSE)),MATCH("All",'CMFs Fatal'!$A$1:$T$1,0),FALSE))</f>
        <v>-</v>
      </c>
      <c r="AO136" s="311" t="str">
        <f ca="1">IF(OR(ISBLANK('Worksheet 2b'!$D$27),ISBLANK($D136),ISBLANK($E136),$H136="N",ISBLANK($H136)),"-",VLOOKUP('Worksheet 2b'!$D$27,INDIRECT(VLOOKUP('Crash Summary Worksheet'!$D136,'Crash Types &amp; Calculations'!$M$5:$N$9,2,FALSE)),VLOOKUP("Wet Pavement",'Crash Types &amp; Calculations'!$D$5:$K$25,8,FALSE),FALSE))</f>
        <v>-</v>
      </c>
      <c r="AP136" s="312" t="str">
        <f ca="1">IF(OR(ISBLANK('Worksheet 2b'!$D$27),ISBLANK($D136),ISBLANK($E136),$G136="N",ISBLANK($G136)),"-",VLOOKUP('Worksheet 2b'!$D$27,INDIRECT(VLOOKUP('Crash Summary Worksheet'!$D136,'Crash Types &amp; Calculations'!$M$5:$N$9,2,FALSE)),VLOOKUP("Night",'Crash Types &amp; Calculations'!$D$5:$K$25,8,FALSE),FALSE))</f>
        <v>-</v>
      </c>
      <c r="AQ136" s="309">
        <f>IF(ISBLANK('Worksheet 2b'!$D$27),1,IF(MIN(AM136,AN136,AO136,AP136)=MAX(AM136,AN136,AO136,AP136),MIN(AM136,AN136,AO136,AP136),MIN(AM136,AN136,AO136,AP136)*MAX(AM136,AN136,AO136,AP136)))</f>
        <v>1</v>
      </c>
      <c r="AR136" s="314">
        <f t="shared" si="22"/>
        <v>0</v>
      </c>
      <c r="AS136" s="310" t="str">
        <f ca="1">IF(OR(ISBLANK('Worksheet 2b'!$D$41),ISBLANK($D136),ISBLANK($E136),ISERROR(VLOOKUP('Worksheet 2b'!$D$41,INDIRECT(VLOOKUP('Crash Summary Worksheet'!$D136,'Crash Types &amp; Calculations'!$M$5:$N$9,2,FALSE)),VLOOKUP('Crash Summary Worksheet'!$E136,'Crash Types &amp; Calculations'!$D$5:$K$25,8,FALSE),FALSE))),"-",VLOOKUP('Worksheet 2b'!$D$41,INDIRECT(VLOOKUP('Crash Summary Worksheet'!$D136,'Crash Types &amp; Calculations'!$M$5:$N$9,2,FALSE)),VLOOKUP('Crash Summary Worksheet'!$E136,'Crash Types &amp; Calculations'!$D$5:$K$25,8,FALSE),FALSE))</f>
        <v>-</v>
      </c>
      <c r="AT136" s="311" t="str">
        <f ca="1">IF(OR(ISBLANK('Worksheet 2b'!$D$41),ISBLANK($D136),ISBLANK($E136)),"-",VLOOKUP('Worksheet 2b'!$D$41,INDIRECT(VLOOKUP('Crash Summary Worksheet'!$D136,'Crash Types &amp; Calculations'!$M$5:$N$9,2,FALSE)),MATCH("All",'CMFs Fatal'!$A$1:$T$1,0),FALSE))</f>
        <v>-</v>
      </c>
      <c r="AU136" s="311" t="str">
        <f ca="1">IF(OR(ISBLANK('Worksheet 2b'!$D$41),ISBLANK($D136),ISBLANK($E136),$H136="N",ISBLANK($H136)),"-",VLOOKUP('Worksheet 2b'!$D$41,INDIRECT(VLOOKUP('Crash Summary Worksheet'!$D136,'Crash Types &amp; Calculations'!$M$5:$N$9,2,FALSE)),VLOOKUP("Wet Pavement",'Crash Types &amp; Calculations'!$D$5:$K$25,8,FALSE),FALSE))</f>
        <v>-</v>
      </c>
      <c r="AV136" s="313" t="str">
        <f ca="1">IF(OR(ISBLANK('Worksheet 2b'!$D$41),ISBLANK($D136),ISBLANK($E136),$G136="N",ISBLANK($G136)),"-",VLOOKUP('Worksheet 2b'!$D$41,INDIRECT(VLOOKUP('Crash Summary Worksheet'!$D136,'Crash Types &amp; Calculations'!$M$5:$N$9,2,FALSE)),VLOOKUP("Night",'Crash Types &amp; Calculations'!$D$5:$K$25,8,FALSE),FALSE))</f>
        <v>-</v>
      </c>
      <c r="AW136" s="309">
        <f>IF(ISBLANK('Worksheet 2b'!$D$41),1,IF(MIN(AS136,AT136,AU136,AV136)=MAX(AS136,AT136,AU136,AV136),MIN(AS136,AT136,AU136,AV136),MIN(AS136,AT136,AU136,AV136)*MAX(AS136,AT136,AU136,AV136)))</f>
        <v>1</v>
      </c>
      <c r="AX136" s="314">
        <f t="shared" si="23"/>
        <v>0</v>
      </c>
    </row>
    <row r="137" spans="1:50" ht="12.75" customHeight="1" x14ac:dyDescent="0.2">
      <c r="A137" s="684">
        <v>132</v>
      </c>
      <c r="B137" s="139"/>
      <c r="C137" s="140"/>
      <c r="D137" s="138"/>
      <c r="E137" s="138"/>
      <c r="F137" s="138"/>
      <c r="G137" s="139"/>
      <c r="H137" s="139"/>
      <c r="I137" s="139"/>
      <c r="J137" s="139"/>
      <c r="K137" s="138"/>
      <c r="L137" s="141"/>
      <c r="M137" s="315">
        <f t="shared" si="16"/>
        <v>0</v>
      </c>
      <c r="N137" s="316">
        <f t="shared" si="17"/>
        <v>1</v>
      </c>
      <c r="O137" s="310" t="str">
        <f ca="1">IF(OR(ISBLANK('Worksheet 2a'!$D$13),ISBLANK($D137),ISBLANK($E137),ISERROR(VLOOKUP('Worksheet 2a'!$D$13,INDIRECT(VLOOKUP('Crash Summary Worksheet'!$D137,'Crash Types &amp; Calculations'!$M$5:$N$9,2,FALSE)),VLOOKUP('Crash Summary Worksheet'!$E137,'Crash Types &amp; Calculations'!$D$5:$K$25,8,FALSE),FALSE))),"-",VLOOKUP('Worksheet 2a'!$D$13,INDIRECT(VLOOKUP('Crash Summary Worksheet'!$D137,'Crash Types &amp; Calculations'!$M$5:$N$9,2,FALSE)),VLOOKUP('Crash Summary Worksheet'!$E137,'Crash Types &amp; Calculations'!$D$5:$K$25,8,FALSE),FALSE))</f>
        <v>-</v>
      </c>
      <c r="P137" s="311" t="str">
        <f ca="1">IF(OR(ISBLANK('Worksheet 2a'!$D$13),ISBLANK($D137),ISBLANK($E137)),"-",VLOOKUP('Worksheet 2a'!$D$13,INDIRECT(VLOOKUP('Crash Summary Worksheet'!$D137,'Crash Types &amp; Calculations'!$M$5:$N$9,2,FALSE)),MATCH("All",'CMFs Fatal'!$A$1:$T$1,0),FALSE))</f>
        <v>-</v>
      </c>
      <c r="Q137" s="311" t="str">
        <f ca="1">IF(OR(ISBLANK('Worksheet 2a'!$D$13),ISBLANK($D137),ISBLANK($E137),$H137="N",ISBLANK($H137)),"-",VLOOKUP('Worksheet 2a'!$D$13,INDIRECT(VLOOKUP('Crash Summary Worksheet'!$D137,'Crash Types &amp; Calculations'!$M$5:$N$9,2,FALSE)),VLOOKUP("Wet Pavement",'Crash Types &amp; Calculations'!$D$5:$K$25,8,FALSE),FALSE))</f>
        <v>-</v>
      </c>
      <c r="R137" s="312" t="str">
        <f ca="1">IF(OR(ISBLANK('Worksheet 2a'!$D$13),ISBLANK($D137),ISBLANK($E137),$G137="N",ISBLANK($G137)),"-",VLOOKUP('Worksheet 2a'!$D$13,INDIRECT(VLOOKUP('Crash Summary Worksheet'!$D137,'Crash Types &amp; Calculations'!$M$5:$N$9,2,FALSE)),VLOOKUP("Night",'Crash Types &amp; Calculations'!$D$5:$K$25,8,FALSE),FALSE))</f>
        <v>-</v>
      </c>
      <c r="S137" s="309">
        <f>IF(ISBLANK('Worksheet 2a'!$D$13),1,IF(MIN(O137,P137,Q137,R137)=MAX(O137,P137,Q137,R137),MIN(O137,P137,Q137,R137),MIN(O137,P137,Q137,R137)*MAX(O137,P137,Q137,R137)))</f>
        <v>1</v>
      </c>
      <c r="T137" s="314">
        <f t="shared" si="18"/>
        <v>0</v>
      </c>
      <c r="U137" s="310" t="str">
        <f ca="1">IF(OR(ISBLANK('Worksheet 2a'!$D$27),ISBLANK($D137),ISBLANK($E137),ISERROR(VLOOKUP('Worksheet 2a'!$D$27,INDIRECT(VLOOKUP('Crash Summary Worksheet'!$D137,'Crash Types &amp; Calculations'!$M$5:$N$9,2,FALSE)),VLOOKUP('Crash Summary Worksheet'!$E137,'Crash Types &amp; Calculations'!$D$5:$K$25,8,FALSE),FALSE))),"-",VLOOKUP('Worksheet 2a'!$D$27,INDIRECT(VLOOKUP('Crash Summary Worksheet'!$D137,'Crash Types &amp; Calculations'!$M$5:$N$9,2,FALSE)),VLOOKUP('Crash Summary Worksheet'!$E137,'Crash Types &amp; Calculations'!$D$5:$K$25,8,FALSE),FALSE))</f>
        <v>-</v>
      </c>
      <c r="V137" s="311" t="str">
        <f ca="1">IF(OR(ISBLANK('Worksheet 2a'!$D$27),ISBLANK($D137),ISBLANK($E137)),"-",VLOOKUP('Worksheet 2a'!$D$27,INDIRECT(VLOOKUP('Crash Summary Worksheet'!$D137,'Crash Types &amp; Calculations'!$M$5:$N$9,2,FALSE)),MATCH("All",'CMFs Fatal'!$A$1:$T$1,0),FALSE))</f>
        <v>-</v>
      </c>
      <c r="W137" s="311" t="str">
        <f ca="1">IF(OR(ISBLANK('Worksheet 2a'!$D$27),ISBLANK($D137),ISBLANK($E137),$H137="N",ISBLANK($H137)),"-",VLOOKUP('Worksheet 2a'!$D$27,INDIRECT(VLOOKUP('Crash Summary Worksheet'!$D137,'Crash Types &amp; Calculations'!$M$5:$N$9,2,FALSE)),VLOOKUP("Wet Pavement",'Crash Types &amp; Calculations'!$D$5:$K$25,8,FALSE),FALSE))</f>
        <v>-</v>
      </c>
      <c r="X137" s="312" t="str">
        <f ca="1">IF(OR(ISBLANK('Worksheet 2a'!$D$27),ISBLANK($D137),ISBLANK($E137),$G137="N",ISBLANK($G137)),"-",VLOOKUP('Worksheet 2a'!$D$27,INDIRECT(VLOOKUP('Crash Summary Worksheet'!$D137,'Crash Types &amp; Calculations'!$M$5:$N$9,2,FALSE)),VLOOKUP("Night",'Crash Types &amp; Calculations'!$D$5:$K$25,8,FALSE),FALSE))</f>
        <v>-</v>
      </c>
      <c r="Y137" s="309">
        <f>IF(ISBLANK('Worksheet 2a'!$D$27),1,IF(MIN(U137,V137,W137,X137)=MAX(U137,V137,W137,X137),MIN(U137,V137,W137,X137),MIN(U137,V137,W137,X137)*MAX(U137,V137,W137,X137)))</f>
        <v>1</v>
      </c>
      <c r="Z137" s="314">
        <f t="shared" si="19"/>
        <v>0</v>
      </c>
      <c r="AA137" s="310" t="str">
        <f ca="1">IF(OR(ISBLANK('Worksheet 2a'!$D$41),ISBLANK($D137),ISBLANK($E137),ISERROR(VLOOKUP('Worksheet 2a'!$D$41,INDIRECT(VLOOKUP('Crash Summary Worksheet'!$D137,'Crash Types &amp; Calculations'!$M$5:$N$9,2,FALSE)),VLOOKUP('Crash Summary Worksheet'!$E137,'Crash Types &amp; Calculations'!$D$5:$K$25,8,FALSE),FALSE))),"-",VLOOKUP('Worksheet 2a'!$D$41,INDIRECT(VLOOKUP('Crash Summary Worksheet'!$D137,'Crash Types &amp; Calculations'!$M$5:$N$9,2,FALSE)),VLOOKUP('Crash Summary Worksheet'!$E137,'Crash Types &amp; Calculations'!$D$5:$K$25,8,FALSE),FALSE))</f>
        <v>-</v>
      </c>
      <c r="AB137" s="311" t="str">
        <f ca="1">IF(OR(ISBLANK('Worksheet 2a'!$D$41),ISBLANK($D137),ISBLANK($E137)),"-",VLOOKUP('Worksheet 2a'!$D$41,INDIRECT(VLOOKUP('Crash Summary Worksheet'!$D137,'Crash Types &amp; Calculations'!$M$5:$N$9,2,FALSE)),MATCH("All",'CMFs Fatal'!$A$1:$T$1,0),FALSE))</f>
        <v>-</v>
      </c>
      <c r="AC137" s="311" t="str">
        <f ca="1">IF(OR(ISBLANK('Worksheet 2a'!$D$41),ISBLANK($D137),ISBLANK($E137),$H137="N",ISBLANK($H137)),"-",VLOOKUP('Worksheet 2a'!$D$41,INDIRECT(VLOOKUP('Crash Summary Worksheet'!$D137,'Crash Types &amp; Calculations'!$M$5:$N$9,2,FALSE)),VLOOKUP("Wet Pavement",'Crash Types &amp; Calculations'!$D$5:$K$25,8,FALSE),FALSE))</f>
        <v>-</v>
      </c>
      <c r="AD137" s="313" t="str">
        <f ca="1">IF(OR(ISBLANK('Worksheet 2a'!$D$41),ISBLANK($D137),ISBLANK($E137),$G137="N",ISBLANK($G137)),"-",VLOOKUP('Worksheet 2a'!$D$41,INDIRECT(VLOOKUP('Crash Summary Worksheet'!$D137,'Crash Types &amp; Calculations'!$M$5:$N$9,2,FALSE)),VLOOKUP("Night",'Crash Types &amp; Calculations'!$D$5:$K$25,8,FALSE),FALSE))</f>
        <v>-</v>
      </c>
      <c r="AE137" s="309">
        <f>IF(ISBLANK('Worksheet 2a'!$D$41),1,IF(MIN(AA137,AB137,AC137,AD137)=MAX(AA137,AB137,AC137,AD137),MIN(AA137,AB137,AC137,AD137),MIN(AA137,AB137,AC137,AD137)*MAX(AA137,AB137,AC137,AD137)))</f>
        <v>1</v>
      </c>
      <c r="AF137" s="314">
        <f t="shared" si="20"/>
        <v>0</v>
      </c>
      <c r="AG137" s="310" t="str">
        <f ca="1">IF(OR(ISBLANK('Worksheet 2b'!$D$13),ISBLANK($D137),ISBLANK($E137),ISERROR(VLOOKUP('Worksheet 2b'!$D$13,INDIRECT(VLOOKUP('Crash Summary Worksheet'!$D137,'Crash Types &amp; Calculations'!$M$5:$N$9,2,FALSE)),VLOOKUP('Crash Summary Worksheet'!$E137,'Crash Types &amp; Calculations'!$D$5:$K$25,8,FALSE),FALSE))),"-",VLOOKUP('Worksheet 2b'!$D$13,INDIRECT(VLOOKUP('Crash Summary Worksheet'!$D137,'Crash Types &amp; Calculations'!$M$5:$N$9,2,FALSE)),VLOOKUP('Crash Summary Worksheet'!$E137,'Crash Types &amp; Calculations'!$D$5:$K$25,8,FALSE),FALSE))</f>
        <v>-</v>
      </c>
      <c r="AH137" s="311" t="str">
        <f ca="1">IF(OR(ISBLANK('Worksheet 2b'!$D$13),ISBLANK($D137),ISBLANK($E137)),"-",VLOOKUP('Worksheet 2b'!$D$13,INDIRECT(VLOOKUP('Crash Summary Worksheet'!$D137,'Crash Types &amp; Calculations'!$M$5:$N$9,2,FALSE)),MATCH("All",'CMFs Fatal'!$A$1:$T$1,0),FALSE))</f>
        <v>-</v>
      </c>
      <c r="AI137" s="311" t="str">
        <f ca="1">IF(OR(ISBLANK('Worksheet 2b'!$D$13),ISBLANK($D137),ISBLANK($E137),$H137="N",ISBLANK($H137)),"-",VLOOKUP('Worksheet 2b'!$D$13,INDIRECT(VLOOKUP('Crash Summary Worksheet'!$D137,'Crash Types &amp; Calculations'!$M$5:$N$9,2,FALSE)),VLOOKUP("Wet Pavement",'Crash Types &amp; Calculations'!$D$5:$K$25,8,FALSE),FALSE))</f>
        <v>-</v>
      </c>
      <c r="AJ137" s="312" t="str">
        <f ca="1">IF(OR(ISBLANK('Worksheet 2b'!$D$13),ISBLANK($D137),ISBLANK($E137),$G137="N",ISBLANK($G137)),"-",VLOOKUP('Worksheet 2b'!$D$13,INDIRECT(VLOOKUP('Crash Summary Worksheet'!$D137,'Crash Types &amp; Calculations'!$M$5:$N$9,2,FALSE)),VLOOKUP("Night",'Crash Types &amp; Calculations'!$D$5:$K$25,8,FALSE),FALSE))</f>
        <v>-</v>
      </c>
      <c r="AK137" s="309">
        <f>IF(ISBLANK('Worksheet 2b'!$D$13),1,IF(MIN(AG137,AH137,AI137,AJ137)=MAX(AG137,AH137,AI137,AJ137),MIN(AG137,AH137,AI137,AJ137),MIN(AG137,AH137,AI137,AJ137)*MAX(AG137,AH137,AI137,AJ137)))</f>
        <v>1</v>
      </c>
      <c r="AL137" s="314">
        <f t="shared" si="21"/>
        <v>0</v>
      </c>
      <c r="AM137" s="310" t="str">
        <f ca="1">IF(OR(ISBLANK('Worksheet 2b'!$D$27),ISBLANK($D137),ISBLANK($E137),ISERROR(VLOOKUP('Worksheet 2b'!$D$27,INDIRECT(VLOOKUP('Crash Summary Worksheet'!$D137,'Crash Types &amp; Calculations'!$M$5:$N$9,2,FALSE)),VLOOKUP('Crash Summary Worksheet'!$E137,'Crash Types &amp; Calculations'!$D$5:$K$25,8,FALSE),FALSE))),"-",VLOOKUP('Worksheet 2b'!$D$27,INDIRECT(VLOOKUP('Crash Summary Worksheet'!$D137,'Crash Types &amp; Calculations'!$M$5:$N$9,2,FALSE)),VLOOKUP('Crash Summary Worksheet'!$E137,'Crash Types &amp; Calculations'!$D$5:$K$25,8,FALSE),FALSE))</f>
        <v>-</v>
      </c>
      <c r="AN137" s="311" t="str">
        <f ca="1">IF(OR(ISBLANK('Worksheet 2b'!$D$27),ISBLANK($D137),ISBLANK($E137)),"-",VLOOKUP('Worksheet 2b'!$D$27,INDIRECT(VLOOKUP('Crash Summary Worksheet'!$D137,'Crash Types &amp; Calculations'!$M$5:$N$9,2,FALSE)),MATCH("All",'CMFs Fatal'!$A$1:$T$1,0),FALSE))</f>
        <v>-</v>
      </c>
      <c r="AO137" s="311" t="str">
        <f ca="1">IF(OR(ISBLANK('Worksheet 2b'!$D$27),ISBLANK($D137),ISBLANK($E137),$H137="N",ISBLANK($H137)),"-",VLOOKUP('Worksheet 2b'!$D$27,INDIRECT(VLOOKUP('Crash Summary Worksheet'!$D137,'Crash Types &amp; Calculations'!$M$5:$N$9,2,FALSE)),VLOOKUP("Wet Pavement",'Crash Types &amp; Calculations'!$D$5:$K$25,8,FALSE),FALSE))</f>
        <v>-</v>
      </c>
      <c r="AP137" s="312" t="str">
        <f ca="1">IF(OR(ISBLANK('Worksheet 2b'!$D$27),ISBLANK($D137),ISBLANK($E137),$G137="N",ISBLANK($G137)),"-",VLOOKUP('Worksheet 2b'!$D$27,INDIRECT(VLOOKUP('Crash Summary Worksheet'!$D137,'Crash Types &amp; Calculations'!$M$5:$N$9,2,FALSE)),VLOOKUP("Night",'Crash Types &amp; Calculations'!$D$5:$K$25,8,FALSE),FALSE))</f>
        <v>-</v>
      </c>
      <c r="AQ137" s="309">
        <f>IF(ISBLANK('Worksheet 2b'!$D$27),1,IF(MIN(AM137,AN137,AO137,AP137)=MAX(AM137,AN137,AO137,AP137),MIN(AM137,AN137,AO137,AP137),MIN(AM137,AN137,AO137,AP137)*MAX(AM137,AN137,AO137,AP137)))</f>
        <v>1</v>
      </c>
      <c r="AR137" s="314">
        <f t="shared" si="22"/>
        <v>0</v>
      </c>
      <c r="AS137" s="310" t="str">
        <f ca="1">IF(OR(ISBLANK('Worksheet 2b'!$D$41),ISBLANK($D137),ISBLANK($E137),ISERROR(VLOOKUP('Worksheet 2b'!$D$41,INDIRECT(VLOOKUP('Crash Summary Worksheet'!$D137,'Crash Types &amp; Calculations'!$M$5:$N$9,2,FALSE)),VLOOKUP('Crash Summary Worksheet'!$E137,'Crash Types &amp; Calculations'!$D$5:$K$25,8,FALSE),FALSE))),"-",VLOOKUP('Worksheet 2b'!$D$41,INDIRECT(VLOOKUP('Crash Summary Worksheet'!$D137,'Crash Types &amp; Calculations'!$M$5:$N$9,2,FALSE)),VLOOKUP('Crash Summary Worksheet'!$E137,'Crash Types &amp; Calculations'!$D$5:$K$25,8,FALSE),FALSE))</f>
        <v>-</v>
      </c>
      <c r="AT137" s="311" t="str">
        <f ca="1">IF(OR(ISBLANK('Worksheet 2b'!$D$41),ISBLANK($D137),ISBLANK($E137)),"-",VLOOKUP('Worksheet 2b'!$D$41,INDIRECT(VLOOKUP('Crash Summary Worksheet'!$D137,'Crash Types &amp; Calculations'!$M$5:$N$9,2,FALSE)),MATCH("All",'CMFs Fatal'!$A$1:$T$1,0),FALSE))</f>
        <v>-</v>
      </c>
      <c r="AU137" s="311" t="str">
        <f ca="1">IF(OR(ISBLANK('Worksheet 2b'!$D$41),ISBLANK($D137),ISBLANK($E137),$H137="N",ISBLANK($H137)),"-",VLOOKUP('Worksheet 2b'!$D$41,INDIRECT(VLOOKUP('Crash Summary Worksheet'!$D137,'Crash Types &amp; Calculations'!$M$5:$N$9,2,FALSE)),VLOOKUP("Wet Pavement",'Crash Types &amp; Calculations'!$D$5:$K$25,8,FALSE),FALSE))</f>
        <v>-</v>
      </c>
      <c r="AV137" s="313" t="str">
        <f ca="1">IF(OR(ISBLANK('Worksheet 2b'!$D$41),ISBLANK($D137),ISBLANK($E137),$G137="N",ISBLANK($G137)),"-",VLOOKUP('Worksheet 2b'!$D$41,INDIRECT(VLOOKUP('Crash Summary Worksheet'!$D137,'Crash Types &amp; Calculations'!$M$5:$N$9,2,FALSE)),VLOOKUP("Night",'Crash Types &amp; Calculations'!$D$5:$K$25,8,FALSE),FALSE))</f>
        <v>-</v>
      </c>
      <c r="AW137" s="309">
        <f>IF(ISBLANK('Worksheet 2b'!$D$41),1,IF(MIN(AS137,AT137,AU137,AV137)=MAX(AS137,AT137,AU137,AV137),MIN(AS137,AT137,AU137,AV137),MIN(AS137,AT137,AU137,AV137)*MAX(AS137,AT137,AU137,AV137)))</f>
        <v>1</v>
      </c>
      <c r="AX137" s="314">
        <f t="shared" si="23"/>
        <v>0</v>
      </c>
    </row>
    <row r="138" spans="1:50" ht="12.75" customHeight="1" x14ac:dyDescent="0.2">
      <c r="A138" s="684">
        <v>133</v>
      </c>
      <c r="B138" s="139"/>
      <c r="C138" s="140"/>
      <c r="D138" s="138"/>
      <c r="E138" s="138"/>
      <c r="F138" s="138"/>
      <c r="G138" s="139"/>
      <c r="H138" s="139"/>
      <c r="I138" s="139"/>
      <c r="J138" s="139"/>
      <c r="K138" s="138"/>
      <c r="L138" s="141"/>
      <c r="M138" s="315">
        <f t="shared" si="16"/>
        <v>0</v>
      </c>
      <c r="N138" s="316">
        <f t="shared" si="17"/>
        <v>1</v>
      </c>
      <c r="O138" s="310" t="str">
        <f ca="1">IF(OR(ISBLANK('Worksheet 2a'!$D$13),ISBLANK($D138),ISBLANK($E138),ISERROR(VLOOKUP('Worksheet 2a'!$D$13,INDIRECT(VLOOKUP('Crash Summary Worksheet'!$D138,'Crash Types &amp; Calculations'!$M$5:$N$9,2,FALSE)),VLOOKUP('Crash Summary Worksheet'!$E138,'Crash Types &amp; Calculations'!$D$5:$K$25,8,FALSE),FALSE))),"-",VLOOKUP('Worksheet 2a'!$D$13,INDIRECT(VLOOKUP('Crash Summary Worksheet'!$D138,'Crash Types &amp; Calculations'!$M$5:$N$9,2,FALSE)),VLOOKUP('Crash Summary Worksheet'!$E138,'Crash Types &amp; Calculations'!$D$5:$K$25,8,FALSE),FALSE))</f>
        <v>-</v>
      </c>
      <c r="P138" s="311" t="str">
        <f ca="1">IF(OR(ISBLANK('Worksheet 2a'!$D$13),ISBLANK($D138),ISBLANK($E138)),"-",VLOOKUP('Worksheet 2a'!$D$13,INDIRECT(VLOOKUP('Crash Summary Worksheet'!$D138,'Crash Types &amp; Calculations'!$M$5:$N$9,2,FALSE)),MATCH("All",'CMFs Fatal'!$A$1:$T$1,0),FALSE))</f>
        <v>-</v>
      </c>
      <c r="Q138" s="311" t="str">
        <f ca="1">IF(OR(ISBLANK('Worksheet 2a'!$D$13),ISBLANK($D138),ISBLANK($E138),$H138="N",ISBLANK($H138)),"-",VLOOKUP('Worksheet 2a'!$D$13,INDIRECT(VLOOKUP('Crash Summary Worksheet'!$D138,'Crash Types &amp; Calculations'!$M$5:$N$9,2,FALSE)),VLOOKUP("Wet Pavement",'Crash Types &amp; Calculations'!$D$5:$K$25,8,FALSE),FALSE))</f>
        <v>-</v>
      </c>
      <c r="R138" s="312" t="str">
        <f ca="1">IF(OR(ISBLANK('Worksheet 2a'!$D$13),ISBLANK($D138),ISBLANK($E138),$G138="N",ISBLANK($G138)),"-",VLOOKUP('Worksheet 2a'!$D$13,INDIRECT(VLOOKUP('Crash Summary Worksheet'!$D138,'Crash Types &amp; Calculations'!$M$5:$N$9,2,FALSE)),VLOOKUP("Night",'Crash Types &amp; Calculations'!$D$5:$K$25,8,FALSE),FALSE))</f>
        <v>-</v>
      </c>
      <c r="S138" s="309">
        <f>IF(ISBLANK('Worksheet 2a'!$D$13),1,IF(MIN(O138,P138,Q138,R138)=MAX(O138,P138,Q138,R138),MIN(O138,P138,Q138,R138),MIN(O138,P138,Q138,R138)*MAX(O138,P138,Q138,R138)))</f>
        <v>1</v>
      </c>
      <c r="T138" s="314">
        <f t="shared" si="18"/>
        <v>0</v>
      </c>
      <c r="U138" s="310" t="str">
        <f ca="1">IF(OR(ISBLANK('Worksheet 2a'!$D$27),ISBLANK($D138),ISBLANK($E138),ISERROR(VLOOKUP('Worksheet 2a'!$D$27,INDIRECT(VLOOKUP('Crash Summary Worksheet'!$D138,'Crash Types &amp; Calculations'!$M$5:$N$9,2,FALSE)),VLOOKUP('Crash Summary Worksheet'!$E138,'Crash Types &amp; Calculations'!$D$5:$K$25,8,FALSE),FALSE))),"-",VLOOKUP('Worksheet 2a'!$D$27,INDIRECT(VLOOKUP('Crash Summary Worksheet'!$D138,'Crash Types &amp; Calculations'!$M$5:$N$9,2,FALSE)),VLOOKUP('Crash Summary Worksheet'!$E138,'Crash Types &amp; Calculations'!$D$5:$K$25,8,FALSE),FALSE))</f>
        <v>-</v>
      </c>
      <c r="V138" s="311" t="str">
        <f ca="1">IF(OR(ISBLANK('Worksheet 2a'!$D$27),ISBLANK($D138),ISBLANK($E138)),"-",VLOOKUP('Worksheet 2a'!$D$27,INDIRECT(VLOOKUP('Crash Summary Worksheet'!$D138,'Crash Types &amp; Calculations'!$M$5:$N$9,2,FALSE)),MATCH("All",'CMFs Fatal'!$A$1:$T$1,0),FALSE))</f>
        <v>-</v>
      </c>
      <c r="W138" s="311" t="str">
        <f ca="1">IF(OR(ISBLANK('Worksheet 2a'!$D$27),ISBLANK($D138),ISBLANK($E138),$H138="N",ISBLANK($H138)),"-",VLOOKUP('Worksheet 2a'!$D$27,INDIRECT(VLOOKUP('Crash Summary Worksheet'!$D138,'Crash Types &amp; Calculations'!$M$5:$N$9,2,FALSE)),VLOOKUP("Wet Pavement",'Crash Types &amp; Calculations'!$D$5:$K$25,8,FALSE),FALSE))</f>
        <v>-</v>
      </c>
      <c r="X138" s="312" t="str">
        <f ca="1">IF(OR(ISBLANK('Worksheet 2a'!$D$27),ISBLANK($D138),ISBLANK($E138),$G138="N",ISBLANK($G138)),"-",VLOOKUP('Worksheet 2a'!$D$27,INDIRECT(VLOOKUP('Crash Summary Worksheet'!$D138,'Crash Types &amp; Calculations'!$M$5:$N$9,2,FALSE)),VLOOKUP("Night",'Crash Types &amp; Calculations'!$D$5:$K$25,8,FALSE),FALSE))</f>
        <v>-</v>
      </c>
      <c r="Y138" s="309">
        <f>IF(ISBLANK('Worksheet 2a'!$D$27),1,IF(MIN(U138,V138,W138,X138)=MAX(U138,V138,W138,X138),MIN(U138,V138,W138,X138),MIN(U138,V138,W138,X138)*MAX(U138,V138,W138,X138)))</f>
        <v>1</v>
      </c>
      <c r="Z138" s="314">
        <f t="shared" si="19"/>
        <v>0</v>
      </c>
      <c r="AA138" s="310" t="str">
        <f ca="1">IF(OR(ISBLANK('Worksheet 2a'!$D$41),ISBLANK($D138),ISBLANK($E138),ISERROR(VLOOKUP('Worksheet 2a'!$D$41,INDIRECT(VLOOKUP('Crash Summary Worksheet'!$D138,'Crash Types &amp; Calculations'!$M$5:$N$9,2,FALSE)),VLOOKUP('Crash Summary Worksheet'!$E138,'Crash Types &amp; Calculations'!$D$5:$K$25,8,FALSE),FALSE))),"-",VLOOKUP('Worksheet 2a'!$D$41,INDIRECT(VLOOKUP('Crash Summary Worksheet'!$D138,'Crash Types &amp; Calculations'!$M$5:$N$9,2,FALSE)),VLOOKUP('Crash Summary Worksheet'!$E138,'Crash Types &amp; Calculations'!$D$5:$K$25,8,FALSE),FALSE))</f>
        <v>-</v>
      </c>
      <c r="AB138" s="311" t="str">
        <f ca="1">IF(OR(ISBLANK('Worksheet 2a'!$D$41),ISBLANK($D138),ISBLANK($E138)),"-",VLOOKUP('Worksheet 2a'!$D$41,INDIRECT(VLOOKUP('Crash Summary Worksheet'!$D138,'Crash Types &amp; Calculations'!$M$5:$N$9,2,FALSE)),MATCH("All",'CMFs Fatal'!$A$1:$T$1,0),FALSE))</f>
        <v>-</v>
      </c>
      <c r="AC138" s="311" t="str">
        <f ca="1">IF(OR(ISBLANK('Worksheet 2a'!$D$41),ISBLANK($D138),ISBLANK($E138),$H138="N",ISBLANK($H138)),"-",VLOOKUP('Worksheet 2a'!$D$41,INDIRECT(VLOOKUP('Crash Summary Worksheet'!$D138,'Crash Types &amp; Calculations'!$M$5:$N$9,2,FALSE)),VLOOKUP("Wet Pavement",'Crash Types &amp; Calculations'!$D$5:$K$25,8,FALSE),FALSE))</f>
        <v>-</v>
      </c>
      <c r="AD138" s="313" t="str">
        <f ca="1">IF(OR(ISBLANK('Worksheet 2a'!$D$41),ISBLANK($D138),ISBLANK($E138),$G138="N",ISBLANK($G138)),"-",VLOOKUP('Worksheet 2a'!$D$41,INDIRECT(VLOOKUP('Crash Summary Worksheet'!$D138,'Crash Types &amp; Calculations'!$M$5:$N$9,2,FALSE)),VLOOKUP("Night",'Crash Types &amp; Calculations'!$D$5:$K$25,8,FALSE),FALSE))</f>
        <v>-</v>
      </c>
      <c r="AE138" s="309">
        <f>IF(ISBLANK('Worksheet 2a'!$D$41),1,IF(MIN(AA138,AB138,AC138,AD138)=MAX(AA138,AB138,AC138,AD138),MIN(AA138,AB138,AC138,AD138),MIN(AA138,AB138,AC138,AD138)*MAX(AA138,AB138,AC138,AD138)))</f>
        <v>1</v>
      </c>
      <c r="AF138" s="314">
        <f t="shared" si="20"/>
        <v>0</v>
      </c>
      <c r="AG138" s="310" t="str">
        <f ca="1">IF(OR(ISBLANK('Worksheet 2b'!$D$13),ISBLANK($D138),ISBLANK($E138),ISERROR(VLOOKUP('Worksheet 2b'!$D$13,INDIRECT(VLOOKUP('Crash Summary Worksheet'!$D138,'Crash Types &amp; Calculations'!$M$5:$N$9,2,FALSE)),VLOOKUP('Crash Summary Worksheet'!$E138,'Crash Types &amp; Calculations'!$D$5:$K$25,8,FALSE),FALSE))),"-",VLOOKUP('Worksheet 2b'!$D$13,INDIRECT(VLOOKUP('Crash Summary Worksheet'!$D138,'Crash Types &amp; Calculations'!$M$5:$N$9,2,FALSE)),VLOOKUP('Crash Summary Worksheet'!$E138,'Crash Types &amp; Calculations'!$D$5:$K$25,8,FALSE),FALSE))</f>
        <v>-</v>
      </c>
      <c r="AH138" s="311" t="str">
        <f ca="1">IF(OR(ISBLANK('Worksheet 2b'!$D$13),ISBLANK($D138),ISBLANK($E138)),"-",VLOOKUP('Worksheet 2b'!$D$13,INDIRECT(VLOOKUP('Crash Summary Worksheet'!$D138,'Crash Types &amp; Calculations'!$M$5:$N$9,2,FALSE)),MATCH("All",'CMFs Fatal'!$A$1:$T$1,0),FALSE))</f>
        <v>-</v>
      </c>
      <c r="AI138" s="311" t="str">
        <f ca="1">IF(OR(ISBLANK('Worksheet 2b'!$D$13),ISBLANK($D138),ISBLANK($E138),$H138="N",ISBLANK($H138)),"-",VLOOKUP('Worksheet 2b'!$D$13,INDIRECT(VLOOKUP('Crash Summary Worksheet'!$D138,'Crash Types &amp; Calculations'!$M$5:$N$9,2,FALSE)),VLOOKUP("Wet Pavement",'Crash Types &amp; Calculations'!$D$5:$K$25,8,FALSE),FALSE))</f>
        <v>-</v>
      </c>
      <c r="AJ138" s="312" t="str">
        <f ca="1">IF(OR(ISBLANK('Worksheet 2b'!$D$13),ISBLANK($D138),ISBLANK($E138),$G138="N",ISBLANK($G138)),"-",VLOOKUP('Worksheet 2b'!$D$13,INDIRECT(VLOOKUP('Crash Summary Worksheet'!$D138,'Crash Types &amp; Calculations'!$M$5:$N$9,2,FALSE)),VLOOKUP("Night",'Crash Types &amp; Calculations'!$D$5:$K$25,8,FALSE),FALSE))</f>
        <v>-</v>
      </c>
      <c r="AK138" s="309">
        <f>IF(ISBLANK('Worksheet 2b'!$D$13),1,IF(MIN(AG138,AH138,AI138,AJ138)=MAX(AG138,AH138,AI138,AJ138),MIN(AG138,AH138,AI138,AJ138),MIN(AG138,AH138,AI138,AJ138)*MAX(AG138,AH138,AI138,AJ138)))</f>
        <v>1</v>
      </c>
      <c r="AL138" s="314">
        <f t="shared" si="21"/>
        <v>0</v>
      </c>
      <c r="AM138" s="310" t="str">
        <f ca="1">IF(OR(ISBLANK('Worksheet 2b'!$D$27),ISBLANK($D138),ISBLANK($E138),ISERROR(VLOOKUP('Worksheet 2b'!$D$27,INDIRECT(VLOOKUP('Crash Summary Worksheet'!$D138,'Crash Types &amp; Calculations'!$M$5:$N$9,2,FALSE)),VLOOKUP('Crash Summary Worksheet'!$E138,'Crash Types &amp; Calculations'!$D$5:$K$25,8,FALSE),FALSE))),"-",VLOOKUP('Worksheet 2b'!$D$27,INDIRECT(VLOOKUP('Crash Summary Worksheet'!$D138,'Crash Types &amp; Calculations'!$M$5:$N$9,2,FALSE)),VLOOKUP('Crash Summary Worksheet'!$E138,'Crash Types &amp; Calculations'!$D$5:$K$25,8,FALSE),FALSE))</f>
        <v>-</v>
      </c>
      <c r="AN138" s="311" t="str">
        <f ca="1">IF(OR(ISBLANK('Worksheet 2b'!$D$27),ISBLANK($D138),ISBLANK($E138)),"-",VLOOKUP('Worksheet 2b'!$D$27,INDIRECT(VLOOKUP('Crash Summary Worksheet'!$D138,'Crash Types &amp; Calculations'!$M$5:$N$9,2,FALSE)),MATCH("All",'CMFs Fatal'!$A$1:$T$1,0),FALSE))</f>
        <v>-</v>
      </c>
      <c r="AO138" s="311" t="str">
        <f ca="1">IF(OR(ISBLANK('Worksheet 2b'!$D$27),ISBLANK($D138),ISBLANK($E138),$H138="N",ISBLANK($H138)),"-",VLOOKUP('Worksheet 2b'!$D$27,INDIRECT(VLOOKUP('Crash Summary Worksheet'!$D138,'Crash Types &amp; Calculations'!$M$5:$N$9,2,FALSE)),VLOOKUP("Wet Pavement",'Crash Types &amp; Calculations'!$D$5:$K$25,8,FALSE),FALSE))</f>
        <v>-</v>
      </c>
      <c r="AP138" s="312" t="str">
        <f ca="1">IF(OR(ISBLANK('Worksheet 2b'!$D$27),ISBLANK($D138),ISBLANK($E138),$G138="N",ISBLANK($G138)),"-",VLOOKUP('Worksheet 2b'!$D$27,INDIRECT(VLOOKUP('Crash Summary Worksheet'!$D138,'Crash Types &amp; Calculations'!$M$5:$N$9,2,FALSE)),VLOOKUP("Night",'Crash Types &amp; Calculations'!$D$5:$K$25,8,FALSE),FALSE))</f>
        <v>-</v>
      </c>
      <c r="AQ138" s="309">
        <f>IF(ISBLANK('Worksheet 2b'!$D$27),1,IF(MIN(AM138,AN138,AO138,AP138)=MAX(AM138,AN138,AO138,AP138),MIN(AM138,AN138,AO138,AP138),MIN(AM138,AN138,AO138,AP138)*MAX(AM138,AN138,AO138,AP138)))</f>
        <v>1</v>
      </c>
      <c r="AR138" s="314">
        <f t="shared" si="22"/>
        <v>0</v>
      </c>
      <c r="AS138" s="310" t="str">
        <f ca="1">IF(OR(ISBLANK('Worksheet 2b'!$D$41),ISBLANK($D138),ISBLANK($E138),ISERROR(VLOOKUP('Worksheet 2b'!$D$41,INDIRECT(VLOOKUP('Crash Summary Worksheet'!$D138,'Crash Types &amp; Calculations'!$M$5:$N$9,2,FALSE)),VLOOKUP('Crash Summary Worksheet'!$E138,'Crash Types &amp; Calculations'!$D$5:$K$25,8,FALSE),FALSE))),"-",VLOOKUP('Worksheet 2b'!$D$41,INDIRECT(VLOOKUP('Crash Summary Worksheet'!$D138,'Crash Types &amp; Calculations'!$M$5:$N$9,2,FALSE)),VLOOKUP('Crash Summary Worksheet'!$E138,'Crash Types &amp; Calculations'!$D$5:$K$25,8,FALSE),FALSE))</f>
        <v>-</v>
      </c>
      <c r="AT138" s="311" t="str">
        <f ca="1">IF(OR(ISBLANK('Worksheet 2b'!$D$41),ISBLANK($D138),ISBLANK($E138)),"-",VLOOKUP('Worksheet 2b'!$D$41,INDIRECT(VLOOKUP('Crash Summary Worksheet'!$D138,'Crash Types &amp; Calculations'!$M$5:$N$9,2,FALSE)),MATCH("All",'CMFs Fatal'!$A$1:$T$1,0),FALSE))</f>
        <v>-</v>
      </c>
      <c r="AU138" s="311" t="str">
        <f ca="1">IF(OR(ISBLANK('Worksheet 2b'!$D$41),ISBLANK($D138),ISBLANK($E138),$H138="N",ISBLANK($H138)),"-",VLOOKUP('Worksheet 2b'!$D$41,INDIRECT(VLOOKUP('Crash Summary Worksheet'!$D138,'Crash Types &amp; Calculations'!$M$5:$N$9,2,FALSE)),VLOOKUP("Wet Pavement",'Crash Types &amp; Calculations'!$D$5:$K$25,8,FALSE),FALSE))</f>
        <v>-</v>
      </c>
      <c r="AV138" s="313" t="str">
        <f ca="1">IF(OR(ISBLANK('Worksheet 2b'!$D$41),ISBLANK($D138),ISBLANK($E138),$G138="N",ISBLANK($G138)),"-",VLOOKUP('Worksheet 2b'!$D$41,INDIRECT(VLOOKUP('Crash Summary Worksheet'!$D138,'Crash Types &amp; Calculations'!$M$5:$N$9,2,FALSE)),VLOOKUP("Night",'Crash Types &amp; Calculations'!$D$5:$K$25,8,FALSE),FALSE))</f>
        <v>-</v>
      </c>
      <c r="AW138" s="309">
        <f>IF(ISBLANK('Worksheet 2b'!$D$41),1,IF(MIN(AS138,AT138,AU138,AV138)=MAX(AS138,AT138,AU138,AV138),MIN(AS138,AT138,AU138,AV138),MIN(AS138,AT138,AU138,AV138)*MAX(AS138,AT138,AU138,AV138)))</f>
        <v>1</v>
      </c>
      <c r="AX138" s="314">
        <f t="shared" si="23"/>
        <v>0</v>
      </c>
    </row>
    <row r="139" spans="1:50" ht="12.75" customHeight="1" x14ac:dyDescent="0.2">
      <c r="A139" s="684">
        <v>134</v>
      </c>
      <c r="B139" s="139"/>
      <c r="C139" s="140"/>
      <c r="D139" s="138"/>
      <c r="E139" s="138"/>
      <c r="F139" s="138"/>
      <c r="G139" s="139"/>
      <c r="H139" s="139"/>
      <c r="I139" s="139"/>
      <c r="J139" s="139"/>
      <c r="K139" s="138"/>
      <c r="L139" s="141"/>
      <c r="M139" s="315">
        <f t="shared" si="16"/>
        <v>0</v>
      </c>
      <c r="N139" s="316">
        <f t="shared" si="17"/>
        <v>1</v>
      </c>
      <c r="O139" s="310" t="str">
        <f ca="1">IF(OR(ISBLANK('Worksheet 2a'!$D$13),ISBLANK($D139),ISBLANK($E139),ISERROR(VLOOKUP('Worksheet 2a'!$D$13,INDIRECT(VLOOKUP('Crash Summary Worksheet'!$D139,'Crash Types &amp; Calculations'!$M$5:$N$9,2,FALSE)),VLOOKUP('Crash Summary Worksheet'!$E139,'Crash Types &amp; Calculations'!$D$5:$K$25,8,FALSE),FALSE))),"-",VLOOKUP('Worksheet 2a'!$D$13,INDIRECT(VLOOKUP('Crash Summary Worksheet'!$D139,'Crash Types &amp; Calculations'!$M$5:$N$9,2,FALSE)),VLOOKUP('Crash Summary Worksheet'!$E139,'Crash Types &amp; Calculations'!$D$5:$K$25,8,FALSE),FALSE))</f>
        <v>-</v>
      </c>
      <c r="P139" s="311" t="str">
        <f ca="1">IF(OR(ISBLANK('Worksheet 2a'!$D$13),ISBLANK($D139),ISBLANK($E139)),"-",VLOOKUP('Worksheet 2a'!$D$13,INDIRECT(VLOOKUP('Crash Summary Worksheet'!$D139,'Crash Types &amp; Calculations'!$M$5:$N$9,2,FALSE)),MATCH("All",'CMFs Fatal'!$A$1:$T$1,0),FALSE))</f>
        <v>-</v>
      </c>
      <c r="Q139" s="311" t="str">
        <f ca="1">IF(OR(ISBLANK('Worksheet 2a'!$D$13),ISBLANK($D139),ISBLANK($E139),$H139="N",ISBLANK($H139)),"-",VLOOKUP('Worksheet 2a'!$D$13,INDIRECT(VLOOKUP('Crash Summary Worksheet'!$D139,'Crash Types &amp; Calculations'!$M$5:$N$9,2,FALSE)),VLOOKUP("Wet Pavement",'Crash Types &amp; Calculations'!$D$5:$K$25,8,FALSE),FALSE))</f>
        <v>-</v>
      </c>
      <c r="R139" s="312" t="str">
        <f ca="1">IF(OR(ISBLANK('Worksheet 2a'!$D$13),ISBLANK($D139),ISBLANK($E139),$G139="N",ISBLANK($G139)),"-",VLOOKUP('Worksheet 2a'!$D$13,INDIRECT(VLOOKUP('Crash Summary Worksheet'!$D139,'Crash Types &amp; Calculations'!$M$5:$N$9,2,FALSE)),VLOOKUP("Night",'Crash Types &amp; Calculations'!$D$5:$K$25,8,FALSE),FALSE))</f>
        <v>-</v>
      </c>
      <c r="S139" s="309">
        <f>IF(ISBLANK('Worksheet 2a'!$D$13),1,IF(MIN(O139,P139,Q139,R139)=MAX(O139,P139,Q139,R139),MIN(O139,P139,Q139,R139),MIN(O139,P139,Q139,R139)*MAX(O139,P139,Q139,R139)))</f>
        <v>1</v>
      </c>
      <c r="T139" s="314">
        <f t="shared" si="18"/>
        <v>0</v>
      </c>
      <c r="U139" s="310" t="str">
        <f ca="1">IF(OR(ISBLANK('Worksheet 2a'!$D$27),ISBLANK($D139),ISBLANK($E139),ISERROR(VLOOKUP('Worksheet 2a'!$D$27,INDIRECT(VLOOKUP('Crash Summary Worksheet'!$D139,'Crash Types &amp; Calculations'!$M$5:$N$9,2,FALSE)),VLOOKUP('Crash Summary Worksheet'!$E139,'Crash Types &amp; Calculations'!$D$5:$K$25,8,FALSE),FALSE))),"-",VLOOKUP('Worksheet 2a'!$D$27,INDIRECT(VLOOKUP('Crash Summary Worksheet'!$D139,'Crash Types &amp; Calculations'!$M$5:$N$9,2,FALSE)),VLOOKUP('Crash Summary Worksheet'!$E139,'Crash Types &amp; Calculations'!$D$5:$K$25,8,FALSE),FALSE))</f>
        <v>-</v>
      </c>
      <c r="V139" s="311" t="str">
        <f ca="1">IF(OR(ISBLANK('Worksheet 2a'!$D$27),ISBLANK($D139),ISBLANK($E139)),"-",VLOOKUP('Worksheet 2a'!$D$27,INDIRECT(VLOOKUP('Crash Summary Worksheet'!$D139,'Crash Types &amp; Calculations'!$M$5:$N$9,2,FALSE)),MATCH("All",'CMFs Fatal'!$A$1:$T$1,0),FALSE))</f>
        <v>-</v>
      </c>
      <c r="W139" s="311" t="str">
        <f ca="1">IF(OR(ISBLANK('Worksheet 2a'!$D$27),ISBLANK($D139),ISBLANK($E139),$H139="N",ISBLANK($H139)),"-",VLOOKUP('Worksheet 2a'!$D$27,INDIRECT(VLOOKUP('Crash Summary Worksheet'!$D139,'Crash Types &amp; Calculations'!$M$5:$N$9,2,FALSE)),VLOOKUP("Wet Pavement",'Crash Types &amp; Calculations'!$D$5:$K$25,8,FALSE),FALSE))</f>
        <v>-</v>
      </c>
      <c r="X139" s="312" t="str">
        <f ca="1">IF(OR(ISBLANK('Worksheet 2a'!$D$27),ISBLANK($D139),ISBLANK($E139),$G139="N",ISBLANK($G139)),"-",VLOOKUP('Worksheet 2a'!$D$27,INDIRECT(VLOOKUP('Crash Summary Worksheet'!$D139,'Crash Types &amp; Calculations'!$M$5:$N$9,2,FALSE)),VLOOKUP("Night",'Crash Types &amp; Calculations'!$D$5:$K$25,8,FALSE),FALSE))</f>
        <v>-</v>
      </c>
      <c r="Y139" s="309">
        <f>IF(ISBLANK('Worksheet 2a'!$D$27),1,IF(MIN(U139,V139,W139,X139)=MAX(U139,V139,W139,X139),MIN(U139,V139,W139,X139),MIN(U139,V139,W139,X139)*MAX(U139,V139,W139,X139)))</f>
        <v>1</v>
      </c>
      <c r="Z139" s="314">
        <f t="shared" si="19"/>
        <v>0</v>
      </c>
      <c r="AA139" s="310" t="str">
        <f ca="1">IF(OR(ISBLANK('Worksheet 2a'!$D$41),ISBLANK($D139),ISBLANK($E139),ISERROR(VLOOKUP('Worksheet 2a'!$D$41,INDIRECT(VLOOKUP('Crash Summary Worksheet'!$D139,'Crash Types &amp; Calculations'!$M$5:$N$9,2,FALSE)),VLOOKUP('Crash Summary Worksheet'!$E139,'Crash Types &amp; Calculations'!$D$5:$K$25,8,FALSE),FALSE))),"-",VLOOKUP('Worksheet 2a'!$D$41,INDIRECT(VLOOKUP('Crash Summary Worksheet'!$D139,'Crash Types &amp; Calculations'!$M$5:$N$9,2,FALSE)),VLOOKUP('Crash Summary Worksheet'!$E139,'Crash Types &amp; Calculations'!$D$5:$K$25,8,FALSE),FALSE))</f>
        <v>-</v>
      </c>
      <c r="AB139" s="311" t="str">
        <f ca="1">IF(OR(ISBLANK('Worksheet 2a'!$D$41),ISBLANK($D139),ISBLANK($E139)),"-",VLOOKUP('Worksheet 2a'!$D$41,INDIRECT(VLOOKUP('Crash Summary Worksheet'!$D139,'Crash Types &amp; Calculations'!$M$5:$N$9,2,FALSE)),MATCH("All",'CMFs Fatal'!$A$1:$T$1,0),FALSE))</f>
        <v>-</v>
      </c>
      <c r="AC139" s="311" t="str">
        <f ca="1">IF(OR(ISBLANK('Worksheet 2a'!$D$41),ISBLANK($D139),ISBLANK($E139),$H139="N",ISBLANK($H139)),"-",VLOOKUP('Worksheet 2a'!$D$41,INDIRECT(VLOOKUP('Crash Summary Worksheet'!$D139,'Crash Types &amp; Calculations'!$M$5:$N$9,2,FALSE)),VLOOKUP("Wet Pavement",'Crash Types &amp; Calculations'!$D$5:$K$25,8,FALSE),FALSE))</f>
        <v>-</v>
      </c>
      <c r="AD139" s="313" t="str">
        <f ca="1">IF(OR(ISBLANK('Worksheet 2a'!$D$41),ISBLANK($D139),ISBLANK($E139),$G139="N",ISBLANK($G139)),"-",VLOOKUP('Worksheet 2a'!$D$41,INDIRECT(VLOOKUP('Crash Summary Worksheet'!$D139,'Crash Types &amp; Calculations'!$M$5:$N$9,2,FALSE)),VLOOKUP("Night",'Crash Types &amp; Calculations'!$D$5:$K$25,8,FALSE),FALSE))</f>
        <v>-</v>
      </c>
      <c r="AE139" s="309">
        <f>IF(ISBLANK('Worksheet 2a'!$D$41),1,IF(MIN(AA139,AB139,AC139,AD139)=MAX(AA139,AB139,AC139,AD139),MIN(AA139,AB139,AC139,AD139),MIN(AA139,AB139,AC139,AD139)*MAX(AA139,AB139,AC139,AD139)))</f>
        <v>1</v>
      </c>
      <c r="AF139" s="314">
        <f t="shared" si="20"/>
        <v>0</v>
      </c>
      <c r="AG139" s="310" t="str">
        <f ca="1">IF(OR(ISBLANK('Worksheet 2b'!$D$13),ISBLANK($D139),ISBLANK($E139),ISERROR(VLOOKUP('Worksheet 2b'!$D$13,INDIRECT(VLOOKUP('Crash Summary Worksheet'!$D139,'Crash Types &amp; Calculations'!$M$5:$N$9,2,FALSE)),VLOOKUP('Crash Summary Worksheet'!$E139,'Crash Types &amp; Calculations'!$D$5:$K$25,8,FALSE),FALSE))),"-",VLOOKUP('Worksheet 2b'!$D$13,INDIRECT(VLOOKUP('Crash Summary Worksheet'!$D139,'Crash Types &amp; Calculations'!$M$5:$N$9,2,FALSE)),VLOOKUP('Crash Summary Worksheet'!$E139,'Crash Types &amp; Calculations'!$D$5:$K$25,8,FALSE),FALSE))</f>
        <v>-</v>
      </c>
      <c r="AH139" s="311" t="str">
        <f ca="1">IF(OR(ISBLANK('Worksheet 2b'!$D$13),ISBLANK($D139),ISBLANK($E139)),"-",VLOOKUP('Worksheet 2b'!$D$13,INDIRECT(VLOOKUP('Crash Summary Worksheet'!$D139,'Crash Types &amp; Calculations'!$M$5:$N$9,2,FALSE)),MATCH("All",'CMFs Fatal'!$A$1:$T$1,0),FALSE))</f>
        <v>-</v>
      </c>
      <c r="AI139" s="311" t="str">
        <f ca="1">IF(OR(ISBLANK('Worksheet 2b'!$D$13),ISBLANK($D139),ISBLANK($E139),$H139="N",ISBLANK($H139)),"-",VLOOKUP('Worksheet 2b'!$D$13,INDIRECT(VLOOKUP('Crash Summary Worksheet'!$D139,'Crash Types &amp; Calculations'!$M$5:$N$9,2,FALSE)),VLOOKUP("Wet Pavement",'Crash Types &amp; Calculations'!$D$5:$K$25,8,FALSE),FALSE))</f>
        <v>-</v>
      </c>
      <c r="AJ139" s="312" t="str">
        <f ca="1">IF(OR(ISBLANK('Worksheet 2b'!$D$13),ISBLANK($D139),ISBLANK($E139),$G139="N",ISBLANK($G139)),"-",VLOOKUP('Worksheet 2b'!$D$13,INDIRECT(VLOOKUP('Crash Summary Worksheet'!$D139,'Crash Types &amp; Calculations'!$M$5:$N$9,2,FALSE)),VLOOKUP("Night",'Crash Types &amp; Calculations'!$D$5:$K$25,8,FALSE),FALSE))</f>
        <v>-</v>
      </c>
      <c r="AK139" s="309">
        <f>IF(ISBLANK('Worksheet 2b'!$D$13),1,IF(MIN(AG139,AH139,AI139,AJ139)=MAX(AG139,AH139,AI139,AJ139),MIN(AG139,AH139,AI139,AJ139),MIN(AG139,AH139,AI139,AJ139)*MAX(AG139,AH139,AI139,AJ139)))</f>
        <v>1</v>
      </c>
      <c r="AL139" s="314">
        <f t="shared" si="21"/>
        <v>0</v>
      </c>
      <c r="AM139" s="310" t="str">
        <f ca="1">IF(OR(ISBLANK('Worksheet 2b'!$D$27),ISBLANK($D139),ISBLANK($E139),ISERROR(VLOOKUP('Worksheet 2b'!$D$27,INDIRECT(VLOOKUP('Crash Summary Worksheet'!$D139,'Crash Types &amp; Calculations'!$M$5:$N$9,2,FALSE)),VLOOKUP('Crash Summary Worksheet'!$E139,'Crash Types &amp; Calculations'!$D$5:$K$25,8,FALSE),FALSE))),"-",VLOOKUP('Worksheet 2b'!$D$27,INDIRECT(VLOOKUP('Crash Summary Worksheet'!$D139,'Crash Types &amp; Calculations'!$M$5:$N$9,2,FALSE)),VLOOKUP('Crash Summary Worksheet'!$E139,'Crash Types &amp; Calculations'!$D$5:$K$25,8,FALSE),FALSE))</f>
        <v>-</v>
      </c>
      <c r="AN139" s="311" t="str">
        <f ca="1">IF(OR(ISBLANK('Worksheet 2b'!$D$27),ISBLANK($D139),ISBLANK($E139)),"-",VLOOKUP('Worksheet 2b'!$D$27,INDIRECT(VLOOKUP('Crash Summary Worksheet'!$D139,'Crash Types &amp; Calculations'!$M$5:$N$9,2,FALSE)),MATCH("All",'CMFs Fatal'!$A$1:$T$1,0),FALSE))</f>
        <v>-</v>
      </c>
      <c r="AO139" s="311" t="str">
        <f ca="1">IF(OR(ISBLANK('Worksheet 2b'!$D$27),ISBLANK($D139),ISBLANK($E139),$H139="N",ISBLANK($H139)),"-",VLOOKUP('Worksheet 2b'!$D$27,INDIRECT(VLOOKUP('Crash Summary Worksheet'!$D139,'Crash Types &amp; Calculations'!$M$5:$N$9,2,FALSE)),VLOOKUP("Wet Pavement",'Crash Types &amp; Calculations'!$D$5:$K$25,8,FALSE),FALSE))</f>
        <v>-</v>
      </c>
      <c r="AP139" s="312" t="str">
        <f ca="1">IF(OR(ISBLANK('Worksheet 2b'!$D$27),ISBLANK($D139),ISBLANK($E139),$G139="N",ISBLANK($G139)),"-",VLOOKUP('Worksheet 2b'!$D$27,INDIRECT(VLOOKUP('Crash Summary Worksheet'!$D139,'Crash Types &amp; Calculations'!$M$5:$N$9,2,FALSE)),VLOOKUP("Night",'Crash Types &amp; Calculations'!$D$5:$K$25,8,FALSE),FALSE))</f>
        <v>-</v>
      </c>
      <c r="AQ139" s="309">
        <f>IF(ISBLANK('Worksheet 2b'!$D$27),1,IF(MIN(AM139,AN139,AO139,AP139)=MAX(AM139,AN139,AO139,AP139),MIN(AM139,AN139,AO139,AP139),MIN(AM139,AN139,AO139,AP139)*MAX(AM139,AN139,AO139,AP139)))</f>
        <v>1</v>
      </c>
      <c r="AR139" s="314">
        <f t="shared" si="22"/>
        <v>0</v>
      </c>
      <c r="AS139" s="310" t="str">
        <f ca="1">IF(OR(ISBLANK('Worksheet 2b'!$D$41),ISBLANK($D139),ISBLANK($E139),ISERROR(VLOOKUP('Worksheet 2b'!$D$41,INDIRECT(VLOOKUP('Crash Summary Worksheet'!$D139,'Crash Types &amp; Calculations'!$M$5:$N$9,2,FALSE)),VLOOKUP('Crash Summary Worksheet'!$E139,'Crash Types &amp; Calculations'!$D$5:$K$25,8,FALSE),FALSE))),"-",VLOOKUP('Worksheet 2b'!$D$41,INDIRECT(VLOOKUP('Crash Summary Worksheet'!$D139,'Crash Types &amp; Calculations'!$M$5:$N$9,2,FALSE)),VLOOKUP('Crash Summary Worksheet'!$E139,'Crash Types &amp; Calculations'!$D$5:$K$25,8,FALSE),FALSE))</f>
        <v>-</v>
      </c>
      <c r="AT139" s="311" t="str">
        <f ca="1">IF(OR(ISBLANK('Worksheet 2b'!$D$41),ISBLANK($D139),ISBLANK($E139)),"-",VLOOKUP('Worksheet 2b'!$D$41,INDIRECT(VLOOKUP('Crash Summary Worksheet'!$D139,'Crash Types &amp; Calculations'!$M$5:$N$9,2,FALSE)),MATCH("All",'CMFs Fatal'!$A$1:$T$1,0),FALSE))</f>
        <v>-</v>
      </c>
      <c r="AU139" s="311" t="str">
        <f ca="1">IF(OR(ISBLANK('Worksheet 2b'!$D$41),ISBLANK($D139),ISBLANK($E139),$H139="N",ISBLANK($H139)),"-",VLOOKUP('Worksheet 2b'!$D$41,INDIRECT(VLOOKUP('Crash Summary Worksheet'!$D139,'Crash Types &amp; Calculations'!$M$5:$N$9,2,FALSE)),VLOOKUP("Wet Pavement",'Crash Types &amp; Calculations'!$D$5:$K$25,8,FALSE),FALSE))</f>
        <v>-</v>
      </c>
      <c r="AV139" s="313" t="str">
        <f ca="1">IF(OR(ISBLANK('Worksheet 2b'!$D$41),ISBLANK($D139),ISBLANK($E139),$G139="N",ISBLANK($G139)),"-",VLOOKUP('Worksheet 2b'!$D$41,INDIRECT(VLOOKUP('Crash Summary Worksheet'!$D139,'Crash Types &amp; Calculations'!$M$5:$N$9,2,FALSE)),VLOOKUP("Night",'Crash Types &amp; Calculations'!$D$5:$K$25,8,FALSE),FALSE))</f>
        <v>-</v>
      </c>
      <c r="AW139" s="309">
        <f>IF(ISBLANK('Worksheet 2b'!$D$41),1,IF(MIN(AS139,AT139,AU139,AV139)=MAX(AS139,AT139,AU139,AV139),MIN(AS139,AT139,AU139,AV139),MIN(AS139,AT139,AU139,AV139)*MAX(AS139,AT139,AU139,AV139)))</f>
        <v>1</v>
      </c>
      <c r="AX139" s="314">
        <f t="shared" si="23"/>
        <v>0</v>
      </c>
    </row>
    <row r="140" spans="1:50" ht="12.75" customHeight="1" x14ac:dyDescent="0.2">
      <c r="A140" s="684">
        <v>135</v>
      </c>
      <c r="B140" s="139"/>
      <c r="C140" s="140"/>
      <c r="D140" s="138"/>
      <c r="E140" s="138"/>
      <c r="F140" s="138"/>
      <c r="G140" s="139"/>
      <c r="H140" s="139"/>
      <c r="I140" s="139"/>
      <c r="J140" s="139"/>
      <c r="K140" s="138"/>
      <c r="L140" s="141"/>
      <c r="M140" s="315">
        <f t="shared" si="16"/>
        <v>0</v>
      </c>
      <c r="N140" s="316">
        <f t="shared" si="17"/>
        <v>1</v>
      </c>
      <c r="O140" s="310" t="str">
        <f ca="1">IF(OR(ISBLANK('Worksheet 2a'!$D$13),ISBLANK($D140),ISBLANK($E140),ISERROR(VLOOKUP('Worksheet 2a'!$D$13,INDIRECT(VLOOKUP('Crash Summary Worksheet'!$D140,'Crash Types &amp; Calculations'!$M$5:$N$9,2,FALSE)),VLOOKUP('Crash Summary Worksheet'!$E140,'Crash Types &amp; Calculations'!$D$5:$K$25,8,FALSE),FALSE))),"-",VLOOKUP('Worksheet 2a'!$D$13,INDIRECT(VLOOKUP('Crash Summary Worksheet'!$D140,'Crash Types &amp; Calculations'!$M$5:$N$9,2,FALSE)),VLOOKUP('Crash Summary Worksheet'!$E140,'Crash Types &amp; Calculations'!$D$5:$K$25,8,FALSE),FALSE))</f>
        <v>-</v>
      </c>
      <c r="P140" s="311" t="str">
        <f ca="1">IF(OR(ISBLANK('Worksheet 2a'!$D$13),ISBLANK($D140),ISBLANK($E140)),"-",VLOOKUP('Worksheet 2a'!$D$13,INDIRECT(VLOOKUP('Crash Summary Worksheet'!$D140,'Crash Types &amp; Calculations'!$M$5:$N$9,2,FALSE)),MATCH("All",'CMFs Fatal'!$A$1:$T$1,0),FALSE))</f>
        <v>-</v>
      </c>
      <c r="Q140" s="311" t="str">
        <f ca="1">IF(OR(ISBLANK('Worksheet 2a'!$D$13),ISBLANK($D140),ISBLANK($E140),$H140="N",ISBLANK($H140)),"-",VLOOKUP('Worksheet 2a'!$D$13,INDIRECT(VLOOKUP('Crash Summary Worksheet'!$D140,'Crash Types &amp; Calculations'!$M$5:$N$9,2,FALSE)),VLOOKUP("Wet Pavement",'Crash Types &amp; Calculations'!$D$5:$K$25,8,FALSE),FALSE))</f>
        <v>-</v>
      </c>
      <c r="R140" s="312" t="str">
        <f ca="1">IF(OR(ISBLANK('Worksheet 2a'!$D$13),ISBLANK($D140),ISBLANK($E140),$G140="N",ISBLANK($G140)),"-",VLOOKUP('Worksheet 2a'!$D$13,INDIRECT(VLOOKUP('Crash Summary Worksheet'!$D140,'Crash Types &amp; Calculations'!$M$5:$N$9,2,FALSE)),VLOOKUP("Night",'Crash Types &amp; Calculations'!$D$5:$K$25,8,FALSE),FALSE))</f>
        <v>-</v>
      </c>
      <c r="S140" s="309">
        <f>IF(ISBLANK('Worksheet 2a'!$D$13),1,IF(MIN(O140,P140,Q140,R140)=MAX(O140,P140,Q140,R140),MIN(O140,P140,Q140,R140),MIN(O140,P140,Q140,R140)*MAX(O140,P140,Q140,R140)))</f>
        <v>1</v>
      </c>
      <c r="T140" s="314">
        <f t="shared" si="18"/>
        <v>0</v>
      </c>
      <c r="U140" s="310" t="str">
        <f ca="1">IF(OR(ISBLANK('Worksheet 2a'!$D$27),ISBLANK($D140),ISBLANK($E140),ISERROR(VLOOKUP('Worksheet 2a'!$D$27,INDIRECT(VLOOKUP('Crash Summary Worksheet'!$D140,'Crash Types &amp; Calculations'!$M$5:$N$9,2,FALSE)),VLOOKUP('Crash Summary Worksheet'!$E140,'Crash Types &amp; Calculations'!$D$5:$K$25,8,FALSE),FALSE))),"-",VLOOKUP('Worksheet 2a'!$D$27,INDIRECT(VLOOKUP('Crash Summary Worksheet'!$D140,'Crash Types &amp; Calculations'!$M$5:$N$9,2,FALSE)),VLOOKUP('Crash Summary Worksheet'!$E140,'Crash Types &amp; Calculations'!$D$5:$K$25,8,FALSE),FALSE))</f>
        <v>-</v>
      </c>
      <c r="V140" s="311" t="str">
        <f ca="1">IF(OR(ISBLANK('Worksheet 2a'!$D$27),ISBLANK($D140),ISBLANK($E140)),"-",VLOOKUP('Worksheet 2a'!$D$27,INDIRECT(VLOOKUP('Crash Summary Worksheet'!$D140,'Crash Types &amp; Calculations'!$M$5:$N$9,2,FALSE)),MATCH("All",'CMFs Fatal'!$A$1:$T$1,0),FALSE))</f>
        <v>-</v>
      </c>
      <c r="W140" s="311" t="str">
        <f ca="1">IF(OR(ISBLANK('Worksheet 2a'!$D$27),ISBLANK($D140),ISBLANK($E140),$H140="N",ISBLANK($H140)),"-",VLOOKUP('Worksheet 2a'!$D$27,INDIRECT(VLOOKUP('Crash Summary Worksheet'!$D140,'Crash Types &amp; Calculations'!$M$5:$N$9,2,FALSE)),VLOOKUP("Wet Pavement",'Crash Types &amp; Calculations'!$D$5:$K$25,8,FALSE),FALSE))</f>
        <v>-</v>
      </c>
      <c r="X140" s="312" t="str">
        <f ca="1">IF(OR(ISBLANK('Worksheet 2a'!$D$27),ISBLANK($D140),ISBLANK($E140),$G140="N",ISBLANK($G140)),"-",VLOOKUP('Worksheet 2a'!$D$27,INDIRECT(VLOOKUP('Crash Summary Worksheet'!$D140,'Crash Types &amp; Calculations'!$M$5:$N$9,2,FALSE)),VLOOKUP("Night",'Crash Types &amp; Calculations'!$D$5:$K$25,8,FALSE),FALSE))</f>
        <v>-</v>
      </c>
      <c r="Y140" s="309">
        <f>IF(ISBLANK('Worksheet 2a'!$D$27),1,IF(MIN(U140,V140,W140,X140)=MAX(U140,V140,W140,X140),MIN(U140,V140,W140,X140),MIN(U140,V140,W140,X140)*MAX(U140,V140,W140,X140)))</f>
        <v>1</v>
      </c>
      <c r="Z140" s="314">
        <f t="shared" si="19"/>
        <v>0</v>
      </c>
      <c r="AA140" s="310" t="str">
        <f ca="1">IF(OR(ISBLANK('Worksheet 2a'!$D$41),ISBLANK($D140),ISBLANK($E140),ISERROR(VLOOKUP('Worksheet 2a'!$D$41,INDIRECT(VLOOKUP('Crash Summary Worksheet'!$D140,'Crash Types &amp; Calculations'!$M$5:$N$9,2,FALSE)),VLOOKUP('Crash Summary Worksheet'!$E140,'Crash Types &amp; Calculations'!$D$5:$K$25,8,FALSE),FALSE))),"-",VLOOKUP('Worksheet 2a'!$D$41,INDIRECT(VLOOKUP('Crash Summary Worksheet'!$D140,'Crash Types &amp; Calculations'!$M$5:$N$9,2,FALSE)),VLOOKUP('Crash Summary Worksheet'!$E140,'Crash Types &amp; Calculations'!$D$5:$K$25,8,FALSE),FALSE))</f>
        <v>-</v>
      </c>
      <c r="AB140" s="311" t="str">
        <f ca="1">IF(OR(ISBLANK('Worksheet 2a'!$D$41),ISBLANK($D140),ISBLANK($E140)),"-",VLOOKUP('Worksheet 2a'!$D$41,INDIRECT(VLOOKUP('Crash Summary Worksheet'!$D140,'Crash Types &amp; Calculations'!$M$5:$N$9,2,FALSE)),MATCH("All",'CMFs Fatal'!$A$1:$T$1,0),FALSE))</f>
        <v>-</v>
      </c>
      <c r="AC140" s="311" t="str">
        <f ca="1">IF(OR(ISBLANK('Worksheet 2a'!$D$41),ISBLANK($D140),ISBLANK($E140),$H140="N",ISBLANK($H140)),"-",VLOOKUP('Worksheet 2a'!$D$41,INDIRECT(VLOOKUP('Crash Summary Worksheet'!$D140,'Crash Types &amp; Calculations'!$M$5:$N$9,2,FALSE)),VLOOKUP("Wet Pavement",'Crash Types &amp; Calculations'!$D$5:$K$25,8,FALSE),FALSE))</f>
        <v>-</v>
      </c>
      <c r="AD140" s="313" t="str">
        <f ca="1">IF(OR(ISBLANK('Worksheet 2a'!$D$41),ISBLANK($D140),ISBLANK($E140),$G140="N",ISBLANK($G140)),"-",VLOOKUP('Worksheet 2a'!$D$41,INDIRECT(VLOOKUP('Crash Summary Worksheet'!$D140,'Crash Types &amp; Calculations'!$M$5:$N$9,2,FALSE)),VLOOKUP("Night",'Crash Types &amp; Calculations'!$D$5:$K$25,8,FALSE),FALSE))</f>
        <v>-</v>
      </c>
      <c r="AE140" s="309">
        <f>IF(ISBLANK('Worksheet 2a'!$D$41),1,IF(MIN(AA140,AB140,AC140,AD140)=MAX(AA140,AB140,AC140,AD140),MIN(AA140,AB140,AC140,AD140),MIN(AA140,AB140,AC140,AD140)*MAX(AA140,AB140,AC140,AD140)))</f>
        <v>1</v>
      </c>
      <c r="AF140" s="314">
        <f t="shared" si="20"/>
        <v>0</v>
      </c>
      <c r="AG140" s="310" t="str">
        <f ca="1">IF(OR(ISBLANK('Worksheet 2b'!$D$13),ISBLANK($D140),ISBLANK($E140),ISERROR(VLOOKUP('Worksheet 2b'!$D$13,INDIRECT(VLOOKUP('Crash Summary Worksheet'!$D140,'Crash Types &amp; Calculations'!$M$5:$N$9,2,FALSE)),VLOOKUP('Crash Summary Worksheet'!$E140,'Crash Types &amp; Calculations'!$D$5:$K$25,8,FALSE),FALSE))),"-",VLOOKUP('Worksheet 2b'!$D$13,INDIRECT(VLOOKUP('Crash Summary Worksheet'!$D140,'Crash Types &amp; Calculations'!$M$5:$N$9,2,FALSE)),VLOOKUP('Crash Summary Worksheet'!$E140,'Crash Types &amp; Calculations'!$D$5:$K$25,8,FALSE),FALSE))</f>
        <v>-</v>
      </c>
      <c r="AH140" s="311" t="str">
        <f ca="1">IF(OR(ISBLANK('Worksheet 2b'!$D$13),ISBLANK($D140),ISBLANK($E140)),"-",VLOOKUP('Worksheet 2b'!$D$13,INDIRECT(VLOOKUP('Crash Summary Worksheet'!$D140,'Crash Types &amp; Calculations'!$M$5:$N$9,2,FALSE)),MATCH("All",'CMFs Fatal'!$A$1:$T$1,0),FALSE))</f>
        <v>-</v>
      </c>
      <c r="AI140" s="311" t="str">
        <f ca="1">IF(OR(ISBLANK('Worksheet 2b'!$D$13),ISBLANK($D140),ISBLANK($E140),$H140="N",ISBLANK($H140)),"-",VLOOKUP('Worksheet 2b'!$D$13,INDIRECT(VLOOKUP('Crash Summary Worksheet'!$D140,'Crash Types &amp; Calculations'!$M$5:$N$9,2,FALSE)),VLOOKUP("Wet Pavement",'Crash Types &amp; Calculations'!$D$5:$K$25,8,FALSE),FALSE))</f>
        <v>-</v>
      </c>
      <c r="AJ140" s="312" t="str">
        <f ca="1">IF(OR(ISBLANK('Worksheet 2b'!$D$13),ISBLANK($D140),ISBLANK($E140),$G140="N",ISBLANK($G140)),"-",VLOOKUP('Worksheet 2b'!$D$13,INDIRECT(VLOOKUP('Crash Summary Worksheet'!$D140,'Crash Types &amp; Calculations'!$M$5:$N$9,2,FALSE)),VLOOKUP("Night",'Crash Types &amp; Calculations'!$D$5:$K$25,8,FALSE),FALSE))</f>
        <v>-</v>
      </c>
      <c r="AK140" s="309">
        <f>IF(ISBLANK('Worksheet 2b'!$D$13),1,IF(MIN(AG140,AH140,AI140,AJ140)=MAX(AG140,AH140,AI140,AJ140),MIN(AG140,AH140,AI140,AJ140),MIN(AG140,AH140,AI140,AJ140)*MAX(AG140,AH140,AI140,AJ140)))</f>
        <v>1</v>
      </c>
      <c r="AL140" s="314">
        <f t="shared" si="21"/>
        <v>0</v>
      </c>
      <c r="AM140" s="310" t="str">
        <f ca="1">IF(OR(ISBLANK('Worksheet 2b'!$D$27),ISBLANK($D140),ISBLANK($E140),ISERROR(VLOOKUP('Worksheet 2b'!$D$27,INDIRECT(VLOOKUP('Crash Summary Worksheet'!$D140,'Crash Types &amp; Calculations'!$M$5:$N$9,2,FALSE)),VLOOKUP('Crash Summary Worksheet'!$E140,'Crash Types &amp; Calculations'!$D$5:$K$25,8,FALSE),FALSE))),"-",VLOOKUP('Worksheet 2b'!$D$27,INDIRECT(VLOOKUP('Crash Summary Worksheet'!$D140,'Crash Types &amp; Calculations'!$M$5:$N$9,2,FALSE)),VLOOKUP('Crash Summary Worksheet'!$E140,'Crash Types &amp; Calculations'!$D$5:$K$25,8,FALSE),FALSE))</f>
        <v>-</v>
      </c>
      <c r="AN140" s="311" t="str">
        <f ca="1">IF(OR(ISBLANK('Worksheet 2b'!$D$27),ISBLANK($D140),ISBLANK($E140)),"-",VLOOKUP('Worksheet 2b'!$D$27,INDIRECT(VLOOKUP('Crash Summary Worksheet'!$D140,'Crash Types &amp; Calculations'!$M$5:$N$9,2,FALSE)),MATCH("All",'CMFs Fatal'!$A$1:$T$1,0),FALSE))</f>
        <v>-</v>
      </c>
      <c r="AO140" s="311" t="str">
        <f ca="1">IF(OR(ISBLANK('Worksheet 2b'!$D$27),ISBLANK($D140),ISBLANK($E140),$H140="N",ISBLANK($H140)),"-",VLOOKUP('Worksheet 2b'!$D$27,INDIRECT(VLOOKUP('Crash Summary Worksheet'!$D140,'Crash Types &amp; Calculations'!$M$5:$N$9,2,FALSE)),VLOOKUP("Wet Pavement",'Crash Types &amp; Calculations'!$D$5:$K$25,8,FALSE),FALSE))</f>
        <v>-</v>
      </c>
      <c r="AP140" s="312" t="str">
        <f ca="1">IF(OR(ISBLANK('Worksheet 2b'!$D$27),ISBLANK($D140),ISBLANK($E140),$G140="N",ISBLANK($G140)),"-",VLOOKUP('Worksheet 2b'!$D$27,INDIRECT(VLOOKUP('Crash Summary Worksheet'!$D140,'Crash Types &amp; Calculations'!$M$5:$N$9,2,FALSE)),VLOOKUP("Night",'Crash Types &amp; Calculations'!$D$5:$K$25,8,FALSE),FALSE))</f>
        <v>-</v>
      </c>
      <c r="AQ140" s="309">
        <f>IF(ISBLANK('Worksheet 2b'!$D$27),1,IF(MIN(AM140,AN140,AO140,AP140)=MAX(AM140,AN140,AO140,AP140),MIN(AM140,AN140,AO140,AP140),MIN(AM140,AN140,AO140,AP140)*MAX(AM140,AN140,AO140,AP140)))</f>
        <v>1</v>
      </c>
      <c r="AR140" s="314">
        <f t="shared" si="22"/>
        <v>0</v>
      </c>
      <c r="AS140" s="310" t="str">
        <f ca="1">IF(OR(ISBLANK('Worksheet 2b'!$D$41),ISBLANK($D140),ISBLANK($E140),ISERROR(VLOOKUP('Worksheet 2b'!$D$41,INDIRECT(VLOOKUP('Crash Summary Worksheet'!$D140,'Crash Types &amp; Calculations'!$M$5:$N$9,2,FALSE)),VLOOKUP('Crash Summary Worksheet'!$E140,'Crash Types &amp; Calculations'!$D$5:$K$25,8,FALSE),FALSE))),"-",VLOOKUP('Worksheet 2b'!$D$41,INDIRECT(VLOOKUP('Crash Summary Worksheet'!$D140,'Crash Types &amp; Calculations'!$M$5:$N$9,2,FALSE)),VLOOKUP('Crash Summary Worksheet'!$E140,'Crash Types &amp; Calculations'!$D$5:$K$25,8,FALSE),FALSE))</f>
        <v>-</v>
      </c>
      <c r="AT140" s="311" t="str">
        <f ca="1">IF(OR(ISBLANK('Worksheet 2b'!$D$41),ISBLANK($D140),ISBLANK($E140)),"-",VLOOKUP('Worksheet 2b'!$D$41,INDIRECT(VLOOKUP('Crash Summary Worksheet'!$D140,'Crash Types &amp; Calculations'!$M$5:$N$9,2,FALSE)),MATCH("All",'CMFs Fatal'!$A$1:$T$1,0),FALSE))</f>
        <v>-</v>
      </c>
      <c r="AU140" s="311" t="str">
        <f ca="1">IF(OR(ISBLANK('Worksheet 2b'!$D$41),ISBLANK($D140),ISBLANK($E140),$H140="N",ISBLANK($H140)),"-",VLOOKUP('Worksheet 2b'!$D$41,INDIRECT(VLOOKUP('Crash Summary Worksheet'!$D140,'Crash Types &amp; Calculations'!$M$5:$N$9,2,FALSE)),VLOOKUP("Wet Pavement",'Crash Types &amp; Calculations'!$D$5:$K$25,8,FALSE),FALSE))</f>
        <v>-</v>
      </c>
      <c r="AV140" s="313" t="str">
        <f ca="1">IF(OR(ISBLANK('Worksheet 2b'!$D$41),ISBLANK($D140),ISBLANK($E140),$G140="N",ISBLANK($G140)),"-",VLOOKUP('Worksheet 2b'!$D$41,INDIRECT(VLOOKUP('Crash Summary Worksheet'!$D140,'Crash Types &amp; Calculations'!$M$5:$N$9,2,FALSE)),VLOOKUP("Night",'Crash Types &amp; Calculations'!$D$5:$K$25,8,FALSE),FALSE))</f>
        <v>-</v>
      </c>
      <c r="AW140" s="309">
        <f>IF(ISBLANK('Worksheet 2b'!$D$41),1,IF(MIN(AS140,AT140,AU140,AV140)=MAX(AS140,AT140,AU140,AV140),MIN(AS140,AT140,AU140,AV140),MIN(AS140,AT140,AU140,AV140)*MAX(AS140,AT140,AU140,AV140)))</f>
        <v>1</v>
      </c>
      <c r="AX140" s="314">
        <f t="shared" si="23"/>
        <v>0</v>
      </c>
    </row>
    <row r="141" spans="1:50" ht="12.75" customHeight="1" x14ac:dyDescent="0.2">
      <c r="A141" s="684">
        <v>136</v>
      </c>
      <c r="B141" s="139"/>
      <c r="C141" s="140"/>
      <c r="D141" s="138"/>
      <c r="E141" s="138"/>
      <c r="F141" s="138"/>
      <c r="G141" s="139"/>
      <c r="H141" s="139"/>
      <c r="I141" s="139"/>
      <c r="J141" s="139"/>
      <c r="K141" s="138"/>
      <c r="L141" s="141"/>
      <c r="M141" s="315">
        <f t="shared" si="16"/>
        <v>0</v>
      </c>
      <c r="N141" s="316">
        <f t="shared" si="17"/>
        <v>1</v>
      </c>
      <c r="O141" s="310" t="str">
        <f ca="1">IF(OR(ISBLANK('Worksheet 2a'!$D$13),ISBLANK($D141),ISBLANK($E141),ISERROR(VLOOKUP('Worksheet 2a'!$D$13,INDIRECT(VLOOKUP('Crash Summary Worksheet'!$D141,'Crash Types &amp; Calculations'!$M$5:$N$9,2,FALSE)),VLOOKUP('Crash Summary Worksheet'!$E141,'Crash Types &amp; Calculations'!$D$5:$K$25,8,FALSE),FALSE))),"-",VLOOKUP('Worksheet 2a'!$D$13,INDIRECT(VLOOKUP('Crash Summary Worksheet'!$D141,'Crash Types &amp; Calculations'!$M$5:$N$9,2,FALSE)),VLOOKUP('Crash Summary Worksheet'!$E141,'Crash Types &amp; Calculations'!$D$5:$K$25,8,FALSE),FALSE))</f>
        <v>-</v>
      </c>
      <c r="P141" s="311" t="str">
        <f ca="1">IF(OR(ISBLANK('Worksheet 2a'!$D$13),ISBLANK($D141),ISBLANK($E141)),"-",VLOOKUP('Worksheet 2a'!$D$13,INDIRECT(VLOOKUP('Crash Summary Worksheet'!$D141,'Crash Types &amp; Calculations'!$M$5:$N$9,2,FALSE)),MATCH("All",'CMFs Fatal'!$A$1:$T$1,0),FALSE))</f>
        <v>-</v>
      </c>
      <c r="Q141" s="311" t="str">
        <f ca="1">IF(OR(ISBLANK('Worksheet 2a'!$D$13),ISBLANK($D141),ISBLANK($E141),$H141="N",ISBLANK($H141)),"-",VLOOKUP('Worksheet 2a'!$D$13,INDIRECT(VLOOKUP('Crash Summary Worksheet'!$D141,'Crash Types &amp; Calculations'!$M$5:$N$9,2,FALSE)),VLOOKUP("Wet Pavement",'Crash Types &amp; Calculations'!$D$5:$K$25,8,FALSE),FALSE))</f>
        <v>-</v>
      </c>
      <c r="R141" s="312" t="str">
        <f ca="1">IF(OR(ISBLANK('Worksheet 2a'!$D$13),ISBLANK($D141),ISBLANK($E141),$G141="N",ISBLANK($G141)),"-",VLOOKUP('Worksheet 2a'!$D$13,INDIRECT(VLOOKUP('Crash Summary Worksheet'!$D141,'Crash Types &amp; Calculations'!$M$5:$N$9,2,FALSE)),VLOOKUP("Night",'Crash Types &amp; Calculations'!$D$5:$K$25,8,FALSE),FALSE))</f>
        <v>-</v>
      </c>
      <c r="S141" s="309">
        <f>IF(ISBLANK('Worksheet 2a'!$D$13),1,IF(MIN(O141,P141,Q141,R141)=MAX(O141,P141,Q141,R141),MIN(O141,P141,Q141,R141),MIN(O141,P141,Q141,R141)*MAX(O141,P141,Q141,R141)))</f>
        <v>1</v>
      </c>
      <c r="T141" s="314">
        <f t="shared" si="18"/>
        <v>0</v>
      </c>
      <c r="U141" s="310" t="str">
        <f ca="1">IF(OR(ISBLANK('Worksheet 2a'!$D$27),ISBLANK($D141),ISBLANK($E141),ISERROR(VLOOKUP('Worksheet 2a'!$D$27,INDIRECT(VLOOKUP('Crash Summary Worksheet'!$D141,'Crash Types &amp; Calculations'!$M$5:$N$9,2,FALSE)),VLOOKUP('Crash Summary Worksheet'!$E141,'Crash Types &amp; Calculations'!$D$5:$K$25,8,FALSE),FALSE))),"-",VLOOKUP('Worksheet 2a'!$D$27,INDIRECT(VLOOKUP('Crash Summary Worksheet'!$D141,'Crash Types &amp; Calculations'!$M$5:$N$9,2,FALSE)),VLOOKUP('Crash Summary Worksheet'!$E141,'Crash Types &amp; Calculations'!$D$5:$K$25,8,FALSE),FALSE))</f>
        <v>-</v>
      </c>
      <c r="V141" s="311" t="str">
        <f ca="1">IF(OR(ISBLANK('Worksheet 2a'!$D$27),ISBLANK($D141),ISBLANK($E141)),"-",VLOOKUP('Worksheet 2a'!$D$27,INDIRECT(VLOOKUP('Crash Summary Worksheet'!$D141,'Crash Types &amp; Calculations'!$M$5:$N$9,2,FALSE)),MATCH("All",'CMFs Fatal'!$A$1:$T$1,0),FALSE))</f>
        <v>-</v>
      </c>
      <c r="W141" s="311" t="str">
        <f ca="1">IF(OR(ISBLANK('Worksheet 2a'!$D$27),ISBLANK($D141),ISBLANK($E141),$H141="N",ISBLANK($H141)),"-",VLOOKUP('Worksheet 2a'!$D$27,INDIRECT(VLOOKUP('Crash Summary Worksheet'!$D141,'Crash Types &amp; Calculations'!$M$5:$N$9,2,FALSE)),VLOOKUP("Wet Pavement",'Crash Types &amp; Calculations'!$D$5:$K$25,8,FALSE),FALSE))</f>
        <v>-</v>
      </c>
      <c r="X141" s="312" t="str">
        <f ca="1">IF(OR(ISBLANK('Worksheet 2a'!$D$27),ISBLANK($D141),ISBLANK($E141),$G141="N",ISBLANK($G141)),"-",VLOOKUP('Worksheet 2a'!$D$27,INDIRECT(VLOOKUP('Crash Summary Worksheet'!$D141,'Crash Types &amp; Calculations'!$M$5:$N$9,2,FALSE)),VLOOKUP("Night",'Crash Types &amp; Calculations'!$D$5:$K$25,8,FALSE),FALSE))</f>
        <v>-</v>
      </c>
      <c r="Y141" s="309">
        <f>IF(ISBLANK('Worksheet 2a'!$D$27),1,IF(MIN(U141,V141,W141,X141)=MAX(U141,V141,W141,X141),MIN(U141,V141,W141,X141),MIN(U141,V141,W141,X141)*MAX(U141,V141,W141,X141)))</f>
        <v>1</v>
      </c>
      <c r="Z141" s="314">
        <f t="shared" si="19"/>
        <v>0</v>
      </c>
      <c r="AA141" s="310" t="str">
        <f ca="1">IF(OR(ISBLANK('Worksheet 2a'!$D$41),ISBLANK($D141),ISBLANK($E141),ISERROR(VLOOKUP('Worksheet 2a'!$D$41,INDIRECT(VLOOKUP('Crash Summary Worksheet'!$D141,'Crash Types &amp; Calculations'!$M$5:$N$9,2,FALSE)),VLOOKUP('Crash Summary Worksheet'!$E141,'Crash Types &amp; Calculations'!$D$5:$K$25,8,FALSE),FALSE))),"-",VLOOKUP('Worksheet 2a'!$D$41,INDIRECT(VLOOKUP('Crash Summary Worksheet'!$D141,'Crash Types &amp; Calculations'!$M$5:$N$9,2,FALSE)),VLOOKUP('Crash Summary Worksheet'!$E141,'Crash Types &amp; Calculations'!$D$5:$K$25,8,FALSE),FALSE))</f>
        <v>-</v>
      </c>
      <c r="AB141" s="311" t="str">
        <f ca="1">IF(OR(ISBLANK('Worksheet 2a'!$D$41),ISBLANK($D141),ISBLANK($E141)),"-",VLOOKUP('Worksheet 2a'!$D$41,INDIRECT(VLOOKUP('Crash Summary Worksheet'!$D141,'Crash Types &amp; Calculations'!$M$5:$N$9,2,FALSE)),MATCH("All",'CMFs Fatal'!$A$1:$T$1,0),FALSE))</f>
        <v>-</v>
      </c>
      <c r="AC141" s="311" t="str">
        <f ca="1">IF(OR(ISBLANK('Worksheet 2a'!$D$41),ISBLANK($D141),ISBLANK($E141),$H141="N",ISBLANK($H141)),"-",VLOOKUP('Worksheet 2a'!$D$41,INDIRECT(VLOOKUP('Crash Summary Worksheet'!$D141,'Crash Types &amp; Calculations'!$M$5:$N$9,2,FALSE)),VLOOKUP("Wet Pavement",'Crash Types &amp; Calculations'!$D$5:$K$25,8,FALSE),FALSE))</f>
        <v>-</v>
      </c>
      <c r="AD141" s="313" t="str">
        <f ca="1">IF(OR(ISBLANK('Worksheet 2a'!$D$41),ISBLANK($D141),ISBLANK($E141),$G141="N",ISBLANK($G141)),"-",VLOOKUP('Worksheet 2a'!$D$41,INDIRECT(VLOOKUP('Crash Summary Worksheet'!$D141,'Crash Types &amp; Calculations'!$M$5:$N$9,2,FALSE)),VLOOKUP("Night",'Crash Types &amp; Calculations'!$D$5:$K$25,8,FALSE),FALSE))</f>
        <v>-</v>
      </c>
      <c r="AE141" s="309">
        <f>IF(ISBLANK('Worksheet 2a'!$D$41),1,IF(MIN(AA141,AB141,AC141,AD141)=MAX(AA141,AB141,AC141,AD141),MIN(AA141,AB141,AC141,AD141),MIN(AA141,AB141,AC141,AD141)*MAX(AA141,AB141,AC141,AD141)))</f>
        <v>1</v>
      </c>
      <c r="AF141" s="314">
        <f t="shared" si="20"/>
        <v>0</v>
      </c>
      <c r="AG141" s="310" t="str">
        <f ca="1">IF(OR(ISBLANK('Worksheet 2b'!$D$13),ISBLANK($D141),ISBLANK($E141),ISERROR(VLOOKUP('Worksheet 2b'!$D$13,INDIRECT(VLOOKUP('Crash Summary Worksheet'!$D141,'Crash Types &amp; Calculations'!$M$5:$N$9,2,FALSE)),VLOOKUP('Crash Summary Worksheet'!$E141,'Crash Types &amp; Calculations'!$D$5:$K$25,8,FALSE),FALSE))),"-",VLOOKUP('Worksheet 2b'!$D$13,INDIRECT(VLOOKUP('Crash Summary Worksheet'!$D141,'Crash Types &amp; Calculations'!$M$5:$N$9,2,FALSE)),VLOOKUP('Crash Summary Worksheet'!$E141,'Crash Types &amp; Calculations'!$D$5:$K$25,8,FALSE),FALSE))</f>
        <v>-</v>
      </c>
      <c r="AH141" s="311" t="str">
        <f ca="1">IF(OR(ISBLANK('Worksheet 2b'!$D$13),ISBLANK($D141),ISBLANK($E141)),"-",VLOOKUP('Worksheet 2b'!$D$13,INDIRECT(VLOOKUP('Crash Summary Worksheet'!$D141,'Crash Types &amp; Calculations'!$M$5:$N$9,2,FALSE)),MATCH("All",'CMFs Fatal'!$A$1:$T$1,0),FALSE))</f>
        <v>-</v>
      </c>
      <c r="AI141" s="311" t="str">
        <f ca="1">IF(OR(ISBLANK('Worksheet 2b'!$D$13),ISBLANK($D141),ISBLANK($E141),$H141="N",ISBLANK($H141)),"-",VLOOKUP('Worksheet 2b'!$D$13,INDIRECT(VLOOKUP('Crash Summary Worksheet'!$D141,'Crash Types &amp; Calculations'!$M$5:$N$9,2,FALSE)),VLOOKUP("Wet Pavement",'Crash Types &amp; Calculations'!$D$5:$K$25,8,FALSE),FALSE))</f>
        <v>-</v>
      </c>
      <c r="AJ141" s="312" t="str">
        <f ca="1">IF(OR(ISBLANK('Worksheet 2b'!$D$13),ISBLANK($D141),ISBLANK($E141),$G141="N",ISBLANK($G141)),"-",VLOOKUP('Worksheet 2b'!$D$13,INDIRECT(VLOOKUP('Crash Summary Worksheet'!$D141,'Crash Types &amp; Calculations'!$M$5:$N$9,2,FALSE)),VLOOKUP("Night",'Crash Types &amp; Calculations'!$D$5:$K$25,8,FALSE),FALSE))</f>
        <v>-</v>
      </c>
      <c r="AK141" s="309">
        <f>IF(ISBLANK('Worksheet 2b'!$D$13),1,IF(MIN(AG141,AH141,AI141,AJ141)=MAX(AG141,AH141,AI141,AJ141),MIN(AG141,AH141,AI141,AJ141),MIN(AG141,AH141,AI141,AJ141)*MAX(AG141,AH141,AI141,AJ141)))</f>
        <v>1</v>
      </c>
      <c r="AL141" s="314">
        <f t="shared" si="21"/>
        <v>0</v>
      </c>
      <c r="AM141" s="310" t="str">
        <f ca="1">IF(OR(ISBLANK('Worksheet 2b'!$D$27),ISBLANK($D141),ISBLANK($E141),ISERROR(VLOOKUP('Worksheet 2b'!$D$27,INDIRECT(VLOOKUP('Crash Summary Worksheet'!$D141,'Crash Types &amp; Calculations'!$M$5:$N$9,2,FALSE)),VLOOKUP('Crash Summary Worksheet'!$E141,'Crash Types &amp; Calculations'!$D$5:$K$25,8,FALSE),FALSE))),"-",VLOOKUP('Worksheet 2b'!$D$27,INDIRECT(VLOOKUP('Crash Summary Worksheet'!$D141,'Crash Types &amp; Calculations'!$M$5:$N$9,2,FALSE)),VLOOKUP('Crash Summary Worksheet'!$E141,'Crash Types &amp; Calculations'!$D$5:$K$25,8,FALSE),FALSE))</f>
        <v>-</v>
      </c>
      <c r="AN141" s="311" t="str">
        <f ca="1">IF(OR(ISBLANK('Worksheet 2b'!$D$27),ISBLANK($D141),ISBLANK($E141)),"-",VLOOKUP('Worksheet 2b'!$D$27,INDIRECT(VLOOKUP('Crash Summary Worksheet'!$D141,'Crash Types &amp; Calculations'!$M$5:$N$9,2,FALSE)),MATCH("All",'CMFs Fatal'!$A$1:$T$1,0),FALSE))</f>
        <v>-</v>
      </c>
      <c r="AO141" s="311" t="str">
        <f ca="1">IF(OR(ISBLANK('Worksheet 2b'!$D$27),ISBLANK($D141),ISBLANK($E141),$H141="N",ISBLANK($H141)),"-",VLOOKUP('Worksheet 2b'!$D$27,INDIRECT(VLOOKUP('Crash Summary Worksheet'!$D141,'Crash Types &amp; Calculations'!$M$5:$N$9,2,FALSE)),VLOOKUP("Wet Pavement",'Crash Types &amp; Calculations'!$D$5:$K$25,8,FALSE),FALSE))</f>
        <v>-</v>
      </c>
      <c r="AP141" s="312" t="str">
        <f ca="1">IF(OR(ISBLANK('Worksheet 2b'!$D$27),ISBLANK($D141),ISBLANK($E141),$G141="N",ISBLANK($G141)),"-",VLOOKUP('Worksheet 2b'!$D$27,INDIRECT(VLOOKUP('Crash Summary Worksheet'!$D141,'Crash Types &amp; Calculations'!$M$5:$N$9,2,FALSE)),VLOOKUP("Night",'Crash Types &amp; Calculations'!$D$5:$K$25,8,FALSE),FALSE))</f>
        <v>-</v>
      </c>
      <c r="AQ141" s="309">
        <f>IF(ISBLANK('Worksheet 2b'!$D$27),1,IF(MIN(AM141,AN141,AO141,AP141)=MAX(AM141,AN141,AO141,AP141),MIN(AM141,AN141,AO141,AP141),MIN(AM141,AN141,AO141,AP141)*MAX(AM141,AN141,AO141,AP141)))</f>
        <v>1</v>
      </c>
      <c r="AR141" s="314">
        <f t="shared" si="22"/>
        <v>0</v>
      </c>
      <c r="AS141" s="310" t="str">
        <f ca="1">IF(OR(ISBLANK('Worksheet 2b'!$D$41),ISBLANK($D141),ISBLANK($E141),ISERROR(VLOOKUP('Worksheet 2b'!$D$41,INDIRECT(VLOOKUP('Crash Summary Worksheet'!$D141,'Crash Types &amp; Calculations'!$M$5:$N$9,2,FALSE)),VLOOKUP('Crash Summary Worksheet'!$E141,'Crash Types &amp; Calculations'!$D$5:$K$25,8,FALSE),FALSE))),"-",VLOOKUP('Worksheet 2b'!$D$41,INDIRECT(VLOOKUP('Crash Summary Worksheet'!$D141,'Crash Types &amp; Calculations'!$M$5:$N$9,2,FALSE)),VLOOKUP('Crash Summary Worksheet'!$E141,'Crash Types &amp; Calculations'!$D$5:$K$25,8,FALSE),FALSE))</f>
        <v>-</v>
      </c>
      <c r="AT141" s="311" t="str">
        <f ca="1">IF(OR(ISBLANK('Worksheet 2b'!$D$41),ISBLANK($D141),ISBLANK($E141)),"-",VLOOKUP('Worksheet 2b'!$D$41,INDIRECT(VLOOKUP('Crash Summary Worksheet'!$D141,'Crash Types &amp; Calculations'!$M$5:$N$9,2,FALSE)),MATCH("All",'CMFs Fatal'!$A$1:$T$1,0),FALSE))</f>
        <v>-</v>
      </c>
      <c r="AU141" s="311" t="str">
        <f ca="1">IF(OR(ISBLANK('Worksheet 2b'!$D$41),ISBLANK($D141),ISBLANK($E141),$H141="N",ISBLANK($H141)),"-",VLOOKUP('Worksheet 2b'!$D$41,INDIRECT(VLOOKUP('Crash Summary Worksheet'!$D141,'Crash Types &amp; Calculations'!$M$5:$N$9,2,FALSE)),VLOOKUP("Wet Pavement",'Crash Types &amp; Calculations'!$D$5:$K$25,8,FALSE),FALSE))</f>
        <v>-</v>
      </c>
      <c r="AV141" s="313" t="str">
        <f ca="1">IF(OR(ISBLANK('Worksheet 2b'!$D$41),ISBLANK($D141),ISBLANK($E141),$G141="N",ISBLANK($G141)),"-",VLOOKUP('Worksheet 2b'!$D$41,INDIRECT(VLOOKUP('Crash Summary Worksheet'!$D141,'Crash Types &amp; Calculations'!$M$5:$N$9,2,FALSE)),VLOOKUP("Night",'Crash Types &amp; Calculations'!$D$5:$K$25,8,FALSE),FALSE))</f>
        <v>-</v>
      </c>
      <c r="AW141" s="309">
        <f>IF(ISBLANK('Worksheet 2b'!$D$41),1,IF(MIN(AS141,AT141,AU141,AV141)=MAX(AS141,AT141,AU141,AV141),MIN(AS141,AT141,AU141,AV141),MIN(AS141,AT141,AU141,AV141)*MAX(AS141,AT141,AU141,AV141)))</f>
        <v>1</v>
      </c>
      <c r="AX141" s="314">
        <f t="shared" si="23"/>
        <v>0</v>
      </c>
    </row>
    <row r="142" spans="1:50" ht="12.75" customHeight="1" x14ac:dyDescent="0.2">
      <c r="A142" s="684">
        <v>137</v>
      </c>
      <c r="B142" s="139"/>
      <c r="C142" s="140"/>
      <c r="D142" s="138"/>
      <c r="E142" s="138"/>
      <c r="F142" s="138"/>
      <c r="G142" s="139"/>
      <c r="H142" s="139"/>
      <c r="I142" s="139"/>
      <c r="J142" s="139"/>
      <c r="K142" s="138"/>
      <c r="L142" s="141"/>
      <c r="M142" s="315">
        <f t="shared" si="16"/>
        <v>0</v>
      </c>
      <c r="N142" s="316">
        <f t="shared" si="17"/>
        <v>1</v>
      </c>
      <c r="O142" s="310" t="str">
        <f ca="1">IF(OR(ISBLANK('Worksheet 2a'!$D$13),ISBLANK($D142),ISBLANK($E142),ISERROR(VLOOKUP('Worksheet 2a'!$D$13,INDIRECT(VLOOKUP('Crash Summary Worksheet'!$D142,'Crash Types &amp; Calculations'!$M$5:$N$9,2,FALSE)),VLOOKUP('Crash Summary Worksheet'!$E142,'Crash Types &amp; Calculations'!$D$5:$K$25,8,FALSE),FALSE))),"-",VLOOKUP('Worksheet 2a'!$D$13,INDIRECT(VLOOKUP('Crash Summary Worksheet'!$D142,'Crash Types &amp; Calculations'!$M$5:$N$9,2,FALSE)),VLOOKUP('Crash Summary Worksheet'!$E142,'Crash Types &amp; Calculations'!$D$5:$K$25,8,FALSE),FALSE))</f>
        <v>-</v>
      </c>
      <c r="P142" s="311" t="str">
        <f ca="1">IF(OR(ISBLANK('Worksheet 2a'!$D$13),ISBLANK($D142),ISBLANK($E142)),"-",VLOOKUP('Worksheet 2a'!$D$13,INDIRECT(VLOOKUP('Crash Summary Worksheet'!$D142,'Crash Types &amp; Calculations'!$M$5:$N$9,2,FALSE)),MATCH("All",'CMFs Fatal'!$A$1:$T$1,0),FALSE))</f>
        <v>-</v>
      </c>
      <c r="Q142" s="311" t="str">
        <f ca="1">IF(OR(ISBLANK('Worksheet 2a'!$D$13),ISBLANK($D142),ISBLANK($E142),$H142="N",ISBLANK($H142)),"-",VLOOKUP('Worksheet 2a'!$D$13,INDIRECT(VLOOKUP('Crash Summary Worksheet'!$D142,'Crash Types &amp; Calculations'!$M$5:$N$9,2,FALSE)),VLOOKUP("Wet Pavement",'Crash Types &amp; Calculations'!$D$5:$K$25,8,FALSE),FALSE))</f>
        <v>-</v>
      </c>
      <c r="R142" s="312" t="str">
        <f ca="1">IF(OR(ISBLANK('Worksheet 2a'!$D$13),ISBLANK($D142),ISBLANK($E142),$G142="N",ISBLANK($G142)),"-",VLOOKUP('Worksheet 2a'!$D$13,INDIRECT(VLOOKUP('Crash Summary Worksheet'!$D142,'Crash Types &amp; Calculations'!$M$5:$N$9,2,FALSE)),VLOOKUP("Night",'Crash Types &amp; Calculations'!$D$5:$K$25,8,FALSE),FALSE))</f>
        <v>-</v>
      </c>
      <c r="S142" s="309">
        <f>IF(ISBLANK('Worksheet 2a'!$D$13),1,IF(MIN(O142,P142,Q142,R142)=MAX(O142,P142,Q142,R142),MIN(O142,P142,Q142,R142),MIN(O142,P142,Q142,R142)*MAX(O142,P142,Q142,R142)))</f>
        <v>1</v>
      </c>
      <c r="T142" s="314">
        <f t="shared" si="18"/>
        <v>0</v>
      </c>
      <c r="U142" s="310" t="str">
        <f ca="1">IF(OR(ISBLANK('Worksheet 2a'!$D$27),ISBLANK($D142),ISBLANK($E142),ISERROR(VLOOKUP('Worksheet 2a'!$D$27,INDIRECT(VLOOKUP('Crash Summary Worksheet'!$D142,'Crash Types &amp; Calculations'!$M$5:$N$9,2,FALSE)),VLOOKUP('Crash Summary Worksheet'!$E142,'Crash Types &amp; Calculations'!$D$5:$K$25,8,FALSE),FALSE))),"-",VLOOKUP('Worksheet 2a'!$D$27,INDIRECT(VLOOKUP('Crash Summary Worksheet'!$D142,'Crash Types &amp; Calculations'!$M$5:$N$9,2,FALSE)),VLOOKUP('Crash Summary Worksheet'!$E142,'Crash Types &amp; Calculations'!$D$5:$K$25,8,FALSE),FALSE))</f>
        <v>-</v>
      </c>
      <c r="V142" s="311" t="str">
        <f ca="1">IF(OR(ISBLANK('Worksheet 2a'!$D$27),ISBLANK($D142),ISBLANK($E142)),"-",VLOOKUP('Worksheet 2a'!$D$27,INDIRECT(VLOOKUP('Crash Summary Worksheet'!$D142,'Crash Types &amp; Calculations'!$M$5:$N$9,2,FALSE)),MATCH("All",'CMFs Fatal'!$A$1:$T$1,0),FALSE))</f>
        <v>-</v>
      </c>
      <c r="W142" s="311" t="str">
        <f ca="1">IF(OR(ISBLANK('Worksheet 2a'!$D$27),ISBLANK($D142),ISBLANK($E142),$H142="N",ISBLANK($H142)),"-",VLOOKUP('Worksheet 2a'!$D$27,INDIRECT(VLOOKUP('Crash Summary Worksheet'!$D142,'Crash Types &amp; Calculations'!$M$5:$N$9,2,FALSE)),VLOOKUP("Wet Pavement",'Crash Types &amp; Calculations'!$D$5:$K$25,8,FALSE),FALSE))</f>
        <v>-</v>
      </c>
      <c r="X142" s="312" t="str">
        <f ca="1">IF(OR(ISBLANK('Worksheet 2a'!$D$27),ISBLANK($D142),ISBLANK($E142),$G142="N",ISBLANK($G142)),"-",VLOOKUP('Worksheet 2a'!$D$27,INDIRECT(VLOOKUP('Crash Summary Worksheet'!$D142,'Crash Types &amp; Calculations'!$M$5:$N$9,2,FALSE)),VLOOKUP("Night",'Crash Types &amp; Calculations'!$D$5:$K$25,8,FALSE),FALSE))</f>
        <v>-</v>
      </c>
      <c r="Y142" s="309">
        <f>IF(ISBLANK('Worksheet 2a'!$D$27),1,IF(MIN(U142,V142,W142,X142)=MAX(U142,V142,W142,X142),MIN(U142,V142,W142,X142),MIN(U142,V142,W142,X142)*MAX(U142,V142,W142,X142)))</f>
        <v>1</v>
      </c>
      <c r="Z142" s="314">
        <f t="shared" si="19"/>
        <v>0</v>
      </c>
      <c r="AA142" s="310" t="str">
        <f ca="1">IF(OR(ISBLANK('Worksheet 2a'!$D$41),ISBLANK($D142),ISBLANK($E142),ISERROR(VLOOKUP('Worksheet 2a'!$D$41,INDIRECT(VLOOKUP('Crash Summary Worksheet'!$D142,'Crash Types &amp; Calculations'!$M$5:$N$9,2,FALSE)),VLOOKUP('Crash Summary Worksheet'!$E142,'Crash Types &amp; Calculations'!$D$5:$K$25,8,FALSE),FALSE))),"-",VLOOKUP('Worksheet 2a'!$D$41,INDIRECT(VLOOKUP('Crash Summary Worksheet'!$D142,'Crash Types &amp; Calculations'!$M$5:$N$9,2,FALSE)),VLOOKUP('Crash Summary Worksheet'!$E142,'Crash Types &amp; Calculations'!$D$5:$K$25,8,FALSE),FALSE))</f>
        <v>-</v>
      </c>
      <c r="AB142" s="311" t="str">
        <f ca="1">IF(OR(ISBLANK('Worksheet 2a'!$D$41),ISBLANK($D142),ISBLANK($E142)),"-",VLOOKUP('Worksheet 2a'!$D$41,INDIRECT(VLOOKUP('Crash Summary Worksheet'!$D142,'Crash Types &amp; Calculations'!$M$5:$N$9,2,FALSE)),MATCH("All",'CMFs Fatal'!$A$1:$T$1,0),FALSE))</f>
        <v>-</v>
      </c>
      <c r="AC142" s="311" t="str">
        <f ca="1">IF(OR(ISBLANK('Worksheet 2a'!$D$41),ISBLANK($D142),ISBLANK($E142),$H142="N",ISBLANK($H142)),"-",VLOOKUP('Worksheet 2a'!$D$41,INDIRECT(VLOOKUP('Crash Summary Worksheet'!$D142,'Crash Types &amp; Calculations'!$M$5:$N$9,2,FALSE)),VLOOKUP("Wet Pavement",'Crash Types &amp; Calculations'!$D$5:$K$25,8,FALSE),FALSE))</f>
        <v>-</v>
      </c>
      <c r="AD142" s="313" t="str">
        <f ca="1">IF(OR(ISBLANK('Worksheet 2a'!$D$41),ISBLANK($D142),ISBLANK($E142),$G142="N",ISBLANK($G142)),"-",VLOOKUP('Worksheet 2a'!$D$41,INDIRECT(VLOOKUP('Crash Summary Worksheet'!$D142,'Crash Types &amp; Calculations'!$M$5:$N$9,2,FALSE)),VLOOKUP("Night",'Crash Types &amp; Calculations'!$D$5:$K$25,8,FALSE),FALSE))</f>
        <v>-</v>
      </c>
      <c r="AE142" s="309">
        <f>IF(ISBLANK('Worksheet 2a'!$D$41),1,IF(MIN(AA142,AB142,AC142,AD142)=MAX(AA142,AB142,AC142,AD142),MIN(AA142,AB142,AC142,AD142),MIN(AA142,AB142,AC142,AD142)*MAX(AA142,AB142,AC142,AD142)))</f>
        <v>1</v>
      </c>
      <c r="AF142" s="314">
        <f t="shared" si="20"/>
        <v>0</v>
      </c>
      <c r="AG142" s="310" t="str">
        <f ca="1">IF(OR(ISBLANK('Worksheet 2b'!$D$13),ISBLANK($D142),ISBLANK($E142),ISERROR(VLOOKUP('Worksheet 2b'!$D$13,INDIRECT(VLOOKUP('Crash Summary Worksheet'!$D142,'Crash Types &amp; Calculations'!$M$5:$N$9,2,FALSE)),VLOOKUP('Crash Summary Worksheet'!$E142,'Crash Types &amp; Calculations'!$D$5:$K$25,8,FALSE),FALSE))),"-",VLOOKUP('Worksheet 2b'!$D$13,INDIRECT(VLOOKUP('Crash Summary Worksheet'!$D142,'Crash Types &amp; Calculations'!$M$5:$N$9,2,FALSE)),VLOOKUP('Crash Summary Worksheet'!$E142,'Crash Types &amp; Calculations'!$D$5:$K$25,8,FALSE),FALSE))</f>
        <v>-</v>
      </c>
      <c r="AH142" s="311" t="str">
        <f ca="1">IF(OR(ISBLANK('Worksheet 2b'!$D$13),ISBLANK($D142),ISBLANK($E142)),"-",VLOOKUP('Worksheet 2b'!$D$13,INDIRECT(VLOOKUP('Crash Summary Worksheet'!$D142,'Crash Types &amp; Calculations'!$M$5:$N$9,2,FALSE)),MATCH("All",'CMFs Fatal'!$A$1:$T$1,0),FALSE))</f>
        <v>-</v>
      </c>
      <c r="AI142" s="311" t="str">
        <f ca="1">IF(OR(ISBLANK('Worksheet 2b'!$D$13),ISBLANK($D142),ISBLANK($E142),$H142="N",ISBLANK($H142)),"-",VLOOKUP('Worksheet 2b'!$D$13,INDIRECT(VLOOKUP('Crash Summary Worksheet'!$D142,'Crash Types &amp; Calculations'!$M$5:$N$9,2,FALSE)),VLOOKUP("Wet Pavement",'Crash Types &amp; Calculations'!$D$5:$K$25,8,FALSE),FALSE))</f>
        <v>-</v>
      </c>
      <c r="AJ142" s="312" t="str">
        <f ca="1">IF(OR(ISBLANK('Worksheet 2b'!$D$13),ISBLANK($D142),ISBLANK($E142),$G142="N",ISBLANK($G142)),"-",VLOOKUP('Worksheet 2b'!$D$13,INDIRECT(VLOOKUP('Crash Summary Worksheet'!$D142,'Crash Types &amp; Calculations'!$M$5:$N$9,2,FALSE)),VLOOKUP("Night",'Crash Types &amp; Calculations'!$D$5:$K$25,8,FALSE),FALSE))</f>
        <v>-</v>
      </c>
      <c r="AK142" s="309">
        <f>IF(ISBLANK('Worksheet 2b'!$D$13),1,IF(MIN(AG142,AH142,AI142,AJ142)=MAX(AG142,AH142,AI142,AJ142),MIN(AG142,AH142,AI142,AJ142),MIN(AG142,AH142,AI142,AJ142)*MAX(AG142,AH142,AI142,AJ142)))</f>
        <v>1</v>
      </c>
      <c r="AL142" s="314">
        <f t="shared" si="21"/>
        <v>0</v>
      </c>
      <c r="AM142" s="310" t="str">
        <f ca="1">IF(OR(ISBLANK('Worksheet 2b'!$D$27),ISBLANK($D142),ISBLANK($E142),ISERROR(VLOOKUP('Worksheet 2b'!$D$27,INDIRECT(VLOOKUP('Crash Summary Worksheet'!$D142,'Crash Types &amp; Calculations'!$M$5:$N$9,2,FALSE)),VLOOKUP('Crash Summary Worksheet'!$E142,'Crash Types &amp; Calculations'!$D$5:$K$25,8,FALSE),FALSE))),"-",VLOOKUP('Worksheet 2b'!$D$27,INDIRECT(VLOOKUP('Crash Summary Worksheet'!$D142,'Crash Types &amp; Calculations'!$M$5:$N$9,2,FALSE)),VLOOKUP('Crash Summary Worksheet'!$E142,'Crash Types &amp; Calculations'!$D$5:$K$25,8,FALSE),FALSE))</f>
        <v>-</v>
      </c>
      <c r="AN142" s="311" t="str">
        <f ca="1">IF(OR(ISBLANK('Worksheet 2b'!$D$27),ISBLANK($D142),ISBLANK($E142)),"-",VLOOKUP('Worksheet 2b'!$D$27,INDIRECT(VLOOKUP('Crash Summary Worksheet'!$D142,'Crash Types &amp; Calculations'!$M$5:$N$9,2,FALSE)),MATCH("All",'CMFs Fatal'!$A$1:$T$1,0),FALSE))</f>
        <v>-</v>
      </c>
      <c r="AO142" s="311" t="str">
        <f ca="1">IF(OR(ISBLANK('Worksheet 2b'!$D$27),ISBLANK($D142),ISBLANK($E142),$H142="N",ISBLANK($H142)),"-",VLOOKUP('Worksheet 2b'!$D$27,INDIRECT(VLOOKUP('Crash Summary Worksheet'!$D142,'Crash Types &amp; Calculations'!$M$5:$N$9,2,FALSE)),VLOOKUP("Wet Pavement",'Crash Types &amp; Calculations'!$D$5:$K$25,8,FALSE),FALSE))</f>
        <v>-</v>
      </c>
      <c r="AP142" s="312" t="str">
        <f ca="1">IF(OR(ISBLANK('Worksheet 2b'!$D$27),ISBLANK($D142),ISBLANK($E142),$G142="N",ISBLANK($G142)),"-",VLOOKUP('Worksheet 2b'!$D$27,INDIRECT(VLOOKUP('Crash Summary Worksheet'!$D142,'Crash Types &amp; Calculations'!$M$5:$N$9,2,FALSE)),VLOOKUP("Night",'Crash Types &amp; Calculations'!$D$5:$K$25,8,FALSE),FALSE))</f>
        <v>-</v>
      </c>
      <c r="AQ142" s="309">
        <f>IF(ISBLANK('Worksheet 2b'!$D$27),1,IF(MIN(AM142,AN142,AO142,AP142)=MAX(AM142,AN142,AO142,AP142),MIN(AM142,AN142,AO142,AP142),MIN(AM142,AN142,AO142,AP142)*MAX(AM142,AN142,AO142,AP142)))</f>
        <v>1</v>
      </c>
      <c r="AR142" s="314">
        <f t="shared" si="22"/>
        <v>0</v>
      </c>
      <c r="AS142" s="310" t="str">
        <f ca="1">IF(OR(ISBLANK('Worksheet 2b'!$D$41),ISBLANK($D142),ISBLANK($E142),ISERROR(VLOOKUP('Worksheet 2b'!$D$41,INDIRECT(VLOOKUP('Crash Summary Worksheet'!$D142,'Crash Types &amp; Calculations'!$M$5:$N$9,2,FALSE)),VLOOKUP('Crash Summary Worksheet'!$E142,'Crash Types &amp; Calculations'!$D$5:$K$25,8,FALSE),FALSE))),"-",VLOOKUP('Worksheet 2b'!$D$41,INDIRECT(VLOOKUP('Crash Summary Worksheet'!$D142,'Crash Types &amp; Calculations'!$M$5:$N$9,2,FALSE)),VLOOKUP('Crash Summary Worksheet'!$E142,'Crash Types &amp; Calculations'!$D$5:$K$25,8,FALSE),FALSE))</f>
        <v>-</v>
      </c>
      <c r="AT142" s="311" t="str">
        <f ca="1">IF(OR(ISBLANK('Worksheet 2b'!$D$41),ISBLANK($D142),ISBLANK($E142)),"-",VLOOKUP('Worksheet 2b'!$D$41,INDIRECT(VLOOKUP('Crash Summary Worksheet'!$D142,'Crash Types &amp; Calculations'!$M$5:$N$9,2,FALSE)),MATCH("All",'CMFs Fatal'!$A$1:$T$1,0),FALSE))</f>
        <v>-</v>
      </c>
      <c r="AU142" s="311" t="str">
        <f ca="1">IF(OR(ISBLANK('Worksheet 2b'!$D$41),ISBLANK($D142),ISBLANK($E142),$H142="N",ISBLANK($H142)),"-",VLOOKUP('Worksheet 2b'!$D$41,INDIRECT(VLOOKUP('Crash Summary Worksheet'!$D142,'Crash Types &amp; Calculations'!$M$5:$N$9,2,FALSE)),VLOOKUP("Wet Pavement",'Crash Types &amp; Calculations'!$D$5:$K$25,8,FALSE),FALSE))</f>
        <v>-</v>
      </c>
      <c r="AV142" s="313" t="str">
        <f ca="1">IF(OR(ISBLANK('Worksheet 2b'!$D$41),ISBLANK($D142),ISBLANK($E142),$G142="N",ISBLANK($G142)),"-",VLOOKUP('Worksheet 2b'!$D$41,INDIRECT(VLOOKUP('Crash Summary Worksheet'!$D142,'Crash Types &amp; Calculations'!$M$5:$N$9,2,FALSE)),VLOOKUP("Night",'Crash Types &amp; Calculations'!$D$5:$K$25,8,FALSE),FALSE))</f>
        <v>-</v>
      </c>
      <c r="AW142" s="309">
        <f>IF(ISBLANK('Worksheet 2b'!$D$41),1,IF(MIN(AS142,AT142,AU142,AV142)=MAX(AS142,AT142,AU142,AV142),MIN(AS142,AT142,AU142,AV142),MIN(AS142,AT142,AU142,AV142)*MAX(AS142,AT142,AU142,AV142)))</f>
        <v>1</v>
      </c>
      <c r="AX142" s="314">
        <f t="shared" si="23"/>
        <v>0</v>
      </c>
    </row>
    <row r="143" spans="1:50" ht="12.75" customHeight="1" x14ac:dyDescent="0.2">
      <c r="A143" s="684">
        <v>138</v>
      </c>
      <c r="B143" s="139"/>
      <c r="C143" s="140"/>
      <c r="D143" s="138"/>
      <c r="E143" s="138"/>
      <c r="F143" s="138"/>
      <c r="G143" s="139"/>
      <c r="H143" s="139"/>
      <c r="I143" s="139"/>
      <c r="J143" s="139"/>
      <c r="K143" s="138"/>
      <c r="L143" s="141"/>
      <c r="M143" s="315">
        <f t="shared" si="16"/>
        <v>0</v>
      </c>
      <c r="N143" s="316">
        <f t="shared" si="17"/>
        <v>1</v>
      </c>
      <c r="O143" s="310" t="str">
        <f ca="1">IF(OR(ISBLANK('Worksheet 2a'!$D$13),ISBLANK($D143),ISBLANK($E143),ISERROR(VLOOKUP('Worksheet 2a'!$D$13,INDIRECT(VLOOKUP('Crash Summary Worksheet'!$D143,'Crash Types &amp; Calculations'!$M$5:$N$9,2,FALSE)),VLOOKUP('Crash Summary Worksheet'!$E143,'Crash Types &amp; Calculations'!$D$5:$K$25,8,FALSE),FALSE))),"-",VLOOKUP('Worksheet 2a'!$D$13,INDIRECT(VLOOKUP('Crash Summary Worksheet'!$D143,'Crash Types &amp; Calculations'!$M$5:$N$9,2,FALSE)),VLOOKUP('Crash Summary Worksheet'!$E143,'Crash Types &amp; Calculations'!$D$5:$K$25,8,FALSE),FALSE))</f>
        <v>-</v>
      </c>
      <c r="P143" s="311" t="str">
        <f ca="1">IF(OR(ISBLANK('Worksheet 2a'!$D$13),ISBLANK($D143),ISBLANK($E143)),"-",VLOOKUP('Worksheet 2a'!$D$13,INDIRECT(VLOOKUP('Crash Summary Worksheet'!$D143,'Crash Types &amp; Calculations'!$M$5:$N$9,2,FALSE)),MATCH("All",'CMFs Fatal'!$A$1:$T$1,0),FALSE))</f>
        <v>-</v>
      </c>
      <c r="Q143" s="311" t="str">
        <f ca="1">IF(OR(ISBLANK('Worksheet 2a'!$D$13),ISBLANK($D143),ISBLANK($E143),$H143="N",ISBLANK($H143)),"-",VLOOKUP('Worksheet 2a'!$D$13,INDIRECT(VLOOKUP('Crash Summary Worksheet'!$D143,'Crash Types &amp; Calculations'!$M$5:$N$9,2,FALSE)),VLOOKUP("Wet Pavement",'Crash Types &amp; Calculations'!$D$5:$K$25,8,FALSE),FALSE))</f>
        <v>-</v>
      </c>
      <c r="R143" s="312" t="str">
        <f ca="1">IF(OR(ISBLANK('Worksheet 2a'!$D$13),ISBLANK($D143),ISBLANK($E143),$G143="N",ISBLANK($G143)),"-",VLOOKUP('Worksheet 2a'!$D$13,INDIRECT(VLOOKUP('Crash Summary Worksheet'!$D143,'Crash Types &amp; Calculations'!$M$5:$N$9,2,FALSE)),VLOOKUP("Night",'Crash Types &amp; Calculations'!$D$5:$K$25,8,FALSE),FALSE))</f>
        <v>-</v>
      </c>
      <c r="S143" s="309">
        <f>IF(ISBLANK('Worksheet 2a'!$D$13),1,IF(MIN(O143,P143,Q143,R143)=MAX(O143,P143,Q143,R143),MIN(O143,P143,Q143,R143),MIN(O143,P143,Q143,R143)*MAX(O143,P143,Q143,R143)))</f>
        <v>1</v>
      </c>
      <c r="T143" s="314">
        <f t="shared" si="18"/>
        <v>0</v>
      </c>
      <c r="U143" s="310" t="str">
        <f ca="1">IF(OR(ISBLANK('Worksheet 2a'!$D$27),ISBLANK($D143),ISBLANK($E143),ISERROR(VLOOKUP('Worksheet 2a'!$D$27,INDIRECT(VLOOKUP('Crash Summary Worksheet'!$D143,'Crash Types &amp; Calculations'!$M$5:$N$9,2,FALSE)),VLOOKUP('Crash Summary Worksheet'!$E143,'Crash Types &amp; Calculations'!$D$5:$K$25,8,FALSE),FALSE))),"-",VLOOKUP('Worksheet 2a'!$D$27,INDIRECT(VLOOKUP('Crash Summary Worksheet'!$D143,'Crash Types &amp; Calculations'!$M$5:$N$9,2,FALSE)),VLOOKUP('Crash Summary Worksheet'!$E143,'Crash Types &amp; Calculations'!$D$5:$K$25,8,FALSE),FALSE))</f>
        <v>-</v>
      </c>
      <c r="V143" s="311" t="str">
        <f ca="1">IF(OR(ISBLANK('Worksheet 2a'!$D$27),ISBLANK($D143),ISBLANK($E143)),"-",VLOOKUP('Worksheet 2a'!$D$27,INDIRECT(VLOOKUP('Crash Summary Worksheet'!$D143,'Crash Types &amp; Calculations'!$M$5:$N$9,2,FALSE)),MATCH("All",'CMFs Fatal'!$A$1:$T$1,0),FALSE))</f>
        <v>-</v>
      </c>
      <c r="W143" s="311" t="str">
        <f ca="1">IF(OR(ISBLANK('Worksheet 2a'!$D$27),ISBLANK($D143),ISBLANK($E143),$H143="N",ISBLANK($H143)),"-",VLOOKUP('Worksheet 2a'!$D$27,INDIRECT(VLOOKUP('Crash Summary Worksheet'!$D143,'Crash Types &amp; Calculations'!$M$5:$N$9,2,FALSE)),VLOOKUP("Wet Pavement",'Crash Types &amp; Calculations'!$D$5:$K$25,8,FALSE),FALSE))</f>
        <v>-</v>
      </c>
      <c r="X143" s="312" t="str">
        <f ca="1">IF(OR(ISBLANK('Worksheet 2a'!$D$27),ISBLANK($D143),ISBLANK($E143),$G143="N",ISBLANK($G143)),"-",VLOOKUP('Worksheet 2a'!$D$27,INDIRECT(VLOOKUP('Crash Summary Worksheet'!$D143,'Crash Types &amp; Calculations'!$M$5:$N$9,2,FALSE)),VLOOKUP("Night",'Crash Types &amp; Calculations'!$D$5:$K$25,8,FALSE),FALSE))</f>
        <v>-</v>
      </c>
      <c r="Y143" s="309">
        <f>IF(ISBLANK('Worksheet 2a'!$D$27),1,IF(MIN(U143,V143,W143,X143)=MAX(U143,V143,W143,X143),MIN(U143,V143,W143,X143),MIN(U143,V143,W143,X143)*MAX(U143,V143,W143,X143)))</f>
        <v>1</v>
      </c>
      <c r="Z143" s="314">
        <f t="shared" si="19"/>
        <v>0</v>
      </c>
      <c r="AA143" s="310" t="str">
        <f ca="1">IF(OR(ISBLANK('Worksheet 2a'!$D$41),ISBLANK($D143),ISBLANK($E143),ISERROR(VLOOKUP('Worksheet 2a'!$D$41,INDIRECT(VLOOKUP('Crash Summary Worksheet'!$D143,'Crash Types &amp; Calculations'!$M$5:$N$9,2,FALSE)),VLOOKUP('Crash Summary Worksheet'!$E143,'Crash Types &amp; Calculations'!$D$5:$K$25,8,FALSE),FALSE))),"-",VLOOKUP('Worksheet 2a'!$D$41,INDIRECT(VLOOKUP('Crash Summary Worksheet'!$D143,'Crash Types &amp; Calculations'!$M$5:$N$9,2,FALSE)),VLOOKUP('Crash Summary Worksheet'!$E143,'Crash Types &amp; Calculations'!$D$5:$K$25,8,FALSE),FALSE))</f>
        <v>-</v>
      </c>
      <c r="AB143" s="311" t="str">
        <f ca="1">IF(OR(ISBLANK('Worksheet 2a'!$D$41),ISBLANK($D143),ISBLANK($E143)),"-",VLOOKUP('Worksheet 2a'!$D$41,INDIRECT(VLOOKUP('Crash Summary Worksheet'!$D143,'Crash Types &amp; Calculations'!$M$5:$N$9,2,FALSE)),MATCH("All",'CMFs Fatal'!$A$1:$T$1,0),FALSE))</f>
        <v>-</v>
      </c>
      <c r="AC143" s="311" t="str">
        <f ca="1">IF(OR(ISBLANK('Worksheet 2a'!$D$41),ISBLANK($D143),ISBLANK($E143),$H143="N",ISBLANK($H143)),"-",VLOOKUP('Worksheet 2a'!$D$41,INDIRECT(VLOOKUP('Crash Summary Worksheet'!$D143,'Crash Types &amp; Calculations'!$M$5:$N$9,2,FALSE)),VLOOKUP("Wet Pavement",'Crash Types &amp; Calculations'!$D$5:$K$25,8,FALSE),FALSE))</f>
        <v>-</v>
      </c>
      <c r="AD143" s="313" t="str">
        <f ca="1">IF(OR(ISBLANK('Worksheet 2a'!$D$41),ISBLANK($D143),ISBLANK($E143),$G143="N",ISBLANK($G143)),"-",VLOOKUP('Worksheet 2a'!$D$41,INDIRECT(VLOOKUP('Crash Summary Worksheet'!$D143,'Crash Types &amp; Calculations'!$M$5:$N$9,2,FALSE)),VLOOKUP("Night",'Crash Types &amp; Calculations'!$D$5:$K$25,8,FALSE),FALSE))</f>
        <v>-</v>
      </c>
      <c r="AE143" s="309">
        <f>IF(ISBLANK('Worksheet 2a'!$D$41),1,IF(MIN(AA143,AB143,AC143,AD143)=MAX(AA143,AB143,AC143,AD143),MIN(AA143,AB143,AC143,AD143),MIN(AA143,AB143,AC143,AD143)*MAX(AA143,AB143,AC143,AD143)))</f>
        <v>1</v>
      </c>
      <c r="AF143" s="314">
        <f t="shared" si="20"/>
        <v>0</v>
      </c>
      <c r="AG143" s="310" t="str">
        <f ca="1">IF(OR(ISBLANK('Worksheet 2b'!$D$13),ISBLANK($D143),ISBLANK($E143),ISERROR(VLOOKUP('Worksheet 2b'!$D$13,INDIRECT(VLOOKUP('Crash Summary Worksheet'!$D143,'Crash Types &amp; Calculations'!$M$5:$N$9,2,FALSE)),VLOOKUP('Crash Summary Worksheet'!$E143,'Crash Types &amp; Calculations'!$D$5:$K$25,8,FALSE),FALSE))),"-",VLOOKUP('Worksheet 2b'!$D$13,INDIRECT(VLOOKUP('Crash Summary Worksheet'!$D143,'Crash Types &amp; Calculations'!$M$5:$N$9,2,FALSE)),VLOOKUP('Crash Summary Worksheet'!$E143,'Crash Types &amp; Calculations'!$D$5:$K$25,8,FALSE),FALSE))</f>
        <v>-</v>
      </c>
      <c r="AH143" s="311" t="str">
        <f ca="1">IF(OR(ISBLANK('Worksheet 2b'!$D$13),ISBLANK($D143),ISBLANK($E143)),"-",VLOOKUP('Worksheet 2b'!$D$13,INDIRECT(VLOOKUP('Crash Summary Worksheet'!$D143,'Crash Types &amp; Calculations'!$M$5:$N$9,2,FALSE)),MATCH("All",'CMFs Fatal'!$A$1:$T$1,0),FALSE))</f>
        <v>-</v>
      </c>
      <c r="AI143" s="311" t="str">
        <f ca="1">IF(OR(ISBLANK('Worksheet 2b'!$D$13),ISBLANK($D143),ISBLANK($E143),$H143="N",ISBLANK($H143)),"-",VLOOKUP('Worksheet 2b'!$D$13,INDIRECT(VLOOKUP('Crash Summary Worksheet'!$D143,'Crash Types &amp; Calculations'!$M$5:$N$9,2,FALSE)),VLOOKUP("Wet Pavement",'Crash Types &amp; Calculations'!$D$5:$K$25,8,FALSE),FALSE))</f>
        <v>-</v>
      </c>
      <c r="AJ143" s="312" t="str">
        <f ca="1">IF(OR(ISBLANK('Worksheet 2b'!$D$13),ISBLANK($D143),ISBLANK($E143),$G143="N",ISBLANK($G143)),"-",VLOOKUP('Worksheet 2b'!$D$13,INDIRECT(VLOOKUP('Crash Summary Worksheet'!$D143,'Crash Types &amp; Calculations'!$M$5:$N$9,2,FALSE)),VLOOKUP("Night",'Crash Types &amp; Calculations'!$D$5:$K$25,8,FALSE),FALSE))</f>
        <v>-</v>
      </c>
      <c r="AK143" s="309">
        <f>IF(ISBLANK('Worksheet 2b'!$D$13),1,IF(MIN(AG143,AH143,AI143,AJ143)=MAX(AG143,AH143,AI143,AJ143),MIN(AG143,AH143,AI143,AJ143),MIN(AG143,AH143,AI143,AJ143)*MAX(AG143,AH143,AI143,AJ143)))</f>
        <v>1</v>
      </c>
      <c r="AL143" s="314">
        <f t="shared" si="21"/>
        <v>0</v>
      </c>
      <c r="AM143" s="310" t="str">
        <f ca="1">IF(OR(ISBLANK('Worksheet 2b'!$D$27),ISBLANK($D143),ISBLANK($E143),ISERROR(VLOOKUP('Worksheet 2b'!$D$27,INDIRECT(VLOOKUP('Crash Summary Worksheet'!$D143,'Crash Types &amp; Calculations'!$M$5:$N$9,2,FALSE)),VLOOKUP('Crash Summary Worksheet'!$E143,'Crash Types &amp; Calculations'!$D$5:$K$25,8,FALSE),FALSE))),"-",VLOOKUP('Worksheet 2b'!$D$27,INDIRECT(VLOOKUP('Crash Summary Worksheet'!$D143,'Crash Types &amp; Calculations'!$M$5:$N$9,2,FALSE)),VLOOKUP('Crash Summary Worksheet'!$E143,'Crash Types &amp; Calculations'!$D$5:$K$25,8,FALSE),FALSE))</f>
        <v>-</v>
      </c>
      <c r="AN143" s="311" t="str">
        <f ca="1">IF(OR(ISBLANK('Worksheet 2b'!$D$27),ISBLANK($D143),ISBLANK($E143)),"-",VLOOKUP('Worksheet 2b'!$D$27,INDIRECT(VLOOKUP('Crash Summary Worksheet'!$D143,'Crash Types &amp; Calculations'!$M$5:$N$9,2,FALSE)),MATCH("All",'CMFs Fatal'!$A$1:$T$1,0),FALSE))</f>
        <v>-</v>
      </c>
      <c r="AO143" s="311" t="str">
        <f ca="1">IF(OR(ISBLANK('Worksheet 2b'!$D$27),ISBLANK($D143),ISBLANK($E143),$H143="N",ISBLANK($H143)),"-",VLOOKUP('Worksheet 2b'!$D$27,INDIRECT(VLOOKUP('Crash Summary Worksheet'!$D143,'Crash Types &amp; Calculations'!$M$5:$N$9,2,FALSE)),VLOOKUP("Wet Pavement",'Crash Types &amp; Calculations'!$D$5:$K$25,8,FALSE),FALSE))</f>
        <v>-</v>
      </c>
      <c r="AP143" s="312" t="str">
        <f ca="1">IF(OR(ISBLANK('Worksheet 2b'!$D$27),ISBLANK($D143),ISBLANK($E143),$G143="N",ISBLANK($G143)),"-",VLOOKUP('Worksheet 2b'!$D$27,INDIRECT(VLOOKUP('Crash Summary Worksheet'!$D143,'Crash Types &amp; Calculations'!$M$5:$N$9,2,FALSE)),VLOOKUP("Night",'Crash Types &amp; Calculations'!$D$5:$K$25,8,FALSE),FALSE))</f>
        <v>-</v>
      </c>
      <c r="AQ143" s="309">
        <f>IF(ISBLANK('Worksheet 2b'!$D$27),1,IF(MIN(AM143,AN143,AO143,AP143)=MAX(AM143,AN143,AO143,AP143),MIN(AM143,AN143,AO143,AP143),MIN(AM143,AN143,AO143,AP143)*MAX(AM143,AN143,AO143,AP143)))</f>
        <v>1</v>
      </c>
      <c r="AR143" s="314">
        <f t="shared" si="22"/>
        <v>0</v>
      </c>
      <c r="AS143" s="310" t="str">
        <f ca="1">IF(OR(ISBLANK('Worksheet 2b'!$D$41),ISBLANK($D143),ISBLANK($E143),ISERROR(VLOOKUP('Worksheet 2b'!$D$41,INDIRECT(VLOOKUP('Crash Summary Worksheet'!$D143,'Crash Types &amp; Calculations'!$M$5:$N$9,2,FALSE)),VLOOKUP('Crash Summary Worksheet'!$E143,'Crash Types &amp; Calculations'!$D$5:$K$25,8,FALSE),FALSE))),"-",VLOOKUP('Worksheet 2b'!$D$41,INDIRECT(VLOOKUP('Crash Summary Worksheet'!$D143,'Crash Types &amp; Calculations'!$M$5:$N$9,2,FALSE)),VLOOKUP('Crash Summary Worksheet'!$E143,'Crash Types &amp; Calculations'!$D$5:$K$25,8,FALSE),FALSE))</f>
        <v>-</v>
      </c>
      <c r="AT143" s="311" t="str">
        <f ca="1">IF(OR(ISBLANK('Worksheet 2b'!$D$41),ISBLANK($D143),ISBLANK($E143)),"-",VLOOKUP('Worksheet 2b'!$D$41,INDIRECT(VLOOKUP('Crash Summary Worksheet'!$D143,'Crash Types &amp; Calculations'!$M$5:$N$9,2,FALSE)),MATCH("All",'CMFs Fatal'!$A$1:$T$1,0),FALSE))</f>
        <v>-</v>
      </c>
      <c r="AU143" s="311" t="str">
        <f ca="1">IF(OR(ISBLANK('Worksheet 2b'!$D$41),ISBLANK($D143),ISBLANK($E143),$H143="N",ISBLANK($H143)),"-",VLOOKUP('Worksheet 2b'!$D$41,INDIRECT(VLOOKUP('Crash Summary Worksheet'!$D143,'Crash Types &amp; Calculations'!$M$5:$N$9,2,FALSE)),VLOOKUP("Wet Pavement",'Crash Types &amp; Calculations'!$D$5:$K$25,8,FALSE),FALSE))</f>
        <v>-</v>
      </c>
      <c r="AV143" s="313" t="str">
        <f ca="1">IF(OR(ISBLANK('Worksheet 2b'!$D$41),ISBLANK($D143),ISBLANK($E143),$G143="N",ISBLANK($G143)),"-",VLOOKUP('Worksheet 2b'!$D$41,INDIRECT(VLOOKUP('Crash Summary Worksheet'!$D143,'Crash Types &amp; Calculations'!$M$5:$N$9,2,FALSE)),VLOOKUP("Night",'Crash Types &amp; Calculations'!$D$5:$K$25,8,FALSE),FALSE))</f>
        <v>-</v>
      </c>
      <c r="AW143" s="309">
        <f>IF(ISBLANK('Worksheet 2b'!$D$41),1,IF(MIN(AS143,AT143,AU143,AV143)=MAX(AS143,AT143,AU143,AV143),MIN(AS143,AT143,AU143,AV143),MIN(AS143,AT143,AU143,AV143)*MAX(AS143,AT143,AU143,AV143)))</f>
        <v>1</v>
      </c>
      <c r="AX143" s="314">
        <f t="shared" si="23"/>
        <v>0</v>
      </c>
    </row>
    <row r="144" spans="1:50" ht="12.75" customHeight="1" x14ac:dyDescent="0.2">
      <c r="A144" s="684">
        <v>139</v>
      </c>
      <c r="B144" s="139"/>
      <c r="C144" s="140"/>
      <c r="D144" s="138"/>
      <c r="E144" s="138"/>
      <c r="F144" s="138"/>
      <c r="G144" s="139"/>
      <c r="H144" s="139"/>
      <c r="I144" s="139"/>
      <c r="J144" s="139"/>
      <c r="K144" s="138"/>
      <c r="L144" s="141"/>
      <c r="M144" s="315">
        <f t="shared" si="16"/>
        <v>0</v>
      </c>
      <c r="N144" s="316">
        <f t="shared" si="17"/>
        <v>1</v>
      </c>
      <c r="O144" s="310" t="str">
        <f ca="1">IF(OR(ISBLANK('Worksheet 2a'!$D$13),ISBLANK($D144),ISBLANK($E144),ISERROR(VLOOKUP('Worksheet 2a'!$D$13,INDIRECT(VLOOKUP('Crash Summary Worksheet'!$D144,'Crash Types &amp; Calculations'!$M$5:$N$9,2,FALSE)),VLOOKUP('Crash Summary Worksheet'!$E144,'Crash Types &amp; Calculations'!$D$5:$K$25,8,FALSE),FALSE))),"-",VLOOKUP('Worksheet 2a'!$D$13,INDIRECT(VLOOKUP('Crash Summary Worksheet'!$D144,'Crash Types &amp; Calculations'!$M$5:$N$9,2,FALSE)),VLOOKUP('Crash Summary Worksheet'!$E144,'Crash Types &amp; Calculations'!$D$5:$K$25,8,FALSE),FALSE))</f>
        <v>-</v>
      </c>
      <c r="P144" s="311" t="str">
        <f ca="1">IF(OR(ISBLANK('Worksheet 2a'!$D$13),ISBLANK($D144),ISBLANK($E144)),"-",VLOOKUP('Worksheet 2a'!$D$13,INDIRECT(VLOOKUP('Crash Summary Worksheet'!$D144,'Crash Types &amp; Calculations'!$M$5:$N$9,2,FALSE)),MATCH("All",'CMFs Fatal'!$A$1:$T$1,0),FALSE))</f>
        <v>-</v>
      </c>
      <c r="Q144" s="311" t="str">
        <f ca="1">IF(OR(ISBLANK('Worksheet 2a'!$D$13),ISBLANK($D144),ISBLANK($E144),$H144="N",ISBLANK($H144)),"-",VLOOKUP('Worksheet 2a'!$D$13,INDIRECT(VLOOKUP('Crash Summary Worksheet'!$D144,'Crash Types &amp; Calculations'!$M$5:$N$9,2,FALSE)),VLOOKUP("Wet Pavement",'Crash Types &amp; Calculations'!$D$5:$K$25,8,FALSE),FALSE))</f>
        <v>-</v>
      </c>
      <c r="R144" s="312" t="str">
        <f ca="1">IF(OR(ISBLANK('Worksheet 2a'!$D$13),ISBLANK($D144),ISBLANK($E144),$G144="N",ISBLANK($G144)),"-",VLOOKUP('Worksheet 2a'!$D$13,INDIRECT(VLOOKUP('Crash Summary Worksheet'!$D144,'Crash Types &amp; Calculations'!$M$5:$N$9,2,FALSE)),VLOOKUP("Night",'Crash Types &amp; Calculations'!$D$5:$K$25,8,FALSE),FALSE))</f>
        <v>-</v>
      </c>
      <c r="S144" s="309">
        <f>IF(ISBLANK('Worksheet 2a'!$D$13),1,IF(MIN(O144,P144,Q144,R144)=MAX(O144,P144,Q144,R144),MIN(O144,P144,Q144,R144),MIN(O144,P144,Q144,R144)*MAX(O144,P144,Q144,R144)))</f>
        <v>1</v>
      </c>
      <c r="T144" s="314">
        <f t="shared" si="18"/>
        <v>0</v>
      </c>
      <c r="U144" s="310" t="str">
        <f ca="1">IF(OR(ISBLANK('Worksheet 2a'!$D$27),ISBLANK($D144),ISBLANK($E144),ISERROR(VLOOKUP('Worksheet 2a'!$D$27,INDIRECT(VLOOKUP('Crash Summary Worksheet'!$D144,'Crash Types &amp; Calculations'!$M$5:$N$9,2,FALSE)),VLOOKUP('Crash Summary Worksheet'!$E144,'Crash Types &amp; Calculations'!$D$5:$K$25,8,FALSE),FALSE))),"-",VLOOKUP('Worksheet 2a'!$D$27,INDIRECT(VLOOKUP('Crash Summary Worksheet'!$D144,'Crash Types &amp; Calculations'!$M$5:$N$9,2,FALSE)),VLOOKUP('Crash Summary Worksheet'!$E144,'Crash Types &amp; Calculations'!$D$5:$K$25,8,FALSE),FALSE))</f>
        <v>-</v>
      </c>
      <c r="V144" s="311" t="str">
        <f ca="1">IF(OR(ISBLANK('Worksheet 2a'!$D$27),ISBLANK($D144),ISBLANK($E144)),"-",VLOOKUP('Worksheet 2a'!$D$27,INDIRECT(VLOOKUP('Crash Summary Worksheet'!$D144,'Crash Types &amp; Calculations'!$M$5:$N$9,2,FALSE)),MATCH("All",'CMFs Fatal'!$A$1:$T$1,0),FALSE))</f>
        <v>-</v>
      </c>
      <c r="W144" s="311" t="str">
        <f ca="1">IF(OR(ISBLANK('Worksheet 2a'!$D$27),ISBLANK($D144),ISBLANK($E144),$H144="N",ISBLANK($H144)),"-",VLOOKUP('Worksheet 2a'!$D$27,INDIRECT(VLOOKUP('Crash Summary Worksheet'!$D144,'Crash Types &amp; Calculations'!$M$5:$N$9,2,FALSE)),VLOOKUP("Wet Pavement",'Crash Types &amp; Calculations'!$D$5:$K$25,8,FALSE),FALSE))</f>
        <v>-</v>
      </c>
      <c r="X144" s="312" t="str">
        <f ca="1">IF(OR(ISBLANK('Worksheet 2a'!$D$27),ISBLANK($D144),ISBLANK($E144),$G144="N",ISBLANK($G144)),"-",VLOOKUP('Worksheet 2a'!$D$27,INDIRECT(VLOOKUP('Crash Summary Worksheet'!$D144,'Crash Types &amp; Calculations'!$M$5:$N$9,2,FALSE)),VLOOKUP("Night",'Crash Types &amp; Calculations'!$D$5:$K$25,8,FALSE),FALSE))</f>
        <v>-</v>
      </c>
      <c r="Y144" s="309">
        <f>IF(ISBLANK('Worksheet 2a'!$D$27),1,IF(MIN(U144,V144,W144,X144)=MAX(U144,V144,W144,X144),MIN(U144,V144,W144,X144),MIN(U144,V144,W144,X144)*MAX(U144,V144,W144,X144)))</f>
        <v>1</v>
      </c>
      <c r="Z144" s="314">
        <f t="shared" si="19"/>
        <v>0</v>
      </c>
      <c r="AA144" s="310" t="str">
        <f ca="1">IF(OR(ISBLANK('Worksheet 2a'!$D$41),ISBLANK($D144),ISBLANK($E144),ISERROR(VLOOKUP('Worksheet 2a'!$D$41,INDIRECT(VLOOKUP('Crash Summary Worksheet'!$D144,'Crash Types &amp; Calculations'!$M$5:$N$9,2,FALSE)),VLOOKUP('Crash Summary Worksheet'!$E144,'Crash Types &amp; Calculations'!$D$5:$K$25,8,FALSE),FALSE))),"-",VLOOKUP('Worksheet 2a'!$D$41,INDIRECT(VLOOKUP('Crash Summary Worksheet'!$D144,'Crash Types &amp; Calculations'!$M$5:$N$9,2,FALSE)),VLOOKUP('Crash Summary Worksheet'!$E144,'Crash Types &amp; Calculations'!$D$5:$K$25,8,FALSE),FALSE))</f>
        <v>-</v>
      </c>
      <c r="AB144" s="311" t="str">
        <f ca="1">IF(OR(ISBLANK('Worksheet 2a'!$D$41),ISBLANK($D144),ISBLANK($E144)),"-",VLOOKUP('Worksheet 2a'!$D$41,INDIRECT(VLOOKUP('Crash Summary Worksheet'!$D144,'Crash Types &amp; Calculations'!$M$5:$N$9,2,FALSE)),MATCH("All",'CMFs Fatal'!$A$1:$T$1,0),FALSE))</f>
        <v>-</v>
      </c>
      <c r="AC144" s="311" t="str">
        <f ca="1">IF(OR(ISBLANK('Worksheet 2a'!$D$41),ISBLANK($D144),ISBLANK($E144),$H144="N",ISBLANK($H144)),"-",VLOOKUP('Worksheet 2a'!$D$41,INDIRECT(VLOOKUP('Crash Summary Worksheet'!$D144,'Crash Types &amp; Calculations'!$M$5:$N$9,2,FALSE)),VLOOKUP("Wet Pavement",'Crash Types &amp; Calculations'!$D$5:$K$25,8,FALSE),FALSE))</f>
        <v>-</v>
      </c>
      <c r="AD144" s="313" t="str">
        <f ca="1">IF(OR(ISBLANK('Worksheet 2a'!$D$41),ISBLANK($D144),ISBLANK($E144),$G144="N",ISBLANK($G144)),"-",VLOOKUP('Worksheet 2a'!$D$41,INDIRECT(VLOOKUP('Crash Summary Worksheet'!$D144,'Crash Types &amp; Calculations'!$M$5:$N$9,2,FALSE)),VLOOKUP("Night",'Crash Types &amp; Calculations'!$D$5:$K$25,8,FALSE),FALSE))</f>
        <v>-</v>
      </c>
      <c r="AE144" s="309">
        <f>IF(ISBLANK('Worksheet 2a'!$D$41),1,IF(MIN(AA144,AB144,AC144,AD144)=MAX(AA144,AB144,AC144,AD144),MIN(AA144,AB144,AC144,AD144),MIN(AA144,AB144,AC144,AD144)*MAX(AA144,AB144,AC144,AD144)))</f>
        <v>1</v>
      </c>
      <c r="AF144" s="314">
        <f t="shared" si="20"/>
        <v>0</v>
      </c>
      <c r="AG144" s="310" t="str">
        <f ca="1">IF(OR(ISBLANK('Worksheet 2b'!$D$13),ISBLANK($D144),ISBLANK($E144),ISERROR(VLOOKUP('Worksheet 2b'!$D$13,INDIRECT(VLOOKUP('Crash Summary Worksheet'!$D144,'Crash Types &amp; Calculations'!$M$5:$N$9,2,FALSE)),VLOOKUP('Crash Summary Worksheet'!$E144,'Crash Types &amp; Calculations'!$D$5:$K$25,8,FALSE),FALSE))),"-",VLOOKUP('Worksheet 2b'!$D$13,INDIRECT(VLOOKUP('Crash Summary Worksheet'!$D144,'Crash Types &amp; Calculations'!$M$5:$N$9,2,FALSE)),VLOOKUP('Crash Summary Worksheet'!$E144,'Crash Types &amp; Calculations'!$D$5:$K$25,8,FALSE),FALSE))</f>
        <v>-</v>
      </c>
      <c r="AH144" s="311" t="str">
        <f ca="1">IF(OR(ISBLANK('Worksheet 2b'!$D$13),ISBLANK($D144),ISBLANK($E144)),"-",VLOOKUP('Worksheet 2b'!$D$13,INDIRECT(VLOOKUP('Crash Summary Worksheet'!$D144,'Crash Types &amp; Calculations'!$M$5:$N$9,2,FALSE)),MATCH("All",'CMFs Fatal'!$A$1:$T$1,0),FALSE))</f>
        <v>-</v>
      </c>
      <c r="AI144" s="311" t="str">
        <f ca="1">IF(OR(ISBLANK('Worksheet 2b'!$D$13),ISBLANK($D144),ISBLANK($E144),$H144="N",ISBLANK($H144)),"-",VLOOKUP('Worksheet 2b'!$D$13,INDIRECT(VLOOKUP('Crash Summary Worksheet'!$D144,'Crash Types &amp; Calculations'!$M$5:$N$9,2,FALSE)),VLOOKUP("Wet Pavement",'Crash Types &amp; Calculations'!$D$5:$K$25,8,FALSE),FALSE))</f>
        <v>-</v>
      </c>
      <c r="AJ144" s="312" t="str">
        <f ca="1">IF(OR(ISBLANK('Worksheet 2b'!$D$13),ISBLANK($D144),ISBLANK($E144),$G144="N",ISBLANK($G144)),"-",VLOOKUP('Worksheet 2b'!$D$13,INDIRECT(VLOOKUP('Crash Summary Worksheet'!$D144,'Crash Types &amp; Calculations'!$M$5:$N$9,2,FALSE)),VLOOKUP("Night",'Crash Types &amp; Calculations'!$D$5:$K$25,8,FALSE),FALSE))</f>
        <v>-</v>
      </c>
      <c r="AK144" s="309">
        <f>IF(ISBLANK('Worksheet 2b'!$D$13),1,IF(MIN(AG144,AH144,AI144,AJ144)=MAX(AG144,AH144,AI144,AJ144),MIN(AG144,AH144,AI144,AJ144),MIN(AG144,AH144,AI144,AJ144)*MAX(AG144,AH144,AI144,AJ144)))</f>
        <v>1</v>
      </c>
      <c r="AL144" s="314">
        <f t="shared" si="21"/>
        <v>0</v>
      </c>
      <c r="AM144" s="310" t="str">
        <f ca="1">IF(OR(ISBLANK('Worksheet 2b'!$D$27),ISBLANK($D144),ISBLANK($E144),ISERROR(VLOOKUP('Worksheet 2b'!$D$27,INDIRECT(VLOOKUP('Crash Summary Worksheet'!$D144,'Crash Types &amp; Calculations'!$M$5:$N$9,2,FALSE)),VLOOKUP('Crash Summary Worksheet'!$E144,'Crash Types &amp; Calculations'!$D$5:$K$25,8,FALSE),FALSE))),"-",VLOOKUP('Worksheet 2b'!$D$27,INDIRECT(VLOOKUP('Crash Summary Worksheet'!$D144,'Crash Types &amp; Calculations'!$M$5:$N$9,2,FALSE)),VLOOKUP('Crash Summary Worksheet'!$E144,'Crash Types &amp; Calculations'!$D$5:$K$25,8,FALSE),FALSE))</f>
        <v>-</v>
      </c>
      <c r="AN144" s="311" t="str">
        <f ca="1">IF(OR(ISBLANK('Worksheet 2b'!$D$27),ISBLANK($D144),ISBLANK($E144)),"-",VLOOKUP('Worksheet 2b'!$D$27,INDIRECT(VLOOKUP('Crash Summary Worksheet'!$D144,'Crash Types &amp; Calculations'!$M$5:$N$9,2,FALSE)),MATCH("All",'CMFs Fatal'!$A$1:$T$1,0),FALSE))</f>
        <v>-</v>
      </c>
      <c r="AO144" s="311" t="str">
        <f ca="1">IF(OR(ISBLANK('Worksheet 2b'!$D$27),ISBLANK($D144),ISBLANK($E144),$H144="N",ISBLANK($H144)),"-",VLOOKUP('Worksheet 2b'!$D$27,INDIRECT(VLOOKUP('Crash Summary Worksheet'!$D144,'Crash Types &amp; Calculations'!$M$5:$N$9,2,FALSE)),VLOOKUP("Wet Pavement",'Crash Types &amp; Calculations'!$D$5:$K$25,8,FALSE),FALSE))</f>
        <v>-</v>
      </c>
      <c r="AP144" s="312" t="str">
        <f ca="1">IF(OR(ISBLANK('Worksheet 2b'!$D$27),ISBLANK($D144),ISBLANK($E144),$G144="N",ISBLANK($G144)),"-",VLOOKUP('Worksheet 2b'!$D$27,INDIRECT(VLOOKUP('Crash Summary Worksheet'!$D144,'Crash Types &amp; Calculations'!$M$5:$N$9,2,FALSE)),VLOOKUP("Night",'Crash Types &amp; Calculations'!$D$5:$K$25,8,FALSE),FALSE))</f>
        <v>-</v>
      </c>
      <c r="AQ144" s="309">
        <f>IF(ISBLANK('Worksheet 2b'!$D$27),1,IF(MIN(AM144,AN144,AO144,AP144)=MAX(AM144,AN144,AO144,AP144),MIN(AM144,AN144,AO144,AP144),MIN(AM144,AN144,AO144,AP144)*MAX(AM144,AN144,AO144,AP144)))</f>
        <v>1</v>
      </c>
      <c r="AR144" s="314">
        <f t="shared" si="22"/>
        <v>0</v>
      </c>
      <c r="AS144" s="310" t="str">
        <f ca="1">IF(OR(ISBLANK('Worksheet 2b'!$D$41),ISBLANK($D144),ISBLANK($E144),ISERROR(VLOOKUP('Worksheet 2b'!$D$41,INDIRECT(VLOOKUP('Crash Summary Worksheet'!$D144,'Crash Types &amp; Calculations'!$M$5:$N$9,2,FALSE)),VLOOKUP('Crash Summary Worksheet'!$E144,'Crash Types &amp; Calculations'!$D$5:$K$25,8,FALSE),FALSE))),"-",VLOOKUP('Worksheet 2b'!$D$41,INDIRECT(VLOOKUP('Crash Summary Worksheet'!$D144,'Crash Types &amp; Calculations'!$M$5:$N$9,2,FALSE)),VLOOKUP('Crash Summary Worksheet'!$E144,'Crash Types &amp; Calculations'!$D$5:$K$25,8,FALSE),FALSE))</f>
        <v>-</v>
      </c>
      <c r="AT144" s="311" t="str">
        <f ca="1">IF(OR(ISBLANK('Worksheet 2b'!$D$41),ISBLANK($D144),ISBLANK($E144)),"-",VLOOKUP('Worksheet 2b'!$D$41,INDIRECT(VLOOKUP('Crash Summary Worksheet'!$D144,'Crash Types &amp; Calculations'!$M$5:$N$9,2,FALSE)),MATCH("All",'CMFs Fatal'!$A$1:$T$1,0),FALSE))</f>
        <v>-</v>
      </c>
      <c r="AU144" s="311" t="str">
        <f ca="1">IF(OR(ISBLANK('Worksheet 2b'!$D$41),ISBLANK($D144),ISBLANK($E144),$H144="N",ISBLANK($H144)),"-",VLOOKUP('Worksheet 2b'!$D$41,INDIRECT(VLOOKUP('Crash Summary Worksheet'!$D144,'Crash Types &amp; Calculations'!$M$5:$N$9,2,FALSE)),VLOOKUP("Wet Pavement",'Crash Types &amp; Calculations'!$D$5:$K$25,8,FALSE),FALSE))</f>
        <v>-</v>
      </c>
      <c r="AV144" s="313" t="str">
        <f ca="1">IF(OR(ISBLANK('Worksheet 2b'!$D$41),ISBLANK($D144),ISBLANK($E144),$G144="N",ISBLANK($G144)),"-",VLOOKUP('Worksheet 2b'!$D$41,INDIRECT(VLOOKUP('Crash Summary Worksheet'!$D144,'Crash Types &amp; Calculations'!$M$5:$N$9,2,FALSE)),VLOOKUP("Night",'Crash Types &amp; Calculations'!$D$5:$K$25,8,FALSE),FALSE))</f>
        <v>-</v>
      </c>
      <c r="AW144" s="309">
        <f>IF(ISBLANK('Worksheet 2b'!$D$41),1,IF(MIN(AS144,AT144,AU144,AV144)=MAX(AS144,AT144,AU144,AV144),MIN(AS144,AT144,AU144,AV144),MIN(AS144,AT144,AU144,AV144)*MAX(AS144,AT144,AU144,AV144)))</f>
        <v>1</v>
      </c>
      <c r="AX144" s="314">
        <f t="shared" si="23"/>
        <v>0</v>
      </c>
    </row>
    <row r="145" spans="1:50" ht="12.75" customHeight="1" x14ac:dyDescent="0.2">
      <c r="A145" s="684">
        <v>140</v>
      </c>
      <c r="B145" s="139"/>
      <c r="C145" s="140"/>
      <c r="D145" s="138"/>
      <c r="E145" s="138"/>
      <c r="F145" s="138"/>
      <c r="G145" s="139"/>
      <c r="H145" s="139"/>
      <c r="I145" s="139"/>
      <c r="J145" s="139"/>
      <c r="K145" s="138"/>
      <c r="L145" s="141"/>
      <c r="M145" s="315">
        <f t="shared" si="16"/>
        <v>0</v>
      </c>
      <c r="N145" s="316">
        <f t="shared" si="17"/>
        <v>1</v>
      </c>
      <c r="O145" s="310" t="str">
        <f ca="1">IF(OR(ISBLANK('Worksheet 2a'!$D$13),ISBLANK($D145),ISBLANK($E145),ISERROR(VLOOKUP('Worksheet 2a'!$D$13,INDIRECT(VLOOKUP('Crash Summary Worksheet'!$D145,'Crash Types &amp; Calculations'!$M$5:$N$9,2,FALSE)),VLOOKUP('Crash Summary Worksheet'!$E145,'Crash Types &amp; Calculations'!$D$5:$K$25,8,FALSE),FALSE))),"-",VLOOKUP('Worksheet 2a'!$D$13,INDIRECT(VLOOKUP('Crash Summary Worksheet'!$D145,'Crash Types &amp; Calculations'!$M$5:$N$9,2,FALSE)),VLOOKUP('Crash Summary Worksheet'!$E145,'Crash Types &amp; Calculations'!$D$5:$K$25,8,FALSE),FALSE))</f>
        <v>-</v>
      </c>
      <c r="P145" s="311" t="str">
        <f ca="1">IF(OR(ISBLANK('Worksheet 2a'!$D$13),ISBLANK($D145),ISBLANK($E145)),"-",VLOOKUP('Worksheet 2a'!$D$13,INDIRECT(VLOOKUP('Crash Summary Worksheet'!$D145,'Crash Types &amp; Calculations'!$M$5:$N$9,2,FALSE)),MATCH("All",'CMFs Fatal'!$A$1:$T$1,0),FALSE))</f>
        <v>-</v>
      </c>
      <c r="Q145" s="311" t="str">
        <f ca="1">IF(OR(ISBLANK('Worksheet 2a'!$D$13),ISBLANK($D145),ISBLANK($E145),$H145="N",ISBLANK($H145)),"-",VLOOKUP('Worksheet 2a'!$D$13,INDIRECT(VLOOKUP('Crash Summary Worksheet'!$D145,'Crash Types &amp; Calculations'!$M$5:$N$9,2,FALSE)),VLOOKUP("Wet Pavement",'Crash Types &amp; Calculations'!$D$5:$K$25,8,FALSE),FALSE))</f>
        <v>-</v>
      </c>
      <c r="R145" s="312" t="str">
        <f ca="1">IF(OR(ISBLANK('Worksheet 2a'!$D$13),ISBLANK($D145),ISBLANK($E145),$G145="N",ISBLANK($G145)),"-",VLOOKUP('Worksheet 2a'!$D$13,INDIRECT(VLOOKUP('Crash Summary Worksheet'!$D145,'Crash Types &amp; Calculations'!$M$5:$N$9,2,FALSE)),VLOOKUP("Night",'Crash Types &amp; Calculations'!$D$5:$K$25,8,FALSE),FALSE))</f>
        <v>-</v>
      </c>
      <c r="S145" s="309">
        <f>IF(ISBLANK('Worksheet 2a'!$D$13),1,IF(MIN(O145,P145,Q145,R145)=MAX(O145,P145,Q145,R145),MIN(O145,P145,Q145,R145),MIN(O145,P145,Q145,R145)*MAX(O145,P145,Q145,R145)))</f>
        <v>1</v>
      </c>
      <c r="T145" s="314">
        <f t="shared" si="18"/>
        <v>0</v>
      </c>
      <c r="U145" s="310" t="str">
        <f ca="1">IF(OR(ISBLANK('Worksheet 2a'!$D$27),ISBLANK($D145),ISBLANK($E145),ISERROR(VLOOKUP('Worksheet 2a'!$D$27,INDIRECT(VLOOKUP('Crash Summary Worksheet'!$D145,'Crash Types &amp; Calculations'!$M$5:$N$9,2,FALSE)),VLOOKUP('Crash Summary Worksheet'!$E145,'Crash Types &amp; Calculations'!$D$5:$K$25,8,FALSE),FALSE))),"-",VLOOKUP('Worksheet 2a'!$D$27,INDIRECT(VLOOKUP('Crash Summary Worksheet'!$D145,'Crash Types &amp; Calculations'!$M$5:$N$9,2,FALSE)),VLOOKUP('Crash Summary Worksheet'!$E145,'Crash Types &amp; Calculations'!$D$5:$K$25,8,FALSE),FALSE))</f>
        <v>-</v>
      </c>
      <c r="V145" s="311" t="str">
        <f ca="1">IF(OR(ISBLANK('Worksheet 2a'!$D$27),ISBLANK($D145),ISBLANK($E145)),"-",VLOOKUP('Worksheet 2a'!$D$27,INDIRECT(VLOOKUP('Crash Summary Worksheet'!$D145,'Crash Types &amp; Calculations'!$M$5:$N$9,2,FALSE)),MATCH("All",'CMFs Fatal'!$A$1:$T$1,0),FALSE))</f>
        <v>-</v>
      </c>
      <c r="W145" s="311" t="str">
        <f ca="1">IF(OR(ISBLANK('Worksheet 2a'!$D$27),ISBLANK($D145),ISBLANK($E145),$H145="N",ISBLANK($H145)),"-",VLOOKUP('Worksheet 2a'!$D$27,INDIRECT(VLOOKUP('Crash Summary Worksheet'!$D145,'Crash Types &amp; Calculations'!$M$5:$N$9,2,FALSE)),VLOOKUP("Wet Pavement",'Crash Types &amp; Calculations'!$D$5:$K$25,8,FALSE),FALSE))</f>
        <v>-</v>
      </c>
      <c r="X145" s="312" t="str">
        <f ca="1">IF(OR(ISBLANK('Worksheet 2a'!$D$27),ISBLANK($D145),ISBLANK($E145),$G145="N",ISBLANK($G145)),"-",VLOOKUP('Worksheet 2a'!$D$27,INDIRECT(VLOOKUP('Crash Summary Worksheet'!$D145,'Crash Types &amp; Calculations'!$M$5:$N$9,2,FALSE)),VLOOKUP("Night",'Crash Types &amp; Calculations'!$D$5:$K$25,8,FALSE),FALSE))</f>
        <v>-</v>
      </c>
      <c r="Y145" s="309">
        <f>IF(ISBLANK('Worksheet 2a'!$D$27),1,IF(MIN(U145,V145,W145,X145)=MAX(U145,V145,W145,X145),MIN(U145,V145,W145,X145),MIN(U145,V145,W145,X145)*MAX(U145,V145,W145,X145)))</f>
        <v>1</v>
      </c>
      <c r="Z145" s="314">
        <f t="shared" si="19"/>
        <v>0</v>
      </c>
      <c r="AA145" s="310" t="str">
        <f ca="1">IF(OR(ISBLANK('Worksheet 2a'!$D$41),ISBLANK($D145),ISBLANK($E145),ISERROR(VLOOKUP('Worksheet 2a'!$D$41,INDIRECT(VLOOKUP('Crash Summary Worksheet'!$D145,'Crash Types &amp; Calculations'!$M$5:$N$9,2,FALSE)),VLOOKUP('Crash Summary Worksheet'!$E145,'Crash Types &amp; Calculations'!$D$5:$K$25,8,FALSE),FALSE))),"-",VLOOKUP('Worksheet 2a'!$D$41,INDIRECT(VLOOKUP('Crash Summary Worksheet'!$D145,'Crash Types &amp; Calculations'!$M$5:$N$9,2,FALSE)),VLOOKUP('Crash Summary Worksheet'!$E145,'Crash Types &amp; Calculations'!$D$5:$K$25,8,FALSE),FALSE))</f>
        <v>-</v>
      </c>
      <c r="AB145" s="311" t="str">
        <f ca="1">IF(OR(ISBLANK('Worksheet 2a'!$D$41),ISBLANK($D145),ISBLANK($E145)),"-",VLOOKUP('Worksheet 2a'!$D$41,INDIRECT(VLOOKUP('Crash Summary Worksheet'!$D145,'Crash Types &amp; Calculations'!$M$5:$N$9,2,FALSE)),MATCH("All",'CMFs Fatal'!$A$1:$T$1,0),FALSE))</f>
        <v>-</v>
      </c>
      <c r="AC145" s="311" t="str">
        <f ca="1">IF(OR(ISBLANK('Worksheet 2a'!$D$41),ISBLANK($D145),ISBLANK($E145),$H145="N",ISBLANK($H145)),"-",VLOOKUP('Worksheet 2a'!$D$41,INDIRECT(VLOOKUP('Crash Summary Worksheet'!$D145,'Crash Types &amp; Calculations'!$M$5:$N$9,2,FALSE)),VLOOKUP("Wet Pavement",'Crash Types &amp; Calculations'!$D$5:$K$25,8,FALSE),FALSE))</f>
        <v>-</v>
      </c>
      <c r="AD145" s="313" t="str">
        <f ca="1">IF(OR(ISBLANK('Worksheet 2a'!$D$41),ISBLANK($D145),ISBLANK($E145),$G145="N",ISBLANK($G145)),"-",VLOOKUP('Worksheet 2a'!$D$41,INDIRECT(VLOOKUP('Crash Summary Worksheet'!$D145,'Crash Types &amp; Calculations'!$M$5:$N$9,2,FALSE)),VLOOKUP("Night",'Crash Types &amp; Calculations'!$D$5:$K$25,8,FALSE),FALSE))</f>
        <v>-</v>
      </c>
      <c r="AE145" s="309">
        <f>IF(ISBLANK('Worksheet 2a'!$D$41),1,IF(MIN(AA145,AB145,AC145,AD145)=MAX(AA145,AB145,AC145,AD145),MIN(AA145,AB145,AC145,AD145),MIN(AA145,AB145,AC145,AD145)*MAX(AA145,AB145,AC145,AD145)))</f>
        <v>1</v>
      </c>
      <c r="AF145" s="314">
        <f t="shared" si="20"/>
        <v>0</v>
      </c>
      <c r="AG145" s="310" t="str">
        <f ca="1">IF(OR(ISBLANK('Worksheet 2b'!$D$13),ISBLANK($D145),ISBLANK($E145),ISERROR(VLOOKUP('Worksheet 2b'!$D$13,INDIRECT(VLOOKUP('Crash Summary Worksheet'!$D145,'Crash Types &amp; Calculations'!$M$5:$N$9,2,FALSE)),VLOOKUP('Crash Summary Worksheet'!$E145,'Crash Types &amp; Calculations'!$D$5:$K$25,8,FALSE),FALSE))),"-",VLOOKUP('Worksheet 2b'!$D$13,INDIRECT(VLOOKUP('Crash Summary Worksheet'!$D145,'Crash Types &amp; Calculations'!$M$5:$N$9,2,FALSE)),VLOOKUP('Crash Summary Worksheet'!$E145,'Crash Types &amp; Calculations'!$D$5:$K$25,8,FALSE),FALSE))</f>
        <v>-</v>
      </c>
      <c r="AH145" s="311" t="str">
        <f ca="1">IF(OR(ISBLANK('Worksheet 2b'!$D$13),ISBLANK($D145),ISBLANK($E145)),"-",VLOOKUP('Worksheet 2b'!$D$13,INDIRECT(VLOOKUP('Crash Summary Worksheet'!$D145,'Crash Types &amp; Calculations'!$M$5:$N$9,2,FALSE)),MATCH("All",'CMFs Fatal'!$A$1:$T$1,0),FALSE))</f>
        <v>-</v>
      </c>
      <c r="AI145" s="311" t="str">
        <f ca="1">IF(OR(ISBLANK('Worksheet 2b'!$D$13),ISBLANK($D145),ISBLANK($E145),$H145="N",ISBLANK($H145)),"-",VLOOKUP('Worksheet 2b'!$D$13,INDIRECT(VLOOKUP('Crash Summary Worksheet'!$D145,'Crash Types &amp; Calculations'!$M$5:$N$9,2,FALSE)),VLOOKUP("Wet Pavement",'Crash Types &amp; Calculations'!$D$5:$K$25,8,FALSE),FALSE))</f>
        <v>-</v>
      </c>
      <c r="AJ145" s="312" t="str">
        <f ca="1">IF(OR(ISBLANK('Worksheet 2b'!$D$13),ISBLANK($D145),ISBLANK($E145),$G145="N",ISBLANK($G145)),"-",VLOOKUP('Worksheet 2b'!$D$13,INDIRECT(VLOOKUP('Crash Summary Worksheet'!$D145,'Crash Types &amp; Calculations'!$M$5:$N$9,2,FALSE)),VLOOKUP("Night",'Crash Types &amp; Calculations'!$D$5:$K$25,8,FALSE),FALSE))</f>
        <v>-</v>
      </c>
      <c r="AK145" s="309">
        <f>IF(ISBLANK('Worksheet 2b'!$D$13),1,IF(MIN(AG145,AH145,AI145,AJ145)=MAX(AG145,AH145,AI145,AJ145),MIN(AG145,AH145,AI145,AJ145),MIN(AG145,AH145,AI145,AJ145)*MAX(AG145,AH145,AI145,AJ145)))</f>
        <v>1</v>
      </c>
      <c r="AL145" s="314">
        <f t="shared" si="21"/>
        <v>0</v>
      </c>
      <c r="AM145" s="310" t="str">
        <f ca="1">IF(OR(ISBLANK('Worksheet 2b'!$D$27),ISBLANK($D145),ISBLANK($E145),ISERROR(VLOOKUP('Worksheet 2b'!$D$27,INDIRECT(VLOOKUP('Crash Summary Worksheet'!$D145,'Crash Types &amp; Calculations'!$M$5:$N$9,2,FALSE)),VLOOKUP('Crash Summary Worksheet'!$E145,'Crash Types &amp; Calculations'!$D$5:$K$25,8,FALSE),FALSE))),"-",VLOOKUP('Worksheet 2b'!$D$27,INDIRECT(VLOOKUP('Crash Summary Worksheet'!$D145,'Crash Types &amp; Calculations'!$M$5:$N$9,2,FALSE)),VLOOKUP('Crash Summary Worksheet'!$E145,'Crash Types &amp; Calculations'!$D$5:$K$25,8,FALSE),FALSE))</f>
        <v>-</v>
      </c>
      <c r="AN145" s="311" t="str">
        <f ca="1">IF(OR(ISBLANK('Worksheet 2b'!$D$27),ISBLANK($D145),ISBLANK($E145)),"-",VLOOKUP('Worksheet 2b'!$D$27,INDIRECT(VLOOKUP('Crash Summary Worksheet'!$D145,'Crash Types &amp; Calculations'!$M$5:$N$9,2,FALSE)),MATCH("All",'CMFs Fatal'!$A$1:$T$1,0),FALSE))</f>
        <v>-</v>
      </c>
      <c r="AO145" s="311" t="str">
        <f ca="1">IF(OR(ISBLANK('Worksheet 2b'!$D$27),ISBLANK($D145),ISBLANK($E145),$H145="N",ISBLANK($H145)),"-",VLOOKUP('Worksheet 2b'!$D$27,INDIRECT(VLOOKUP('Crash Summary Worksheet'!$D145,'Crash Types &amp; Calculations'!$M$5:$N$9,2,FALSE)),VLOOKUP("Wet Pavement",'Crash Types &amp; Calculations'!$D$5:$K$25,8,FALSE),FALSE))</f>
        <v>-</v>
      </c>
      <c r="AP145" s="312" t="str">
        <f ca="1">IF(OR(ISBLANK('Worksheet 2b'!$D$27),ISBLANK($D145),ISBLANK($E145),$G145="N",ISBLANK($G145)),"-",VLOOKUP('Worksheet 2b'!$D$27,INDIRECT(VLOOKUP('Crash Summary Worksheet'!$D145,'Crash Types &amp; Calculations'!$M$5:$N$9,2,FALSE)),VLOOKUP("Night",'Crash Types &amp; Calculations'!$D$5:$K$25,8,FALSE),FALSE))</f>
        <v>-</v>
      </c>
      <c r="AQ145" s="309">
        <f>IF(ISBLANK('Worksheet 2b'!$D$27),1,IF(MIN(AM145,AN145,AO145,AP145)=MAX(AM145,AN145,AO145,AP145),MIN(AM145,AN145,AO145,AP145),MIN(AM145,AN145,AO145,AP145)*MAX(AM145,AN145,AO145,AP145)))</f>
        <v>1</v>
      </c>
      <c r="AR145" s="314">
        <f t="shared" si="22"/>
        <v>0</v>
      </c>
      <c r="AS145" s="310" t="str">
        <f ca="1">IF(OR(ISBLANK('Worksheet 2b'!$D$41),ISBLANK($D145),ISBLANK($E145),ISERROR(VLOOKUP('Worksheet 2b'!$D$41,INDIRECT(VLOOKUP('Crash Summary Worksheet'!$D145,'Crash Types &amp; Calculations'!$M$5:$N$9,2,FALSE)),VLOOKUP('Crash Summary Worksheet'!$E145,'Crash Types &amp; Calculations'!$D$5:$K$25,8,FALSE),FALSE))),"-",VLOOKUP('Worksheet 2b'!$D$41,INDIRECT(VLOOKUP('Crash Summary Worksheet'!$D145,'Crash Types &amp; Calculations'!$M$5:$N$9,2,FALSE)),VLOOKUP('Crash Summary Worksheet'!$E145,'Crash Types &amp; Calculations'!$D$5:$K$25,8,FALSE),FALSE))</f>
        <v>-</v>
      </c>
      <c r="AT145" s="311" t="str">
        <f ca="1">IF(OR(ISBLANK('Worksheet 2b'!$D$41),ISBLANK($D145),ISBLANK($E145)),"-",VLOOKUP('Worksheet 2b'!$D$41,INDIRECT(VLOOKUP('Crash Summary Worksheet'!$D145,'Crash Types &amp; Calculations'!$M$5:$N$9,2,FALSE)),MATCH("All",'CMFs Fatal'!$A$1:$T$1,0),FALSE))</f>
        <v>-</v>
      </c>
      <c r="AU145" s="311" t="str">
        <f ca="1">IF(OR(ISBLANK('Worksheet 2b'!$D$41),ISBLANK($D145),ISBLANK($E145),$H145="N",ISBLANK($H145)),"-",VLOOKUP('Worksheet 2b'!$D$41,INDIRECT(VLOOKUP('Crash Summary Worksheet'!$D145,'Crash Types &amp; Calculations'!$M$5:$N$9,2,FALSE)),VLOOKUP("Wet Pavement",'Crash Types &amp; Calculations'!$D$5:$K$25,8,FALSE),FALSE))</f>
        <v>-</v>
      </c>
      <c r="AV145" s="313" t="str">
        <f ca="1">IF(OR(ISBLANK('Worksheet 2b'!$D$41),ISBLANK($D145),ISBLANK($E145),$G145="N",ISBLANK($G145)),"-",VLOOKUP('Worksheet 2b'!$D$41,INDIRECT(VLOOKUP('Crash Summary Worksheet'!$D145,'Crash Types &amp; Calculations'!$M$5:$N$9,2,FALSE)),VLOOKUP("Night",'Crash Types &amp; Calculations'!$D$5:$K$25,8,FALSE),FALSE))</f>
        <v>-</v>
      </c>
      <c r="AW145" s="309">
        <f>IF(ISBLANK('Worksheet 2b'!$D$41),1,IF(MIN(AS145,AT145,AU145,AV145)=MAX(AS145,AT145,AU145,AV145),MIN(AS145,AT145,AU145,AV145),MIN(AS145,AT145,AU145,AV145)*MAX(AS145,AT145,AU145,AV145)))</f>
        <v>1</v>
      </c>
      <c r="AX145" s="314">
        <f t="shared" si="23"/>
        <v>0</v>
      </c>
    </row>
    <row r="146" spans="1:50" ht="12.75" customHeight="1" x14ac:dyDescent="0.2">
      <c r="A146" s="684">
        <v>141</v>
      </c>
      <c r="B146" s="139"/>
      <c r="C146" s="140"/>
      <c r="D146" s="138"/>
      <c r="E146" s="138"/>
      <c r="F146" s="138"/>
      <c r="G146" s="139"/>
      <c r="H146" s="139"/>
      <c r="I146" s="139"/>
      <c r="J146" s="139"/>
      <c r="K146" s="138"/>
      <c r="L146" s="141"/>
      <c r="M146" s="315">
        <f t="shared" si="16"/>
        <v>0</v>
      </c>
      <c r="N146" s="316">
        <f t="shared" si="17"/>
        <v>1</v>
      </c>
      <c r="O146" s="310" t="str">
        <f ca="1">IF(OR(ISBLANK('Worksheet 2a'!$D$13),ISBLANK($D146),ISBLANK($E146),ISERROR(VLOOKUP('Worksheet 2a'!$D$13,INDIRECT(VLOOKUP('Crash Summary Worksheet'!$D146,'Crash Types &amp; Calculations'!$M$5:$N$9,2,FALSE)),VLOOKUP('Crash Summary Worksheet'!$E146,'Crash Types &amp; Calculations'!$D$5:$K$25,8,FALSE),FALSE))),"-",VLOOKUP('Worksheet 2a'!$D$13,INDIRECT(VLOOKUP('Crash Summary Worksheet'!$D146,'Crash Types &amp; Calculations'!$M$5:$N$9,2,FALSE)),VLOOKUP('Crash Summary Worksheet'!$E146,'Crash Types &amp; Calculations'!$D$5:$K$25,8,FALSE),FALSE))</f>
        <v>-</v>
      </c>
      <c r="P146" s="311" t="str">
        <f ca="1">IF(OR(ISBLANK('Worksheet 2a'!$D$13),ISBLANK($D146),ISBLANK($E146)),"-",VLOOKUP('Worksheet 2a'!$D$13,INDIRECT(VLOOKUP('Crash Summary Worksheet'!$D146,'Crash Types &amp; Calculations'!$M$5:$N$9,2,FALSE)),MATCH("All",'CMFs Fatal'!$A$1:$T$1,0),FALSE))</f>
        <v>-</v>
      </c>
      <c r="Q146" s="311" t="str">
        <f ca="1">IF(OR(ISBLANK('Worksheet 2a'!$D$13),ISBLANK($D146),ISBLANK($E146),$H146="N",ISBLANK($H146)),"-",VLOOKUP('Worksheet 2a'!$D$13,INDIRECT(VLOOKUP('Crash Summary Worksheet'!$D146,'Crash Types &amp; Calculations'!$M$5:$N$9,2,FALSE)),VLOOKUP("Wet Pavement",'Crash Types &amp; Calculations'!$D$5:$K$25,8,FALSE),FALSE))</f>
        <v>-</v>
      </c>
      <c r="R146" s="312" t="str">
        <f ca="1">IF(OR(ISBLANK('Worksheet 2a'!$D$13),ISBLANK($D146),ISBLANK($E146),$G146="N",ISBLANK($G146)),"-",VLOOKUP('Worksheet 2a'!$D$13,INDIRECT(VLOOKUP('Crash Summary Worksheet'!$D146,'Crash Types &amp; Calculations'!$M$5:$N$9,2,FALSE)),VLOOKUP("Night",'Crash Types &amp; Calculations'!$D$5:$K$25,8,FALSE),FALSE))</f>
        <v>-</v>
      </c>
      <c r="S146" s="309">
        <f>IF(ISBLANK('Worksheet 2a'!$D$13),1,IF(MIN(O146,P146,Q146,R146)=MAX(O146,P146,Q146,R146),MIN(O146,P146,Q146,R146),MIN(O146,P146,Q146,R146)*MAX(O146,P146,Q146,R146)))</f>
        <v>1</v>
      </c>
      <c r="T146" s="314">
        <f t="shared" si="18"/>
        <v>0</v>
      </c>
      <c r="U146" s="310" t="str">
        <f ca="1">IF(OR(ISBLANK('Worksheet 2a'!$D$27),ISBLANK($D146),ISBLANK($E146),ISERROR(VLOOKUP('Worksheet 2a'!$D$27,INDIRECT(VLOOKUP('Crash Summary Worksheet'!$D146,'Crash Types &amp; Calculations'!$M$5:$N$9,2,FALSE)),VLOOKUP('Crash Summary Worksheet'!$E146,'Crash Types &amp; Calculations'!$D$5:$K$25,8,FALSE),FALSE))),"-",VLOOKUP('Worksheet 2a'!$D$27,INDIRECT(VLOOKUP('Crash Summary Worksheet'!$D146,'Crash Types &amp; Calculations'!$M$5:$N$9,2,FALSE)),VLOOKUP('Crash Summary Worksheet'!$E146,'Crash Types &amp; Calculations'!$D$5:$K$25,8,FALSE),FALSE))</f>
        <v>-</v>
      </c>
      <c r="V146" s="311" t="str">
        <f ca="1">IF(OR(ISBLANK('Worksheet 2a'!$D$27),ISBLANK($D146),ISBLANK($E146)),"-",VLOOKUP('Worksheet 2a'!$D$27,INDIRECT(VLOOKUP('Crash Summary Worksheet'!$D146,'Crash Types &amp; Calculations'!$M$5:$N$9,2,FALSE)),MATCH("All",'CMFs Fatal'!$A$1:$T$1,0),FALSE))</f>
        <v>-</v>
      </c>
      <c r="W146" s="311" t="str">
        <f ca="1">IF(OR(ISBLANK('Worksheet 2a'!$D$27),ISBLANK($D146),ISBLANK($E146),$H146="N",ISBLANK($H146)),"-",VLOOKUP('Worksheet 2a'!$D$27,INDIRECT(VLOOKUP('Crash Summary Worksheet'!$D146,'Crash Types &amp; Calculations'!$M$5:$N$9,2,FALSE)),VLOOKUP("Wet Pavement",'Crash Types &amp; Calculations'!$D$5:$K$25,8,FALSE),FALSE))</f>
        <v>-</v>
      </c>
      <c r="X146" s="312" t="str">
        <f ca="1">IF(OR(ISBLANK('Worksheet 2a'!$D$27),ISBLANK($D146),ISBLANK($E146),$G146="N",ISBLANK($G146)),"-",VLOOKUP('Worksheet 2a'!$D$27,INDIRECT(VLOOKUP('Crash Summary Worksheet'!$D146,'Crash Types &amp; Calculations'!$M$5:$N$9,2,FALSE)),VLOOKUP("Night",'Crash Types &amp; Calculations'!$D$5:$K$25,8,FALSE),FALSE))</f>
        <v>-</v>
      </c>
      <c r="Y146" s="309">
        <f>IF(ISBLANK('Worksheet 2a'!$D$27),1,IF(MIN(U146,V146,W146,X146)=MAX(U146,V146,W146,X146),MIN(U146,V146,W146,X146),MIN(U146,V146,W146,X146)*MAX(U146,V146,W146,X146)))</f>
        <v>1</v>
      </c>
      <c r="Z146" s="314">
        <f t="shared" si="19"/>
        <v>0</v>
      </c>
      <c r="AA146" s="310" t="str">
        <f ca="1">IF(OR(ISBLANK('Worksheet 2a'!$D$41),ISBLANK($D146),ISBLANK($E146),ISERROR(VLOOKUP('Worksheet 2a'!$D$41,INDIRECT(VLOOKUP('Crash Summary Worksheet'!$D146,'Crash Types &amp; Calculations'!$M$5:$N$9,2,FALSE)),VLOOKUP('Crash Summary Worksheet'!$E146,'Crash Types &amp; Calculations'!$D$5:$K$25,8,FALSE),FALSE))),"-",VLOOKUP('Worksheet 2a'!$D$41,INDIRECT(VLOOKUP('Crash Summary Worksheet'!$D146,'Crash Types &amp; Calculations'!$M$5:$N$9,2,FALSE)),VLOOKUP('Crash Summary Worksheet'!$E146,'Crash Types &amp; Calculations'!$D$5:$K$25,8,FALSE),FALSE))</f>
        <v>-</v>
      </c>
      <c r="AB146" s="311" t="str">
        <f ca="1">IF(OR(ISBLANK('Worksheet 2a'!$D$41),ISBLANK($D146),ISBLANK($E146)),"-",VLOOKUP('Worksheet 2a'!$D$41,INDIRECT(VLOOKUP('Crash Summary Worksheet'!$D146,'Crash Types &amp; Calculations'!$M$5:$N$9,2,FALSE)),MATCH("All",'CMFs Fatal'!$A$1:$T$1,0),FALSE))</f>
        <v>-</v>
      </c>
      <c r="AC146" s="311" t="str">
        <f ca="1">IF(OR(ISBLANK('Worksheet 2a'!$D$41),ISBLANK($D146),ISBLANK($E146),$H146="N",ISBLANK($H146)),"-",VLOOKUP('Worksheet 2a'!$D$41,INDIRECT(VLOOKUP('Crash Summary Worksheet'!$D146,'Crash Types &amp; Calculations'!$M$5:$N$9,2,FALSE)),VLOOKUP("Wet Pavement",'Crash Types &amp; Calculations'!$D$5:$K$25,8,FALSE),FALSE))</f>
        <v>-</v>
      </c>
      <c r="AD146" s="313" t="str">
        <f ca="1">IF(OR(ISBLANK('Worksheet 2a'!$D$41),ISBLANK($D146),ISBLANK($E146),$G146="N",ISBLANK($G146)),"-",VLOOKUP('Worksheet 2a'!$D$41,INDIRECT(VLOOKUP('Crash Summary Worksheet'!$D146,'Crash Types &amp; Calculations'!$M$5:$N$9,2,FALSE)),VLOOKUP("Night",'Crash Types &amp; Calculations'!$D$5:$K$25,8,FALSE),FALSE))</f>
        <v>-</v>
      </c>
      <c r="AE146" s="309">
        <f>IF(ISBLANK('Worksheet 2a'!$D$41),1,IF(MIN(AA146,AB146,AC146,AD146)=MAX(AA146,AB146,AC146,AD146),MIN(AA146,AB146,AC146,AD146),MIN(AA146,AB146,AC146,AD146)*MAX(AA146,AB146,AC146,AD146)))</f>
        <v>1</v>
      </c>
      <c r="AF146" s="314">
        <f t="shared" si="20"/>
        <v>0</v>
      </c>
      <c r="AG146" s="310" t="str">
        <f ca="1">IF(OR(ISBLANK('Worksheet 2b'!$D$13),ISBLANK($D146),ISBLANK($E146),ISERROR(VLOOKUP('Worksheet 2b'!$D$13,INDIRECT(VLOOKUP('Crash Summary Worksheet'!$D146,'Crash Types &amp; Calculations'!$M$5:$N$9,2,FALSE)),VLOOKUP('Crash Summary Worksheet'!$E146,'Crash Types &amp; Calculations'!$D$5:$K$25,8,FALSE),FALSE))),"-",VLOOKUP('Worksheet 2b'!$D$13,INDIRECT(VLOOKUP('Crash Summary Worksheet'!$D146,'Crash Types &amp; Calculations'!$M$5:$N$9,2,FALSE)),VLOOKUP('Crash Summary Worksheet'!$E146,'Crash Types &amp; Calculations'!$D$5:$K$25,8,FALSE),FALSE))</f>
        <v>-</v>
      </c>
      <c r="AH146" s="311" t="str">
        <f ca="1">IF(OR(ISBLANK('Worksheet 2b'!$D$13),ISBLANK($D146),ISBLANK($E146)),"-",VLOOKUP('Worksheet 2b'!$D$13,INDIRECT(VLOOKUP('Crash Summary Worksheet'!$D146,'Crash Types &amp; Calculations'!$M$5:$N$9,2,FALSE)),MATCH("All",'CMFs Fatal'!$A$1:$T$1,0),FALSE))</f>
        <v>-</v>
      </c>
      <c r="AI146" s="311" t="str">
        <f ca="1">IF(OR(ISBLANK('Worksheet 2b'!$D$13),ISBLANK($D146),ISBLANK($E146),$H146="N",ISBLANK($H146)),"-",VLOOKUP('Worksheet 2b'!$D$13,INDIRECT(VLOOKUP('Crash Summary Worksheet'!$D146,'Crash Types &amp; Calculations'!$M$5:$N$9,2,FALSE)),VLOOKUP("Wet Pavement",'Crash Types &amp; Calculations'!$D$5:$K$25,8,FALSE),FALSE))</f>
        <v>-</v>
      </c>
      <c r="AJ146" s="312" t="str">
        <f ca="1">IF(OR(ISBLANK('Worksheet 2b'!$D$13),ISBLANK($D146),ISBLANK($E146),$G146="N",ISBLANK($G146)),"-",VLOOKUP('Worksheet 2b'!$D$13,INDIRECT(VLOOKUP('Crash Summary Worksheet'!$D146,'Crash Types &amp; Calculations'!$M$5:$N$9,2,FALSE)),VLOOKUP("Night",'Crash Types &amp; Calculations'!$D$5:$K$25,8,FALSE),FALSE))</f>
        <v>-</v>
      </c>
      <c r="AK146" s="309">
        <f>IF(ISBLANK('Worksheet 2b'!$D$13),1,IF(MIN(AG146,AH146,AI146,AJ146)=MAX(AG146,AH146,AI146,AJ146),MIN(AG146,AH146,AI146,AJ146),MIN(AG146,AH146,AI146,AJ146)*MAX(AG146,AH146,AI146,AJ146)))</f>
        <v>1</v>
      </c>
      <c r="AL146" s="314">
        <f t="shared" si="21"/>
        <v>0</v>
      </c>
      <c r="AM146" s="310" t="str">
        <f ca="1">IF(OR(ISBLANK('Worksheet 2b'!$D$27),ISBLANK($D146),ISBLANK($E146),ISERROR(VLOOKUP('Worksheet 2b'!$D$27,INDIRECT(VLOOKUP('Crash Summary Worksheet'!$D146,'Crash Types &amp; Calculations'!$M$5:$N$9,2,FALSE)),VLOOKUP('Crash Summary Worksheet'!$E146,'Crash Types &amp; Calculations'!$D$5:$K$25,8,FALSE),FALSE))),"-",VLOOKUP('Worksheet 2b'!$D$27,INDIRECT(VLOOKUP('Crash Summary Worksheet'!$D146,'Crash Types &amp; Calculations'!$M$5:$N$9,2,FALSE)),VLOOKUP('Crash Summary Worksheet'!$E146,'Crash Types &amp; Calculations'!$D$5:$K$25,8,FALSE),FALSE))</f>
        <v>-</v>
      </c>
      <c r="AN146" s="311" t="str">
        <f ca="1">IF(OR(ISBLANK('Worksheet 2b'!$D$27),ISBLANK($D146),ISBLANK($E146)),"-",VLOOKUP('Worksheet 2b'!$D$27,INDIRECT(VLOOKUP('Crash Summary Worksheet'!$D146,'Crash Types &amp; Calculations'!$M$5:$N$9,2,FALSE)),MATCH("All",'CMFs Fatal'!$A$1:$T$1,0),FALSE))</f>
        <v>-</v>
      </c>
      <c r="AO146" s="311" t="str">
        <f ca="1">IF(OR(ISBLANK('Worksheet 2b'!$D$27),ISBLANK($D146),ISBLANK($E146),$H146="N",ISBLANK($H146)),"-",VLOOKUP('Worksheet 2b'!$D$27,INDIRECT(VLOOKUP('Crash Summary Worksheet'!$D146,'Crash Types &amp; Calculations'!$M$5:$N$9,2,FALSE)),VLOOKUP("Wet Pavement",'Crash Types &amp; Calculations'!$D$5:$K$25,8,FALSE),FALSE))</f>
        <v>-</v>
      </c>
      <c r="AP146" s="312" t="str">
        <f ca="1">IF(OR(ISBLANK('Worksheet 2b'!$D$27),ISBLANK($D146),ISBLANK($E146),$G146="N",ISBLANK($G146)),"-",VLOOKUP('Worksheet 2b'!$D$27,INDIRECT(VLOOKUP('Crash Summary Worksheet'!$D146,'Crash Types &amp; Calculations'!$M$5:$N$9,2,FALSE)),VLOOKUP("Night",'Crash Types &amp; Calculations'!$D$5:$K$25,8,FALSE),FALSE))</f>
        <v>-</v>
      </c>
      <c r="AQ146" s="309">
        <f>IF(ISBLANK('Worksheet 2b'!$D$27),1,IF(MIN(AM146,AN146,AO146,AP146)=MAX(AM146,AN146,AO146,AP146),MIN(AM146,AN146,AO146,AP146),MIN(AM146,AN146,AO146,AP146)*MAX(AM146,AN146,AO146,AP146)))</f>
        <v>1</v>
      </c>
      <c r="AR146" s="314">
        <f t="shared" si="22"/>
        <v>0</v>
      </c>
      <c r="AS146" s="310" t="str">
        <f ca="1">IF(OR(ISBLANK('Worksheet 2b'!$D$41),ISBLANK($D146),ISBLANK($E146),ISERROR(VLOOKUP('Worksheet 2b'!$D$41,INDIRECT(VLOOKUP('Crash Summary Worksheet'!$D146,'Crash Types &amp; Calculations'!$M$5:$N$9,2,FALSE)),VLOOKUP('Crash Summary Worksheet'!$E146,'Crash Types &amp; Calculations'!$D$5:$K$25,8,FALSE),FALSE))),"-",VLOOKUP('Worksheet 2b'!$D$41,INDIRECT(VLOOKUP('Crash Summary Worksheet'!$D146,'Crash Types &amp; Calculations'!$M$5:$N$9,2,FALSE)),VLOOKUP('Crash Summary Worksheet'!$E146,'Crash Types &amp; Calculations'!$D$5:$K$25,8,FALSE),FALSE))</f>
        <v>-</v>
      </c>
      <c r="AT146" s="311" t="str">
        <f ca="1">IF(OR(ISBLANK('Worksheet 2b'!$D$41),ISBLANK($D146),ISBLANK($E146)),"-",VLOOKUP('Worksheet 2b'!$D$41,INDIRECT(VLOOKUP('Crash Summary Worksheet'!$D146,'Crash Types &amp; Calculations'!$M$5:$N$9,2,FALSE)),MATCH("All",'CMFs Fatal'!$A$1:$T$1,0),FALSE))</f>
        <v>-</v>
      </c>
      <c r="AU146" s="311" t="str">
        <f ca="1">IF(OR(ISBLANK('Worksheet 2b'!$D$41),ISBLANK($D146),ISBLANK($E146),$H146="N",ISBLANK($H146)),"-",VLOOKUP('Worksheet 2b'!$D$41,INDIRECT(VLOOKUP('Crash Summary Worksheet'!$D146,'Crash Types &amp; Calculations'!$M$5:$N$9,2,FALSE)),VLOOKUP("Wet Pavement",'Crash Types &amp; Calculations'!$D$5:$K$25,8,FALSE),FALSE))</f>
        <v>-</v>
      </c>
      <c r="AV146" s="313" t="str">
        <f ca="1">IF(OR(ISBLANK('Worksheet 2b'!$D$41),ISBLANK($D146),ISBLANK($E146),$G146="N",ISBLANK($G146)),"-",VLOOKUP('Worksheet 2b'!$D$41,INDIRECT(VLOOKUP('Crash Summary Worksheet'!$D146,'Crash Types &amp; Calculations'!$M$5:$N$9,2,FALSE)),VLOOKUP("Night",'Crash Types &amp; Calculations'!$D$5:$K$25,8,FALSE),FALSE))</f>
        <v>-</v>
      </c>
      <c r="AW146" s="309">
        <f>IF(ISBLANK('Worksheet 2b'!$D$41),1,IF(MIN(AS146,AT146,AU146,AV146)=MAX(AS146,AT146,AU146,AV146),MIN(AS146,AT146,AU146,AV146),MIN(AS146,AT146,AU146,AV146)*MAX(AS146,AT146,AU146,AV146)))</f>
        <v>1</v>
      </c>
      <c r="AX146" s="314">
        <f t="shared" si="23"/>
        <v>0</v>
      </c>
    </row>
    <row r="147" spans="1:50" ht="12.75" customHeight="1" x14ac:dyDescent="0.2">
      <c r="A147" s="684">
        <v>142</v>
      </c>
      <c r="B147" s="139"/>
      <c r="C147" s="140"/>
      <c r="D147" s="138"/>
      <c r="E147" s="138"/>
      <c r="F147" s="138"/>
      <c r="G147" s="139"/>
      <c r="H147" s="139"/>
      <c r="I147" s="139"/>
      <c r="J147" s="139"/>
      <c r="K147" s="138"/>
      <c r="L147" s="141"/>
      <c r="M147" s="315">
        <f t="shared" si="16"/>
        <v>0</v>
      </c>
      <c r="N147" s="316">
        <f t="shared" si="17"/>
        <v>1</v>
      </c>
      <c r="O147" s="310" t="str">
        <f ca="1">IF(OR(ISBLANK('Worksheet 2a'!$D$13),ISBLANK($D147),ISBLANK($E147),ISERROR(VLOOKUP('Worksheet 2a'!$D$13,INDIRECT(VLOOKUP('Crash Summary Worksheet'!$D147,'Crash Types &amp; Calculations'!$M$5:$N$9,2,FALSE)),VLOOKUP('Crash Summary Worksheet'!$E147,'Crash Types &amp; Calculations'!$D$5:$K$25,8,FALSE),FALSE))),"-",VLOOKUP('Worksheet 2a'!$D$13,INDIRECT(VLOOKUP('Crash Summary Worksheet'!$D147,'Crash Types &amp; Calculations'!$M$5:$N$9,2,FALSE)),VLOOKUP('Crash Summary Worksheet'!$E147,'Crash Types &amp; Calculations'!$D$5:$K$25,8,FALSE),FALSE))</f>
        <v>-</v>
      </c>
      <c r="P147" s="311" t="str">
        <f ca="1">IF(OR(ISBLANK('Worksheet 2a'!$D$13),ISBLANK($D147),ISBLANK($E147)),"-",VLOOKUP('Worksheet 2a'!$D$13,INDIRECT(VLOOKUP('Crash Summary Worksheet'!$D147,'Crash Types &amp; Calculations'!$M$5:$N$9,2,FALSE)),MATCH("All",'CMFs Fatal'!$A$1:$T$1,0),FALSE))</f>
        <v>-</v>
      </c>
      <c r="Q147" s="311" t="str">
        <f ca="1">IF(OR(ISBLANK('Worksheet 2a'!$D$13),ISBLANK($D147),ISBLANK($E147),$H147="N",ISBLANK($H147)),"-",VLOOKUP('Worksheet 2a'!$D$13,INDIRECT(VLOOKUP('Crash Summary Worksheet'!$D147,'Crash Types &amp; Calculations'!$M$5:$N$9,2,FALSE)),VLOOKUP("Wet Pavement",'Crash Types &amp; Calculations'!$D$5:$K$25,8,FALSE),FALSE))</f>
        <v>-</v>
      </c>
      <c r="R147" s="312" t="str">
        <f ca="1">IF(OR(ISBLANK('Worksheet 2a'!$D$13),ISBLANK($D147),ISBLANK($E147),$G147="N",ISBLANK($G147)),"-",VLOOKUP('Worksheet 2a'!$D$13,INDIRECT(VLOOKUP('Crash Summary Worksheet'!$D147,'Crash Types &amp; Calculations'!$M$5:$N$9,2,FALSE)),VLOOKUP("Night",'Crash Types &amp; Calculations'!$D$5:$K$25,8,FALSE),FALSE))</f>
        <v>-</v>
      </c>
      <c r="S147" s="309">
        <f>IF(ISBLANK('Worksheet 2a'!$D$13),1,IF(MIN(O147,P147,Q147,R147)=MAX(O147,P147,Q147,R147),MIN(O147,P147,Q147,R147),MIN(O147,P147,Q147,R147)*MAX(O147,P147,Q147,R147)))</f>
        <v>1</v>
      </c>
      <c r="T147" s="314">
        <f t="shared" si="18"/>
        <v>0</v>
      </c>
      <c r="U147" s="310" t="str">
        <f ca="1">IF(OR(ISBLANK('Worksheet 2a'!$D$27),ISBLANK($D147),ISBLANK($E147),ISERROR(VLOOKUP('Worksheet 2a'!$D$27,INDIRECT(VLOOKUP('Crash Summary Worksheet'!$D147,'Crash Types &amp; Calculations'!$M$5:$N$9,2,FALSE)),VLOOKUP('Crash Summary Worksheet'!$E147,'Crash Types &amp; Calculations'!$D$5:$K$25,8,FALSE),FALSE))),"-",VLOOKUP('Worksheet 2a'!$D$27,INDIRECT(VLOOKUP('Crash Summary Worksheet'!$D147,'Crash Types &amp; Calculations'!$M$5:$N$9,2,FALSE)),VLOOKUP('Crash Summary Worksheet'!$E147,'Crash Types &amp; Calculations'!$D$5:$K$25,8,FALSE),FALSE))</f>
        <v>-</v>
      </c>
      <c r="V147" s="311" t="str">
        <f ca="1">IF(OR(ISBLANK('Worksheet 2a'!$D$27),ISBLANK($D147),ISBLANK($E147)),"-",VLOOKUP('Worksheet 2a'!$D$27,INDIRECT(VLOOKUP('Crash Summary Worksheet'!$D147,'Crash Types &amp; Calculations'!$M$5:$N$9,2,FALSE)),MATCH("All",'CMFs Fatal'!$A$1:$T$1,0),FALSE))</f>
        <v>-</v>
      </c>
      <c r="W147" s="311" t="str">
        <f ca="1">IF(OR(ISBLANK('Worksheet 2a'!$D$27),ISBLANK($D147),ISBLANK($E147),$H147="N",ISBLANK($H147)),"-",VLOOKUP('Worksheet 2a'!$D$27,INDIRECT(VLOOKUP('Crash Summary Worksheet'!$D147,'Crash Types &amp; Calculations'!$M$5:$N$9,2,FALSE)),VLOOKUP("Wet Pavement",'Crash Types &amp; Calculations'!$D$5:$K$25,8,FALSE),FALSE))</f>
        <v>-</v>
      </c>
      <c r="X147" s="312" t="str">
        <f ca="1">IF(OR(ISBLANK('Worksheet 2a'!$D$27),ISBLANK($D147),ISBLANK($E147),$G147="N",ISBLANK($G147)),"-",VLOOKUP('Worksheet 2a'!$D$27,INDIRECT(VLOOKUP('Crash Summary Worksheet'!$D147,'Crash Types &amp; Calculations'!$M$5:$N$9,2,FALSE)),VLOOKUP("Night",'Crash Types &amp; Calculations'!$D$5:$K$25,8,FALSE),FALSE))</f>
        <v>-</v>
      </c>
      <c r="Y147" s="309">
        <f>IF(ISBLANK('Worksheet 2a'!$D$27),1,IF(MIN(U147,V147,W147,X147)=MAX(U147,V147,W147,X147),MIN(U147,V147,W147,X147),MIN(U147,V147,W147,X147)*MAX(U147,V147,W147,X147)))</f>
        <v>1</v>
      </c>
      <c r="Z147" s="314">
        <f t="shared" si="19"/>
        <v>0</v>
      </c>
      <c r="AA147" s="310" t="str">
        <f ca="1">IF(OR(ISBLANK('Worksheet 2a'!$D$41),ISBLANK($D147),ISBLANK($E147),ISERROR(VLOOKUP('Worksheet 2a'!$D$41,INDIRECT(VLOOKUP('Crash Summary Worksheet'!$D147,'Crash Types &amp; Calculations'!$M$5:$N$9,2,FALSE)),VLOOKUP('Crash Summary Worksheet'!$E147,'Crash Types &amp; Calculations'!$D$5:$K$25,8,FALSE),FALSE))),"-",VLOOKUP('Worksheet 2a'!$D$41,INDIRECT(VLOOKUP('Crash Summary Worksheet'!$D147,'Crash Types &amp; Calculations'!$M$5:$N$9,2,FALSE)),VLOOKUP('Crash Summary Worksheet'!$E147,'Crash Types &amp; Calculations'!$D$5:$K$25,8,FALSE),FALSE))</f>
        <v>-</v>
      </c>
      <c r="AB147" s="311" t="str">
        <f ca="1">IF(OR(ISBLANK('Worksheet 2a'!$D$41),ISBLANK($D147),ISBLANK($E147)),"-",VLOOKUP('Worksheet 2a'!$D$41,INDIRECT(VLOOKUP('Crash Summary Worksheet'!$D147,'Crash Types &amp; Calculations'!$M$5:$N$9,2,FALSE)),MATCH("All",'CMFs Fatal'!$A$1:$T$1,0),FALSE))</f>
        <v>-</v>
      </c>
      <c r="AC147" s="311" t="str">
        <f ca="1">IF(OR(ISBLANK('Worksheet 2a'!$D$41),ISBLANK($D147),ISBLANK($E147),$H147="N",ISBLANK($H147)),"-",VLOOKUP('Worksheet 2a'!$D$41,INDIRECT(VLOOKUP('Crash Summary Worksheet'!$D147,'Crash Types &amp; Calculations'!$M$5:$N$9,2,FALSE)),VLOOKUP("Wet Pavement",'Crash Types &amp; Calculations'!$D$5:$K$25,8,FALSE),FALSE))</f>
        <v>-</v>
      </c>
      <c r="AD147" s="313" t="str">
        <f ca="1">IF(OR(ISBLANK('Worksheet 2a'!$D$41),ISBLANK($D147),ISBLANK($E147),$G147="N",ISBLANK($G147)),"-",VLOOKUP('Worksheet 2a'!$D$41,INDIRECT(VLOOKUP('Crash Summary Worksheet'!$D147,'Crash Types &amp; Calculations'!$M$5:$N$9,2,FALSE)),VLOOKUP("Night",'Crash Types &amp; Calculations'!$D$5:$K$25,8,FALSE),FALSE))</f>
        <v>-</v>
      </c>
      <c r="AE147" s="309">
        <f>IF(ISBLANK('Worksheet 2a'!$D$41),1,IF(MIN(AA147,AB147,AC147,AD147)=MAX(AA147,AB147,AC147,AD147),MIN(AA147,AB147,AC147,AD147),MIN(AA147,AB147,AC147,AD147)*MAX(AA147,AB147,AC147,AD147)))</f>
        <v>1</v>
      </c>
      <c r="AF147" s="314">
        <f t="shared" si="20"/>
        <v>0</v>
      </c>
      <c r="AG147" s="310" t="str">
        <f ca="1">IF(OR(ISBLANK('Worksheet 2b'!$D$13),ISBLANK($D147),ISBLANK($E147),ISERROR(VLOOKUP('Worksheet 2b'!$D$13,INDIRECT(VLOOKUP('Crash Summary Worksheet'!$D147,'Crash Types &amp; Calculations'!$M$5:$N$9,2,FALSE)),VLOOKUP('Crash Summary Worksheet'!$E147,'Crash Types &amp; Calculations'!$D$5:$K$25,8,FALSE),FALSE))),"-",VLOOKUP('Worksheet 2b'!$D$13,INDIRECT(VLOOKUP('Crash Summary Worksheet'!$D147,'Crash Types &amp; Calculations'!$M$5:$N$9,2,FALSE)),VLOOKUP('Crash Summary Worksheet'!$E147,'Crash Types &amp; Calculations'!$D$5:$K$25,8,FALSE),FALSE))</f>
        <v>-</v>
      </c>
      <c r="AH147" s="311" t="str">
        <f ca="1">IF(OR(ISBLANK('Worksheet 2b'!$D$13),ISBLANK($D147),ISBLANK($E147)),"-",VLOOKUP('Worksheet 2b'!$D$13,INDIRECT(VLOOKUP('Crash Summary Worksheet'!$D147,'Crash Types &amp; Calculations'!$M$5:$N$9,2,FALSE)),MATCH("All",'CMFs Fatal'!$A$1:$T$1,0),FALSE))</f>
        <v>-</v>
      </c>
      <c r="AI147" s="311" t="str">
        <f ca="1">IF(OR(ISBLANK('Worksheet 2b'!$D$13),ISBLANK($D147),ISBLANK($E147),$H147="N",ISBLANK($H147)),"-",VLOOKUP('Worksheet 2b'!$D$13,INDIRECT(VLOOKUP('Crash Summary Worksheet'!$D147,'Crash Types &amp; Calculations'!$M$5:$N$9,2,FALSE)),VLOOKUP("Wet Pavement",'Crash Types &amp; Calculations'!$D$5:$K$25,8,FALSE),FALSE))</f>
        <v>-</v>
      </c>
      <c r="AJ147" s="312" t="str">
        <f ca="1">IF(OR(ISBLANK('Worksheet 2b'!$D$13),ISBLANK($D147),ISBLANK($E147),$G147="N",ISBLANK($G147)),"-",VLOOKUP('Worksheet 2b'!$D$13,INDIRECT(VLOOKUP('Crash Summary Worksheet'!$D147,'Crash Types &amp; Calculations'!$M$5:$N$9,2,FALSE)),VLOOKUP("Night",'Crash Types &amp; Calculations'!$D$5:$K$25,8,FALSE),FALSE))</f>
        <v>-</v>
      </c>
      <c r="AK147" s="309">
        <f>IF(ISBLANK('Worksheet 2b'!$D$13),1,IF(MIN(AG147,AH147,AI147,AJ147)=MAX(AG147,AH147,AI147,AJ147),MIN(AG147,AH147,AI147,AJ147),MIN(AG147,AH147,AI147,AJ147)*MAX(AG147,AH147,AI147,AJ147)))</f>
        <v>1</v>
      </c>
      <c r="AL147" s="314">
        <f t="shared" si="21"/>
        <v>0</v>
      </c>
      <c r="AM147" s="310" t="str">
        <f ca="1">IF(OR(ISBLANK('Worksheet 2b'!$D$27),ISBLANK($D147),ISBLANK($E147),ISERROR(VLOOKUP('Worksheet 2b'!$D$27,INDIRECT(VLOOKUP('Crash Summary Worksheet'!$D147,'Crash Types &amp; Calculations'!$M$5:$N$9,2,FALSE)),VLOOKUP('Crash Summary Worksheet'!$E147,'Crash Types &amp; Calculations'!$D$5:$K$25,8,FALSE),FALSE))),"-",VLOOKUP('Worksheet 2b'!$D$27,INDIRECT(VLOOKUP('Crash Summary Worksheet'!$D147,'Crash Types &amp; Calculations'!$M$5:$N$9,2,FALSE)),VLOOKUP('Crash Summary Worksheet'!$E147,'Crash Types &amp; Calculations'!$D$5:$K$25,8,FALSE),FALSE))</f>
        <v>-</v>
      </c>
      <c r="AN147" s="311" t="str">
        <f ca="1">IF(OR(ISBLANK('Worksheet 2b'!$D$27),ISBLANK($D147),ISBLANK($E147)),"-",VLOOKUP('Worksheet 2b'!$D$27,INDIRECT(VLOOKUP('Crash Summary Worksheet'!$D147,'Crash Types &amp; Calculations'!$M$5:$N$9,2,FALSE)),MATCH("All",'CMFs Fatal'!$A$1:$T$1,0),FALSE))</f>
        <v>-</v>
      </c>
      <c r="AO147" s="311" t="str">
        <f ca="1">IF(OR(ISBLANK('Worksheet 2b'!$D$27),ISBLANK($D147),ISBLANK($E147),$H147="N",ISBLANK($H147)),"-",VLOOKUP('Worksheet 2b'!$D$27,INDIRECT(VLOOKUP('Crash Summary Worksheet'!$D147,'Crash Types &amp; Calculations'!$M$5:$N$9,2,FALSE)),VLOOKUP("Wet Pavement",'Crash Types &amp; Calculations'!$D$5:$K$25,8,FALSE),FALSE))</f>
        <v>-</v>
      </c>
      <c r="AP147" s="312" t="str">
        <f ca="1">IF(OR(ISBLANK('Worksheet 2b'!$D$27),ISBLANK($D147),ISBLANK($E147),$G147="N",ISBLANK($G147)),"-",VLOOKUP('Worksheet 2b'!$D$27,INDIRECT(VLOOKUP('Crash Summary Worksheet'!$D147,'Crash Types &amp; Calculations'!$M$5:$N$9,2,FALSE)),VLOOKUP("Night",'Crash Types &amp; Calculations'!$D$5:$K$25,8,FALSE),FALSE))</f>
        <v>-</v>
      </c>
      <c r="AQ147" s="309">
        <f>IF(ISBLANK('Worksheet 2b'!$D$27),1,IF(MIN(AM147,AN147,AO147,AP147)=MAX(AM147,AN147,AO147,AP147),MIN(AM147,AN147,AO147,AP147),MIN(AM147,AN147,AO147,AP147)*MAX(AM147,AN147,AO147,AP147)))</f>
        <v>1</v>
      </c>
      <c r="AR147" s="314">
        <f t="shared" si="22"/>
        <v>0</v>
      </c>
      <c r="AS147" s="310" t="str">
        <f ca="1">IF(OR(ISBLANK('Worksheet 2b'!$D$41),ISBLANK($D147),ISBLANK($E147),ISERROR(VLOOKUP('Worksheet 2b'!$D$41,INDIRECT(VLOOKUP('Crash Summary Worksheet'!$D147,'Crash Types &amp; Calculations'!$M$5:$N$9,2,FALSE)),VLOOKUP('Crash Summary Worksheet'!$E147,'Crash Types &amp; Calculations'!$D$5:$K$25,8,FALSE),FALSE))),"-",VLOOKUP('Worksheet 2b'!$D$41,INDIRECT(VLOOKUP('Crash Summary Worksheet'!$D147,'Crash Types &amp; Calculations'!$M$5:$N$9,2,FALSE)),VLOOKUP('Crash Summary Worksheet'!$E147,'Crash Types &amp; Calculations'!$D$5:$K$25,8,FALSE),FALSE))</f>
        <v>-</v>
      </c>
      <c r="AT147" s="311" t="str">
        <f ca="1">IF(OR(ISBLANK('Worksheet 2b'!$D$41),ISBLANK($D147),ISBLANK($E147)),"-",VLOOKUP('Worksheet 2b'!$D$41,INDIRECT(VLOOKUP('Crash Summary Worksheet'!$D147,'Crash Types &amp; Calculations'!$M$5:$N$9,2,FALSE)),MATCH("All",'CMFs Fatal'!$A$1:$T$1,0),FALSE))</f>
        <v>-</v>
      </c>
      <c r="AU147" s="311" t="str">
        <f ca="1">IF(OR(ISBLANK('Worksheet 2b'!$D$41),ISBLANK($D147),ISBLANK($E147),$H147="N",ISBLANK($H147)),"-",VLOOKUP('Worksheet 2b'!$D$41,INDIRECT(VLOOKUP('Crash Summary Worksheet'!$D147,'Crash Types &amp; Calculations'!$M$5:$N$9,2,FALSE)),VLOOKUP("Wet Pavement",'Crash Types &amp; Calculations'!$D$5:$K$25,8,FALSE),FALSE))</f>
        <v>-</v>
      </c>
      <c r="AV147" s="313" t="str">
        <f ca="1">IF(OR(ISBLANK('Worksheet 2b'!$D$41),ISBLANK($D147),ISBLANK($E147),$G147="N",ISBLANK($G147)),"-",VLOOKUP('Worksheet 2b'!$D$41,INDIRECT(VLOOKUP('Crash Summary Worksheet'!$D147,'Crash Types &amp; Calculations'!$M$5:$N$9,2,FALSE)),VLOOKUP("Night",'Crash Types &amp; Calculations'!$D$5:$K$25,8,FALSE),FALSE))</f>
        <v>-</v>
      </c>
      <c r="AW147" s="309">
        <f>IF(ISBLANK('Worksheet 2b'!$D$41),1,IF(MIN(AS147,AT147,AU147,AV147)=MAX(AS147,AT147,AU147,AV147),MIN(AS147,AT147,AU147,AV147),MIN(AS147,AT147,AU147,AV147)*MAX(AS147,AT147,AU147,AV147)))</f>
        <v>1</v>
      </c>
      <c r="AX147" s="314">
        <f t="shared" si="23"/>
        <v>0</v>
      </c>
    </row>
    <row r="148" spans="1:50" ht="12.75" customHeight="1" x14ac:dyDescent="0.2">
      <c r="A148" s="684">
        <v>143</v>
      </c>
      <c r="B148" s="139"/>
      <c r="C148" s="140"/>
      <c r="D148" s="138"/>
      <c r="E148" s="138"/>
      <c r="F148" s="138"/>
      <c r="G148" s="139"/>
      <c r="H148" s="139"/>
      <c r="I148" s="139"/>
      <c r="J148" s="139"/>
      <c r="K148" s="138"/>
      <c r="L148" s="141"/>
      <c r="M148" s="315">
        <f t="shared" si="16"/>
        <v>0</v>
      </c>
      <c r="N148" s="316">
        <f t="shared" si="17"/>
        <v>1</v>
      </c>
      <c r="O148" s="310" t="str">
        <f ca="1">IF(OR(ISBLANK('Worksheet 2a'!$D$13),ISBLANK($D148),ISBLANK($E148),ISERROR(VLOOKUP('Worksheet 2a'!$D$13,INDIRECT(VLOOKUP('Crash Summary Worksheet'!$D148,'Crash Types &amp; Calculations'!$M$5:$N$9,2,FALSE)),VLOOKUP('Crash Summary Worksheet'!$E148,'Crash Types &amp; Calculations'!$D$5:$K$25,8,FALSE),FALSE))),"-",VLOOKUP('Worksheet 2a'!$D$13,INDIRECT(VLOOKUP('Crash Summary Worksheet'!$D148,'Crash Types &amp; Calculations'!$M$5:$N$9,2,FALSE)),VLOOKUP('Crash Summary Worksheet'!$E148,'Crash Types &amp; Calculations'!$D$5:$K$25,8,FALSE),FALSE))</f>
        <v>-</v>
      </c>
      <c r="P148" s="311" t="str">
        <f ca="1">IF(OR(ISBLANK('Worksheet 2a'!$D$13),ISBLANK($D148),ISBLANK($E148)),"-",VLOOKUP('Worksheet 2a'!$D$13,INDIRECT(VLOOKUP('Crash Summary Worksheet'!$D148,'Crash Types &amp; Calculations'!$M$5:$N$9,2,FALSE)),MATCH("All",'CMFs Fatal'!$A$1:$T$1,0),FALSE))</f>
        <v>-</v>
      </c>
      <c r="Q148" s="311" t="str">
        <f ca="1">IF(OR(ISBLANK('Worksheet 2a'!$D$13),ISBLANK($D148),ISBLANK($E148),$H148="N",ISBLANK($H148)),"-",VLOOKUP('Worksheet 2a'!$D$13,INDIRECT(VLOOKUP('Crash Summary Worksheet'!$D148,'Crash Types &amp; Calculations'!$M$5:$N$9,2,FALSE)),VLOOKUP("Wet Pavement",'Crash Types &amp; Calculations'!$D$5:$K$25,8,FALSE),FALSE))</f>
        <v>-</v>
      </c>
      <c r="R148" s="312" t="str">
        <f ca="1">IF(OR(ISBLANK('Worksheet 2a'!$D$13),ISBLANK($D148),ISBLANK($E148),$G148="N",ISBLANK($G148)),"-",VLOOKUP('Worksheet 2a'!$D$13,INDIRECT(VLOOKUP('Crash Summary Worksheet'!$D148,'Crash Types &amp; Calculations'!$M$5:$N$9,2,FALSE)),VLOOKUP("Night",'Crash Types &amp; Calculations'!$D$5:$K$25,8,FALSE),FALSE))</f>
        <v>-</v>
      </c>
      <c r="S148" s="309">
        <f>IF(ISBLANK('Worksheet 2a'!$D$13),1,IF(MIN(O148,P148,Q148,R148)=MAX(O148,P148,Q148,R148),MIN(O148,P148,Q148,R148),MIN(O148,P148,Q148,R148)*MAX(O148,P148,Q148,R148)))</f>
        <v>1</v>
      </c>
      <c r="T148" s="314">
        <f t="shared" si="18"/>
        <v>0</v>
      </c>
      <c r="U148" s="310" t="str">
        <f ca="1">IF(OR(ISBLANK('Worksheet 2a'!$D$27),ISBLANK($D148),ISBLANK($E148),ISERROR(VLOOKUP('Worksheet 2a'!$D$27,INDIRECT(VLOOKUP('Crash Summary Worksheet'!$D148,'Crash Types &amp; Calculations'!$M$5:$N$9,2,FALSE)),VLOOKUP('Crash Summary Worksheet'!$E148,'Crash Types &amp; Calculations'!$D$5:$K$25,8,FALSE),FALSE))),"-",VLOOKUP('Worksheet 2a'!$D$27,INDIRECT(VLOOKUP('Crash Summary Worksheet'!$D148,'Crash Types &amp; Calculations'!$M$5:$N$9,2,FALSE)),VLOOKUP('Crash Summary Worksheet'!$E148,'Crash Types &amp; Calculations'!$D$5:$K$25,8,FALSE),FALSE))</f>
        <v>-</v>
      </c>
      <c r="V148" s="311" t="str">
        <f ca="1">IF(OR(ISBLANK('Worksheet 2a'!$D$27),ISBLANK($D148),ISBLANK($E148)),"-",VLOOKUP('Worksheet 2a'!$D$27,INDIRECT(VLOOKUP('Crash Summary Worksheet'!$D148,'Crash Types &amp; Calculations'!$M$5:$N$9,2,FALSE)),MATCH("All",'CMFs Fatal'!$A$1:$T$1,0),FALSE))</f>
        <v>-</v>
      </c>
      <c r="W148" s="311" t="str">
        <f ca="1">IF(OR(ISBLANK('Worksheet 2a'!$D$27),ISBLANK($D148),ISBLANK($E148),$H148="N",ISBLANK($H148)),"-",VLOOKUP('Worksheet 2a'!$D$27,INDIRECT(VLOOKUP('Crash Summary Worksheet'!$D148,'Crash Types &amp; Calculations'!$M$5:$N$9,2,FALSE)),VLOOKUP("Wet Pavement",'Crash Types &amp; Calculations'!$D$5:$K$25,8,FALSE),FALSE))</f>
        <v>-</v>
      </c>
      <c r="X148" s="312" t="str">
        <f ca="1">IF(OR(ISBLANK('Worksheet 2a'!$D$27),ISBLANK($D148),ISBLANK($E148),$G148="N",ISBLANK($G148)),"-",VLOOKUP('Worksheet 2a'!$D$27,INDIRECT(VLOOKUP('Crash Summary Worksheet'!$D148,'Crash Types &amp; Calculations'!$M$5:$N$9,2,FALSE)),VLOOKUP("Night",'Crash Types &amp; Calculations'!$D$5:$K$25,8,FALSE),FALSE))</f>
        <v>-</v>
      </c>
      <c r="Y148" s="309">
        <f>IF(ISBLANK('Worksheet 2a'!$D$27),1,IF(MIN(U148,V148,W148,X148)=MAX(U148,V148,W148,X148),MIN(U148,V148,W148,X148),MIN(U148,V148,W148,X148)*MAX(U148,V148,W148,X148)))</f>
        <v>1</v>
      </c>
      <c r="Z148" s="314">
        <f t="shared" si="19"/>
        <v>0</v>
      </c>
      <c r="AA148" s="310" t="str">
        <f ca="1">IF(OR(ISBLANK('Worksheet 2a'!$D$41),ISBLANK($D148),ISBLANK($E148),ISERROR(VLOOKUP('Worksheet 2a'!$D$41,INDIRECT(VLOOKUP('Crash Summary Worksheet'!$D148,'Crash Types &amp; Calculations'!$M$5:$N$9,2,FALSE)),VLOOKUP('Crash Summary Worksheet'!$E148,'Crash Types &amp; Calculations'!$D$5:$K$25,8,FALSE),FALSE))),"-",VLOOKUP('Worksheet 2a'!$D$41,INDIRECT(VLOOKUP('Crash Summary Worksheet'!$D148,'Crash Types &amp; Calculations'!$M$5:$N$9,2,FALSE)),VLOOKUP('Crash Summary Worksheet'!$E148,'Crash Types &amp; Calculations'!$D$5:$K$25,8,FALSE),FALSE))</f>
        <v>-</v>
      </c>
      <c r="AB148" s="311" t="str">
        <f ca="1">IF(OR(ISBLANK('Worksheet 2a'!$D$41),ISBLANK($D148),ISBLANK($E148)),"-",VLOOKUP('Worksheet 2a'!$D$41,INDIRECT(VLOOKUP('Crash Summary Worksheet'!$D148,'Crash Types &amp; Calculations'!$M$5:$N$9,2,FALSE)),MATCH("All",'CMFs Fatal'!$A$1:$T$1,0),FALSE))</f>
        <v>-</v>
      </c>
      <c r="AC148" s="311" t="str">
        <f ca="1">IF(OR(ISBLANK('Worksheet 2a'!$D$41),ISBLANK($D148),ISBLANK($E148),$H148="N",ISBLANK($H148)),"-",VLOOKUP('Worksheet 2a'!$D$41,INDIRECT(VLOOKUP('Crash Summary Worksheet'!$D148,'Crash Types &amp; Calculations'!$M$5:$N$9,2,FALSE)),VLOOKUP("Wet Pavement",'Crash Types &amp; Calculations'!$D$5:$K$25,8,FALSE),FALSE))</f>
        <v>-</v>
      </c>
      <c r="AD148" s="313" t="str">
        <f ca="1">IF(OR(ISBLANK('Worksheet 2a'!$D$41),ISBLANK($D148),ISBLANK($E148),$G148="N",ISBLANK($G148)),"-",VLOOKUP('Worksheet 2a'!$D$41,INDIRECT(VLOOKUP('Crash Summary Worksheet'!$D148,'Crash Types &amp; Calculations'!$M$5:$N$9,2,FALSE)),VLOOKUP("Night",'Crash Types &amp; Calculations'!$D$5:$K$25,8,FALSE),FALSE))</f>
        <v>-</v>
      </c>
      <c r="AE148" s="309">
        <f>IF(ISBLANK('Worksheet 2a'!$D$41),1,IF(MIN(AA148,AB148,AC148,AD148)=MAX(AA148,AB148,AC148,AD148),MIN(AA148,AB148,AC148,AD148),MIN(AA148,AB148,AC148,AD148)*MAX(AA148,AB148,AC148,AD148)))</f>
        <v>1</v>
      </c>
      <c r="AF148" s="314">
        <f t="shared" si="20"/>
        <v>0</v>
      </c>
      <c r="AG148" s="310" t="str">
        <f ca="1">IF(OR(ISBLANK('Worksheet 2b'!$D$13),ISBLANK($D148),ISBLANK($E148),ISERROR(VLOOKUP('Worksheet 2b'!$D$13,INDIRECT(VLOOKUP('Crash Summary Worksheet'!$D148,'Crash Types &amp; Calculations'!$M$5:$N$9,2,FALSE)),VLOOKUP('Crash Summary Worksheet'!$E148,'Crash Types &amp; Calculations'!$D$5:$K$25,8,FALSE),FALSE))),"-",VLOOKUP('Worksheet 2b'!$D$13,INDIRECT(VLOOKUP('Crash Summary Worksheet'!$D148,'Crash Types &amp; Calculations'!$M$5:$N$9,2,FALSE)),VLOOKUP('Crash Summary Worksheet'!$E148,'Crash Types &amp; Calculations'!$D$5:$K$25,8,FALSE),FALSE))</f>
        <v>-</v>
      </c>
      <c r="AH148" s="311" t="str">
        <f ca="1">IF(OR(ISBLANK('Worksheet 2b'!$D$13),ISBLANK($D148),ISBLANK($E148)),"-",VLOOKUP('Worksheet 2b'!$D$13,INDIRECT(VLOOKUP('Crash Summary Worksheet'!$D148,'Crash Types &amp; Calculations'!$M$5:$N$9,2,FALSE)),MATCH("All",'CMFs Fatal'!$A$1:$T$1,0),FALSE))</f>
        <v>-</v>
      </c>
      <c r="AI148" s="311" t="str">
        <f ca="1">IF(OR(ISBLANK('Worksheet 2b'!$D$13),ISBLANK($D148),ISBLANK($E148),$H148="N",ISBLANK($H148)),"-",VLOOKUP('Worksheet 2b'!$D$13,INDIRECT(VLOOKUP('Crash Summary Worksheet'!$D148,'Crash Types &amp; Calculations'!$M$5:$N$9,2,FALSE)),VLOOKUP("Wet Pavement",'Crash Types &amp; Calculations'!$D$5:$K$25,8,FALSE),FALSE))</f>
        <v>-</v>
      </c>
      <c r="AJ148" s="312" t="str">
        <f ca="1">IF(OR(ISBLANK('Worksheet 2b'!$D$13),ISBLANK($D148),ISBLANK($E148),$G148="N",ISBLANK($G148)),"-",VLOOKUP('Worksheet 2b'!$D$13,INDIRECT(VLOOKUP('Crash Summary Worksheet'!$D148,'Crash Types &amp; Calculations'!$M$5:$N$9,2,FALSE)),VLOOKUP("Night",'Crash Types &amp; Calculations'!$D$5:$K$25,8,FALSE),FALSE))</f>
        <v>-</v>
      </c>
      <c r="AK148" s="309">
        <f>IF(ISBLANK('Worksheet 2b'!$D$13),1,IF(MIN(AG148,AH148,AI148,AJ148)=MAX(AG148,AH148,AI148,AJ148),MIN(AG148,AH148,AI148,AJ148),MIN(AG148,AH148,AI148,AJ148)*MAX(AG148,AH148,AI148,AJ148)))</f>
        <v>1</v>
      </c>
      <c r="AL148" s="314">
        <f t="shared" si="21"/>
        <v>0</v>
      </c>
      <c r="AM148" s="310" t="str">
        <f ca="1">IF(OR(ISBLANK('Worksheet 2b'!$D$27),ISBLANK($D148),ISBLANK($E148),ISERROR(VLOOKUP('Worksheet 2b'!$D$27,INDIRECT(VLOOKUP('Crash Summary Worksheet'!$D148,'Crash Types &amp; Calculations'!$M$5:$N$9,2,FALSE)),VLOOKUP('Crash Summary Worksheet'!$E148,'Crash Types &amp; Calculations'!$D$5:$K$25,8,FALSE),FALSE))),"-",VLOOKUP('Worksheet 2b'!$D$27,INDIRECT(VLOOKUP('Crash Summary Worksheet'!$D148,'Crash Types &amp; Calculations'!$M$5:$N$9,2,FALSE)),VLOOKUP('Crash Summary Worksheet'!$E148,'Crash Types &amp; Calculations'!$D$5:$K$25,8,FALSE),FALSE))</f>
        <v>-</v>
      </c>
      <c r="AN148" s="311" t="str">
        <f ca="1">IF(OR(ISBLANK('Worksheet 2b'!$D$27),ISBLANK($D148),ISBLANK($E148)),"-",VLOOKUP('Worksheet 2b'!$D$27,INDIRECT(VLOOKUP('Crash Summary Worksheet'!$D148,'Crash Types &amp; Calculations'!$M$5:$N$9,2,FALSE)),MATCH("All",'CMFs Fatal'!$A$1:$T$1,0),FALSE))</f>
        <v>-</v>
      </c>
      <c r="AO148" s="311" t="str">
        <f ca="1">IF(OR(ISBLANK('Worksheet 2b'!$D$27),ISBLANK($D148),ISBLANK($E148),$H148="N",ISBLANK($H148)),"-",VLOOKUP('Worksheet 2b'!$D$27,INDIRECT(VLOOKUP('Crash Summary Worksheet'!$D148,'Crash Types &amp; Calculations'!$M$5:$N$9,2,FALSE)),VLOOKUP("Wet Pavement",'Crash Types &amp; Calculations'!$D$5:$K$25,8,FALSE),FALSE))</f>
        <v>-</v>
      </c>
      <c r="AP148" s="312" t="str">
        <f ca="1">IF(OR(ISBLANK('Worksheet 2b'!$D$27),ISBLANK($D148),ISBLANK($E148),$G148="N",ISBLANK($G148)),"-",VLOOKUP('Worksheet 2b'!$D$27,INDIRECT(VLOOKUP('Crash Summary Worksheet'!$D148,'Crash Types &amp; Calculations'!$M$5:$N$9,2,FALSE)),VLOOKUP("Night",'Crash Types &amp; Calculations'!$D$5:$K$25,8,FALSE),FALSE))</f>
        <v>-</v>
      </c>
      <c r="AQ148" s="309">
        <f>IF(ISBLANK('Worksheet 2b'!$D$27),1,IF(MIN(AM148,AN148,AO148,AP148)=MAX(AM148,AN148,AO148,AP148),MIN(AM148,AN148,AO148,AP148),MIN(AM148,AN148,AO148,AP148)*MAX(AM148,AN148,AO148,AP148)))</f>
        <v>1</v>
      </c>
      <c r="AR148" s="314">
        <f t="shared" si="22"/>
        <v>0</v>
      </c>
      <c r="AS148" s="310" t="str">
        <f ca="1">IF(OR(ISBLANK('Worksheet 2b'!$D$41),ISBLANK($D148),ISBLANK($E148),ISERROR(VLOOKUP('Worksheet 2b'!$D$41,INDIRECT(VLOOKUP('Crash Summary Worksheet'!$D148,'Crash Types &amp; Calculations'!$M$5:$N$9,2,FALSE)),VLOOKUP('Crash Summary Worksheet'!$E148,'Crash Types &amp; Calculations'!$D$5:$K$25,8,FALSE),FALSE))),"-",VLOOKUP('Worksheet 2b'!$D$41,INDIRECT(VLOOKUP('Crash Summary Worksheet'!$D148,'Crash Types &amp; Calculations'!$M$5:$N$9,2,FALSE)),VLOOKUP('Crash Summary Worksheet'!$E148,'Crash Types &amp; Calculations'!$D$5:$K$25,8,FALSE),FALSE))</f>
        <v>-</v>
      </c>
      <c r="AT148" s="311" t="str">
        <f ca="1">IF(OR(ISBLANK('Worksheet 2b'!$D$41),ISBLANK($D148),ISBLANK($E148)),"-",VLOOKUP('Worksheet 2b'!$D$41,INDIRECT(VLOOKUP('Crash Summary Worksheet'!$D148,'Crash Types &amp; Calculations'!$M$5:$N$9,2,FALSE)),MATCH("All",'CMFs Fatal'!$A$1:$T$1,0),FALSE))</f>
        <v>-</v>
      </c>
      <c r="AU148" s="311" t="str">
        <f ca="1">IF(OR(ISBLANK('Worksheet 2b'!$D$41),ISBLANK($D148),ISBLANK($E148),$H148="N",ISBLANK($H148)),"-",VLOOKUP('Worksheet 2b'!$D$41,INDIRECT(VLOOKUP('Crash Summary Worksheet'!$D148,'Crash Types &amp; Calculations'!$M$5:$N$9,2,FALSE)),VLOOKUP("Wet Pavement",'Crash Types &amp; Calculations'!$D$5:$K$25,8,FALSE),FALSE))</f>
        <v>-</v>
      </c>
      <c r="AV148" s="313" t="str">
        <f ca="1">IF(OR(ISBLANK('Worksheet 2b'!$D$41),ISBLANK($D148),ISBLANK($E148),$G148="N",ISBLANK($G148)),"-",VLOOKUP('Worksheet 2b'!$D$41,INDIRECT(VLOOKUP('Crash Summary Worksheet'!$D148,'Crash Types &amp; Calculations'!$M$5:$N$9,2,FALSE)),VLOOKUP("Night",'Crash Types &amp; Calculations'!$D$5:$K$25,8,FALSE),FALSE))</f>
        <v>-</v>
      </c>
      <c r="AW148" s="309">
        <f>IF(ISBLANK('Worksheet 2b'!$D$41),1,IF(MIN(AS148,AT148,AU148,AV148)=MAX(AS148,AT148,AU148,AV148),MIN(AS148,AT148,AU148,AV148),MIN(AS148,AT148,AU148,AV148)*MAX(AS148,AT148,AU148,AV148)))</f>
        <v>1</v>
      </c>
      <c r="AX148" s="314">
        <f t="shared" si="23"/>
        <v>0</v>
      </c>
    </row>
    <row r="149" spans="1:50" ht="12.75" customHeight="1" x14ac:dyDescent="0.2">
      <c r="A149" s="684">
        <v>144</v>
      </c>
      <c r="B149" s="139"/>
      <c r="C149" s="140"/>
      <c r="D149" s="138"/>
      <c r="E149" s="138"/>
      <c r="F149" s="138"/>
      <c r="G149" s="139"/>
      <c r="H149" s="139"/>
      <c r="I149" s="139"/>
      <c r="J149" s="139"/>
      <c r="K149" s="138"/>
      <c r="L149" s="141"/>
      <c r="M149" s="315">
        <f t="shared" si="16"/>
        <v>0</v>
      </c>
      <c r="N149" s="316">
        <f t="shared" si="17"/>
        <v>1</v>
      </c>
      <c r="O149" s="310" t="str">
        <f ca="1">IF(OR(ISBLANK('Worksheet 2a'!$D$13),ISBLANK($D149),ISBLANK($E149),ISERROR(VLOOKUP('Worksheet 2a'!$D$13,INDIRECT(VLOOKUP('Crash Summary Worksheet'!$D149,'Crash Types &amp; Calculations'!$M$5:$N$9,2,FALSE)),VLOOKUP('Crash Summary Worksheet'!$E149,'Crash Types &amp; Calculations'!$D$5:$K$25,8,FALSE),FALSE))),"-",VLOOKUP('Worksheet 2a'!$D$13,INDIRECT(VLOOKUP('Crash Summary Worksheet'!$D149,'Crash Types &amp; Calculations'!$M$5:$N$9,2,FALSE)),VLOOKUP('Crash Summary Worksheet'!$E149,'Crash Types &amp; Calculations'!$D$5:$K$25,8,FALSE),FALSE))</f>
        <v>-</v>
      </c>
      <c r="P149" s="311" t="str">
        <f ca="1">IF(OR(ISBLANK('Worksheet 2a'!$D$13),ISBLANK($D149),ISBLANK($E149)),"-",VLOOKUP('Worksheet 2a'!$D$13,INDIRECT(VLOOKUP('Crash Summary Worksheet'!$D149,'Crash Types &amp; Calculations'!$M$5:$N$9,2,FALSE)),MATCH("All",'CMFs Fatal'!$A$1:$T$1,0),FALSE))</f>
        <v>-</v>
      </c>
      <c r="Q149" s="311" t="str">
        <f ca="1">IF(OR(ISBLANK('Worksheet 2a'!$D$13),ISBLANK($D149),ISBLANK($E149),$H149="N",ISBLANK($H149)),"-",VLOOKUP('Worksheet 2a'!$D$13,INDIRECT(VLOOKUP('Crash Summary Worksheet'!$D149,'Crash Types &amp; Calculations'!$M$5:$N$9,2,FALSE)),VLOOKUP("Wet Pavement",'Crash Types &amp; Calculations'!$D$5:$K$25,8,FALSE),FALSE))</f>
        <v>-</v>
      </c>
      <c r="R149" s="312" t="str">
        <f ca="1">IF(OR(ISBLANK('Worksheet 2a'!$D$13),ISBLANK($D149),ISBLANK($E149),$G149="N",ISBLANK($G149)),"-",VLOOKUP('Worksheet 2a'!$D$13,INDIRECT(VLOOKUP('Crash Summary Worksheet'!$D149,'Crash Types &amp; Calculations'!$M$5:$N$9,2,FALSE)),VLOOKUP("Night",'Crash Types &amp; Calculations'!$D$5:$K$25,8,FALSE),FALSE))</f>
        <v>-</v>
      </c>
      <c r="S149" s="309">
        <f>IF(ISBLANK('Worksheet 2a'!$D$13),1,IF(MIN(O149,P149,Q149,R149)=MAX(O149,P149,Q149,R149),MIN(O149,P149,Q149,R149),MIN(O149,P149,Q149,R149)*MAX(O149,P149,Q149,R149)))</f>
        <v>1</v>
      </c>
      <c r="T149" s="314">
        <f t="shared" si="18"/>
        <v>0</v>
      </c>
      <c r="U149" s="310" t="str">
        <f ca="1">IF(OR(ISBLANK('Worksheet 2a'!$D$27),ISBLANK($D149),ISBLANK($E149),ISERROR(VLOOKUP('Worksheet 2a'!$D$27,INDIRECT(VLOOKUP('Crash Summary Worksheet'!$D149,'Crash Types &amp; Calculations'!$M$5:$N$9,2,FALSE)),VLOOKUP('Crash Summary Worksheet'!$E149,'Crash Types &amp; Calculations'!$D$5:$K$25,8,FALSE),FALSE))),"-",VLOOKUP('Worksheet 2a'!$D$27,INDIRECT(VLOOKUP('Crash Summary Worksheet'!$D149,'Crash Types &amp; Calculations'!$M$5:$N$9,2,FALSE)),VLOOKUP('Crash Summary Worksheet'!$E149,'Crash Types &amp; Calculations'!$D$5:$K$25,8,FALSE),FALSE))</f>
        <v>-</v>
      </c>
      <c r="V149" s="311" t="str">
        <f ca="1">IF(OR(ISBLANK('Worksheet 2a'!$D$27),ISBLANK($D149),ISBLANK($E149)),"-",VLOOKUP('Worksheet 2a'!$D$27,INDIRECT(VLOOKUP('Crash Summary Worksheet'!$D149,'Crash Types &amp; Calculations'!$M$5:$N$9,2,FALSE)),MATCH("All",'CMFs Fatal'!$A$1:$T$1,0),FALSE))</f>
        <v>-</v>
      </c>
      <c r="W149" s="311" t="str">
        <f ca="1">IF(OR(ISBLANK('Worksheet 2a'!$D$27),ISBLANK($D149),ISBLANK($E149),$H149="N",ISBLANK($H149)),"-",VLOOKUP('Worksheet 2a'!$D$27,INDIRECT(VLOOKUP('Crash Summary Worksheet'!$D149,'Crash Types &amp; Calculations'!$M$5:$N$9,2,FALSE)),VLOOKUP("Wet Pavement",'Crash Types &amp; Calculations'!$D$5:$K$25,8,FALSE),FALSE))</f>
        <v>-</v>
      </c>
      <c r="X149" s="312" t="str">
        <f ca="1">IF(OR(ISBLANK('Worksheet 2a'!$D$27),ISBLANK($D149),ISBLANK($E149),$G149="N",ISBLANK($G149)),"-",VLOOKUP('Worksheet 2a'!$D$27,INDIRECT(VLOOKUP('Crash Summary Worksheet'!$D149,'Crash Types &amp; Calculations'!$M$5:$N$9,2,FALSE)),VLOOKUP("Night",'Crash Types &amp; Calculations'!$D$5:$K$25,8,FALSE),FALSE))</f>
        <v>-</v>
      </c>
      <c r="Y149" s="309">
        <f>IF(ISBLANK('Worksheet 2a'!$D$27),1,IF(MIN(U149,V149,W149,X149)=MAX(U149,V149,W149,X149),MIN(U149,V149,W149,X149),MIN(U149,V149,W149,X149)*MAX(U149,V149,W149,X149)))</f>
        <v>1</v>
      </c>
      <c r="Z149" s="314">
        <f t="shared" si="19"/>
        <v>0</v>
      </c>
      <c r="AA149" s="310" t="str">
        <f ca="1">IF(OR(ISBLANK('Worksheet 2a'!$D$41),ISBLANK($D149),ISBLANK($E149),ISERROR(VLOOKUP('Worksheet 2a'!$D$41,INDIRECT(VLOOKUP('Crash Summary Worksheet'!$D149,'Crash Types &amp; Calculations'!$M$5:$N$9,2,FALSE)),VLOOKUP('Crash Summary Worksheet'!$E149,'Crash Types &amp; Calculations'!$D$5:$K$25,8,FALSE),FALSE))),"-",VLOOKUP('Worksheet 2a'!$D$41,INDIRECT(VLOOKUP('Crash Summary Worksheet'!$D149,'Crash Types &amp; Calculations'!$M$5:$N$9,2,FALSE)),VLOOKUP('Crash Summary Worksheet'!$E149,'Crash Types &amp; Calculations'!$D$5:$K$25,8,FALSE),FALSE))</f>
        <v>-</v>
      </c>
      <c r="AB149" s="311" t="str">
        <f ca="1">IF(OR(ISBLANK('Worksheet 2a'!$D$41),ISBLANK($D149),ISBLANK($E149)),"-",VLOOKUP('Worksheet 2a'!$D$41,INDIRECT(VLOOKUP('Crash Summary Worksheet'!$D149,'Crash Types &amp; Calculations'!$M$5:$N$9,2,FALSE)),MATCH("All",'CMFs Fatal'!$A$1:$T$1,0),FALSE))</f>
        <v>-</v>
      </c>
      <c r="AC149" s="311" t="str">
        <f ca="1">IF(OR(ISBLANK('Worksheet 2a'!$D$41),ISBLANK($D149),ISBLANK($E149),$H149="N",ISBLANK($H149)),"-",VLOOKUP('Worksheet 2a'!$D$41,INDIRECT(VLOOKUP('Crash Summary Worksheet'!$D149,'Crash Types &amp; Calculations'!$M$5:$N$9,2,FALSE)),VLOOKUP("Wet Pavement",'Crash Types &amp; Calculations'!$D$5:$K$25,8,FALSE),FALSE))</f>
        <v>-</v>
      </c>
      <c r="AD149" s="313" t="str">
        <f ca="1">IF(OR(ISBLANK('Worksheet 2a'!$D$41),ISBLANK($D149),ISBLANK($E149),$G149="N",ISBLANK($G149)),"-",VLOOKUP('Worksheet 2a'!$D$41,INDIRECT(VLOOKUP('Crash Summary Worksheet'!$D149,'Crash Types &amp; Calculations'!$M$5:$N$9,2,FALSE)),VLOOKUP("Night",'Crash Types &amp; Calculations'!$D$5:$K$25,8,FALSE),FALSE))</f>
        <v>-</v>
      </c>
      <c r="AE149" s="309">
        <f>IF(ISBLANK('Worksheet 2a'!$D$41),1,IF(MIN(AA149,AB149,AC149,AD149)=MAX(AA149,AB149,AC149,AD149),MIN(AA149,AB149,AC149,AD149),MIN(AA149,AB149,AC149,AD149)*MAX(AA149,AB149,AC149,AD149)))</f>
        <v>1</v>
      </c>
      <c r="AF149" s="314">
        <f t="shared" si="20"/>
        <v>0</v>
      </c>
      <c r="AG149" s="310" t="str">
        <f ca="1">IF(OR(ISBLANK('Worksheet 2b'!$D$13),ISBLANK($D149),ISBLANK($E149),ISERROR(VLOOKUP('Worksheet 2b'!$D$13,INDIRECT(VLOOKUP('Crash Summary Worksheet'!$D149,'Crash Types &amp; Calculations'!$M$5:$N$9,2,FALSE)),VLOOKUP('Crash Summary Worksheet'!$E149,'Crash Types &amp; Calculations'!$D$5:$K$25,8,FALSE),FALSE))),"-",VLOOKUP('Worksheet 2b'!$D$13,INDIRECT(VLOOKUP('Crash Summary Worksheet'!$D149,'Crash Types &amp; Calculations'!$M$5:$N$9,2,FALSE)),VLOOKUP('Crash Summary Worksheet'!$E149,'Crash Types &amp; Calculations'!$D$5:$K$25,8,FALSE),FALSE))</f>
        <v>-</v>
      </c>
      <c r="AH149" s="311" t="str">
        <f ca="1">IF(OR(ISBLANK('Worksheet 2b'!$D$13),ISBLANK($D149),ISBLANK($E149)),"-",VLOOKUP('Worksheet 2b'!$D$13,INDIRECT(VLOOKUP('Crash Summary Worksheet'!$D149,'Crash Types &amp; Calculations'!$M$5:$N$9,2,FALSE)),MATCH("All",'CMFs Fatal'!$A$1:$T$1,0),FALSE))</f>
        <v>-</v>
      </c>
      <c r="AI149" s="311" t="str">
        <f ca="1">IF(OR(ISBLANK('Worksheet 2b'!$D$13),ISBLANK($D149),ISBLANK($E149),$H149="N",ISBLANK($H149)),"-",VLOOKUP('Worksheet 2b'!$D$13,INDIRECT(VLOOKUP('Crash Summary Worksheet'!$D149,'Crash Types &amp; Calculations'!$M$5:$N$9,2,FALSE)),VLOOKUP("Wet Pavement",'Crash Types &amp; Calculations'!$D$5:$K$25,8,FALSE),FALSE))</f>
        <v>-</v>
      </c>
      <c r="AJ149" s="312" t="str">
        <f ca="1">IF(OR(ISBLANK('Worksheet 2b'!$D$13),ISBLANK($D149),ISBLANK($E149),$G149="N",ISBLANK($G149)),"-",VLOOKUP('Worksheet 2b'!$D$13,INDIRECT(VLOOKUP('Crash Summary Worksheet'!$D149,'Crash Types &amp; Calculations'!$M$5:$N$9,2,FALSE)),VLOOKUP("Night",'Crash Types &amp; Calculations'!$D$5:$K$25,8,FALSE),FALSE))</f>
        <v>-</v>
      </c>
      <c r="AK149" s="309">
        <f>IF(ISBLANK('Worksheet 2b'!$D$13),1,IF(MIN(AG149,AH149,AI149,AJ149)=MAX(AG149,AH149,AI149,AJ149),MIN(AG149,AH149,AI149,AJ149),MIN(AG149,AH149,AI149,AJ149)*MAX(AG149,AH149,AI149,AJ149)))</f>
        <v>1</v>
      </c>
      <c r="AL149" s="314">
        <f t="shared" si="21"/>
        <v>0</v>
      </c>
      <c r="AM149" s="310" t="str">
        <f ca="1">IF(OR(ISBLANK('Worksheet 2b'!$D$27),ISBLANK($D149),ISBLANK($E149),ISERROR(VLOOKUP('Worksheet 2b'!$D$27,INDIRECT(VLOOKUP('Crash Summary Worksheet'!$D149,'Crash Types &amp; Calculations'!$M$5:$N$9,2,FALSE)),VLOOKUP('Crash Summary Worksheet'!$E149,'Crash Types &amp; Calculations'!$D$5:$K$25,8,FALSE),FALSE))),"-",VLOOKUP('Worksheet 2b'!$D$27,INDIRECT(VLOOKUP('Crash Summary Worksheet'!$D149,'Crash Types &amp; Calculations'!$M$5:$N$9,2,FALSE)),VLOOKUP('Crash Summary Worksheet'!$E149,'Crash Types &amp; Calculations'!$D$5:$K$25,8,FALSE),FALSE))</f>
        <v>-</v>
      </c>
      <c r="AN149" s="311" t="str">
        <f ca="1">IF(OR(ISBLANK('Worksheet 2b'!$D$27),ISBLANK($D149),ISBLANK($E149)),"-",VLOOKUP('Worksheet 2b'!$D$27,INDIRECT(VLOOKUP('Crash Summary Worksheet'!$D149,'Crash Types &amp; Calculations'!$M$5:$N$9,2,FALSE)),MATCH("All",'CMFs Fatal'!$A$1:$T$1,0),FALSE))</f>
        <v>-</v>
      </c>
      <c r="AO149" s="311" t="str">
        <f ca="1">IF(OR(ISBLANK('Worksheet 2b'!$D$27),ISBLANK($D149),ISBLANK($E149),$H149="N",ISBLANK($H149)),"-",VLOOKUP('Worksheet 2b'!$D$27,INDIRECT(VLOOKUP('Crash Summary Worksheet'!$D149,'Crash Types &amp; Calculations'!$M$5:$N$9,2,FALSE)),VLOOKUP("Wet Pavement",'Crash Types &amp; Calculations'!$D$5:$K$25,8,FALSE),FALSE))</f>
        <v>-</v>
      </c>
      <c r="AP149" s="312" t="str">
        <f ca="1">IF(OR(ISBLANK('Worksheet 2b'!$D$27),ISBLANK($D149),ISBLANK($E149),$G149="N",ISBLANK($G149)),"-",VLOOKUP('Worksheet 2b'!$D$27,INDIRECT(VLOOKUP('Crash Summary Worksheet'!$D149,'Crash Types &amp; Calculations'!$M$5:$N$9,2,FALSE)),VLOOKUP("Night",'Crash Types &amp; Calculations'!$D$5:$K$25,8,FALSE),FALSE))</f>
        <v>-</v>
      </c>
      <c r="AQ149" s="309">
        <f>IF(ISBLANK('Worksheet 2b'!$D$27),1,IF(MIN(AM149,AN149,AO149,AP149)=MAX(AM149,AN149,AO149,AP149),MIN(AM149,AN149,AO149,AP149),MIN(AM149,AN149,AO149,AP149)*MAX(AM149,AN149,AO149,AP149)))</f>
        <v>1</v>
      </c>
      <c r="AR149" s="314">
        <f t="shared" si="22"/>
        <v>0</v>
      </c>
      <c r="AS149" s="310" t="str">
        <f ca="1">IF(OR(ISBLANK('Worksheet 2b'!$D$41),ISBLANK($D149),ISBLANK($E149),ISERROR(VLOOKUP('Worksheet 2b'!$D$41,INDIRECT(VLOOKUP('Crash Summary Worksheet'!$D149,'Crash Types &amp; Calculations'!$M$5:$N$9,2,FALSE)),VLOOKUP('Crash Summary Worksheet'!$E149,'Crash Types &amp; Calculations'!$D$5:$K$25,8,FALSE),FALSE))),"-",VLOOKUP('Worksheet 2b'!$D$41,INDIRECT(VLOOKUP('Crash Summary Worksheet'!$D149,'Crash Types &amp; Calculations'!$M$5:$N$9,2,FALSE)),VLOOKUP('Crash Summary Worksheet'!$E149,'Crash Types &amp; Calculations'!$D$5:$K$25,8,FALSE),FALSE))</f>
        <v>-</v>
      </c>
      <c r="AT149" s="311" t="str">
        <f ca="1">IF(OR(ISBLANK('Worksheet 2b'!$D$41),ISBLANK($D149),ISBLANK($E149)),"-",VLOOKUP('Worksheet 2b'!$D$41,INDIRECT(VLOOKUP('Crash Summary Worksheet'!$D149,'Crash Types &amp; Calculations'!$M$5:$N$9,2,FALSE)),MATCH("All",'CMFs Fatal'!$A$1:$T$1,0),FALSE))</f>
        <v>-</v>
      </c>
      <c r="AU149" s="311" t="str">
        <f ca="1">IF(OR(ISBLANK('Worksheet 2b'!$D$41),ISBLANK($D149),ISBLANK($E149),$H149="N",ISBLANK($H149)),"-",VLOOKUP('Worksheet 2b'!$D$41,INDIRECT(VLOOKUP('Crash Summary Worksheet'!$D149,'Crash Types &amp; Calculations'!$M$5:$N$9,2,FALSE)),VLOOKUP("Wet Pavement",'Crash Types &amp; Calculations'!$D$5:$K$25,8,FALSE),FALSE))</f>
        <v>-</v>
      </c>
      <c r="AV149" s="313" t="str">
        <f ca="1">IF(OR(ISBLANK('Worksheet 2b'!$D$41),ISBLANK($D149),ISBLANK($E149),$G149="N",ISBLANK($G149)),"-",VLOOKUP('Worksheet 2b'!$D$41,INDIRECT(VLOOKUP('Crash Summary Worksheet'!$D149,'Crash Types &amp; Calculations'!$M$5:$N$9,2,FALSE)),VLOOKUP("Night",'Crash Types &amp; Calculations'!$D$5:$K$25,8,FALSE),FALSE))</f>
        <v>-</v>
      </c>
      <c r="AW149" s="309">
        <f>IF(ISBLANK('Worksheet 2b'!$D$41),1,IF(MIN(AS149,AT149,AU149,AV149)=MAX(AS149,AT149,AU149,AV149),MIN(AS149,AT149,AU149,AV149),MIN(AS149,AT149,AU149,AV149)*MAX(AS149,AT149,AU149,AV149)))</f>
        <v>1</v>
      </c>
      <c r="AX149" s="314">
        <f t="shared" si="23"/>
        <v>0</v>
      </c>
    </row>
    <row r="150" spans="1:50" ht="12.75" customHeight="1" x14ac:dyDescent="0.2">
      <c r="A150" s="684">
        <v>145</v>
      </c>
      <c r="B150" s="139"/>
      <c r="C150" s="140"/>
      <c r="D150" s="138"/>
      <c r="E150" s="138"/>
      <c r="F150" s="138"/>
      <c r="G150" s="139"/>
      <c r="H150" s="139"/>
      <c r="I150" s="139"/>
      <c r="J150" s="139"/>
      <c r="K150" s="138"/>
      <c r="L150" s="141"/>
      <c r="M150" s="315">
        <f t="shared" si="16"/>
        <v>0</v>
      </c>
      <c r="N150" s="316">
        <f t="shared" si="17"/>
        <v>1</v>
      </c>
      <c r="O150" s="310" t="str">
        <f ca="1">IF(OR(ISBLANK('Worksheet 2a'!$D$13),ISBLANK($D150),ISBLANK($E150),ISERROR(VLOOKUP('Worksheet 2a'!$D$13,INDIRECT(VLOOKUP('Crash Summary Worksheet'!$D150,'Crash Types &amp; Calculations'!$M$5:$N$9,2,FALSE)),VLOOKUP('Crash Summary Worksheet'!$E150,'Crash Types &amp; Calculations'!$D$5:$K$25,8,FALSE),FALSE))),"-",VLOOKUP('Worksheet 2a'!$D$13,INDIRECT(VLOOKUP('Crash Summary Worksheet'!$D150,'Crash Types &amp; Calculations'!$M$5:$N$9,2,FALSE)),VLOOKUP('Crash Summary Worksheet'!$E150,'Crash Types &amp; Calculations'!$D$5:$K$25,8,FALSE),FALSE))</f>
        <v>-</v>
      </c>
      <c r="P150" s="311" t="str">
        <f ca="1">IF(OR(ISBLANK('Worksheet 2a'!$D$13),ISBLANK($D150),ISBLANK($E150)),"-",VLOOKUP('Worksheet 2a'!$D$13,INDIRECT(VLOOKUP('Crash Summary Worksheet'!$D150,'Crash Types &amp; Calculations'!$M$5:$N$9,2,FALSE)),MATCH("All",'CMFs Fatal'!$A$1:$T$1,0),FALSE))</f>
        <v>-</v>
      </c>
      <c r="Q150" s="311" t="str">
        <f ca="1">IF(OR(ISBLANK('Worksheet 2a'!$D$13),ISBLANK($D150),ISBLANK($E150),$H150="N",ISBLANK($H150)),"-",VLOOKUP('Worksheet 2a'!$D$13,INDIRECT(VLOOKUP('Crash Summary Worksheet'!$D150,'Crash Types &amp; Calculations'!$M$5:$N$9,2,FALSE)),VLOOKUP("Wet Pavement",'Crash Types &amp; Calculations'!$D$5:$K$25,8,FALSE),FALSE))</f>
        <v>-</v>
      </c>
      <c r="R150" s="312" t="str">
        <f ca="1">IF(OR(ISBLANK('Worksheet 2a'!$D$13),ISBLANK($D150),ISBLANK($E150),$G150="N",ISBLANK($G150)),"-",VLOOKUP('Worksheet 2a'!$D$13,INDIRECT(VLOOKUP('Crash Summary Worksheet'!$D150,'Crash Types &amp; Calculations'!$M$5:$N$9,2,FALSE)),VLOOKUP("Night",'Crash Types &amp; Calculations'!$D$5:$K$25,8,FALSE),FALSE))</f>
        <v>-</v>
      </c>
      <c r="S150" s="309">
        <f>IF(ISBLANK('Worksheet 2a'!$D$13),1,IF(MIN(O150,P150,Q150,R150)=MAX(O150,P150,Q150,R150),MIN(O150,P150,Q150,R150),MIN(O150,P150,Q150,R150)*MAX(O150,P150,Q150,R150)))</f>
        <v>1</v>
      </c>
      <c r="T150" s="314">
        <f t="shared" si="18"/>
        <v>0</v>
      </c>
      <c r="U150" s="310" t="str">
        <f ca="1">IF(OR(ISBLANK('Worksheet 2a'!$D$27),ISBLANK($D150),ISBLANK($E150),ISERROR(VLOOKUP('Worksheet 2a'!$D$27,INDIRECT(VLOOKUP('Crash Summary Worksheet'!$D150,'Crash Types &amp; Calculations'!$M$5:$N$9,2,FALSE)),VLOOKUP('Crash Summary Worksheet'!$E150,'Crash Types &amp; Calculations'!$D$5:$K$25,8,FALSE),FALSE))),"-",VLOOKUP('Worksheet 2a'!$D$27,INDIRECT(VLOOKUP('Crash Summary Worksheet'!$D150,'Crash Types &amp; Calculations'!$M$5:$N$9,2,FALSE)),VLOOKUP('Crash Summary Worksheet'!$E150,'Crash Types &amp; Calculations'!$D$5:$K$25,8,FALSE),FALSE))</f>
        <v>-</v>
      </c>
      <c r="V150" s="311" t="str">
        <f ca="1">IF(OR(ISBLANK('Worksheet 2a'!$D$27),ISBLANK($D150),ISBLANK($E150)),"-",VLOOKUP('Worksheet 2a'!$D$27,INDIRECT(VLOOKUP('Crash Summary Worksheet'!$D150,'Crash Types &amp; Calculations'!$M$5:$N$9,2,FALSE)),MATCH("All",'CMFs Fatal'!$A$1:$T$1,0),FALSE))</f>
        <v>-</v>
      </c>
      <c r="W150" s="311" t="str">
        <f ca="1">IF(OR(ISBLANK('Worksheet 2a'!$D$27),ISBLANK($D150),ISBLANK($E150),$H150="N",ISBLANK($H150)),"-",VLOOKUP('Worksheet 2a'!$D$27,INDIRECT(VLOOKUP('Crash Summary Worksheet'!$D150,'Crash Types &amp; Calculations'!$M$5:$N$9,2,FALSE)),VLOOKUP("Wet Pavement",'Crash Types &amp; Calculations'!$D$5:$K$25,8,FALSE),FALSE))</f>
        <v>-</v>
      </c>
      <c r="X150" s="312" t="str">
        <f ca="1">IF(OR(ISBLANK('Worksheet 2a'!$D$27),ISBLANK($D150),ISBLANK($E150),$G150="N",ISBLANK($G150)),"-",VLOOKUP('Worksheet 2a'!$D$27,INDIRECT(VLOOKUP('Crash Summary Worksheet'!$D150,'Crash Types &amp; Calculations'!$M$5:$N$9,2,FALSE)),VLOOKUP("Night",'Crash Types &amp; Calculations'!$D$5:$K$25,8,FALSE),FALSE))</f>
        <v>-</v>
      </c>
      <c r="Y150" s="309">
        <f>IF(ISBLANK('Worksheet 2a'!$D$27),1,IF(MIN(U150,V150,W150,X150)=MAX(U150,V150,W150,X150),MIN(U150,V150,W150,X150),MIN(U150,V150,W150,X150)*MAX(U150,V150,W150,X150)))</f>
        <v>1</v>
      </c>
      <c r="Z150" s="314">
        <f t="shared" si="19"/>
        <v>0</v>
      </c>
      <c r="AA150" s="310" t="str">
        <f ca="1">IF(OR(ISBLANK('Worksheet 2a'!$D$41),ISBLANK($D150),ISBLANK($E150),ISERROR(VLOOKUP('Worksheet 2a'!$D$41,INDIRECT(VLOOKUP('Crash Summary Worksheet'!$D150,'Crash Types &amp; Calculations'!$M$5:$N$9,2,FALSE)),VLOOKUP('Crash Summary Worksheet'!$E150,'Crash Types &amp; Calculations'!$D$5:$K$25,8,FALSE),FALSE))),"-",VLOOKUP('Worksheet 2a'!$D$41,INDIRECT(VLOOKUP('Crash Summary Worksheet'!$D150,'Crash Types &amp; Calculations'!$M$5:$N$9,2,FALSE)),VLOOKUP('Crash Summary Worksheet'!$E150,'Crash Types &amp; Calculations'!$D$5:$K$25,8,FALSE),FALSE))</f>
        <v>-</v>
      </c>
      <c r="AB150" s="311" t="str">
        <f ca="1">IF(OR(ISBLANK('Worksheet 2a'!$D$41),ISBLANK($D150),ISBLANK($E150)),"-",VLOOKUP('Worksheet 2a'!$D$41,INDIRECT(VLOOKUP('Crash Summary Worksheet'!$D150,'Crash Types &amp; Calculations'!$M$5:$N$9,2,FALSE)),MATCH("All",'CMFs Fatal'!$A$1:$T$1,0),FALSE))</f>
        <v>-</v>
      </c>
      <c r="AC150" s="311" t="str">
        <f ca="1">IF(OR(ISBLANK('Worksheet 2a'!$D$41),ISBLANK($D150),ISBLANK($E150),$H150="N",ISBLANK($H150)),"-",VLOOKUP('Worksheet 2a'!$D$41,INDIRECT(VLOOKUP('Crash Summary Worksheet'!$D150,'Crash Types &amp; Calculations'!$M$5:$N$9,2,FALSE)),VLOOKUP("Wet Pavement",'Crash Types &amp; Calculations'!$D$5:$K$25,8,FALSE),FALSE))</f>
        <v>-</v>
      </c>
      <c r="AD150" s="313" t="str">
        <f ca="1">IF(OR(ISBLANK('Worksheet 2a'!$D$41),ISBLANK($D150),ISBLANK($E150),$G150="N",ISBLANK($G150)),"-",VLOOKUP('Worksheet 2a'!$D$41,INDIRECT(VLOOKUP('Crash Summary Worksheet'!$D150,'Crash Types &amp; Calculations'!$M$5:$N$9,2,FALSE)),VLOOKUP("Night",'Crash Types &amp; Calculations'!$D$5:$K$25,8,FALSE),FALSE))</f>
        <v>-</v>
      </c>
      <c r="AE150" s="309">
        <f>IF(ISBLANK('Worksheet 2a'!$D$41),1,IF(MIN(AA150,AB150,AC150,AD150)=MAX(AA150,AB150,AC150,AD150),MIN(AA150,AB150,AC150,AD150),MIN(AA150,AB150,AC150,AD150)*MAX(AA150,AB150,AC150,AD150)))</f>
        <v>1</v>
      </c>
      <c r="AF150" s="314">
        <f t="shared" si="20"/>
        <v>0</v>
      </c>
      <c r="AG150" s="310" t="str">
        <f ca="1">IF(OR(ISBLANK('Worksheet 2b'!$D$13),ISBLANK($D150),ISBLANK($E150),ISERROR(VLOOKUP('Worksheet 2b'!$D$13,INDIRECT(VLOOKUP('Crash Summary Worksheet'!$D150,'Crash Types &amp; Calculations'!$M$5:$N$9,2,FALSE)),VLOOKUP('Crash Summary Worksheet'!$E150,'Crash Types &amp; Calculations'!$D$5:$K$25,8,FALSE),FALSE))),"-",VLOOKUP('Worksheet 2b'!$D$13,INDIRECT(VLOOKUP('Crash Summary Worksheet'!$D150,'Crash Types &amp; Calculations'!$M$5:$N$9,2,FALSE)),VLOOKUP('Crash Summary Worksheet'!$E150,'Crash Types &amp; Calculations'!$D$5:$K$25,8,FALSE),FALSE))</f>
        <v>-</v>
      </c>
      <c r="AH150" s="311" t="str">
        <f ca="1">IF(OR(ISBLANK('Worksheet 2b'!$D$13),ISBLANK($D150),ISBLANK($E150)),"-",VLOOKUP('Worksheet 2b'!$D$13,INDIRECT(VLOOKUP('Crash Summary Worksheet'!$D150,'Crash Types &amp; Calculations'!$M$5:$N$9,2,FALSE)),MATCH("All",'CMFs Fatal'!$A$1:$T$1,0),FALSE))</f>
        <v>-</v>
      </c>
      <c r="AI150" s="311" t="str">
        <f ca="1">IF(OR(ISBLANK('Worksheet 2b'!$D$13),ISBLANK($D150),ISBLANK($E150),$H150="N",ISBLANK($H150)),"-",VLOOKUP('Worksheet 2b'!$D$13,INDIRECT(VLOOKUP('Crash Summary Worksheet'!$D150,'Crash Types &amp; Calculations'!$M$5:$N$9,2,FALSE)),VLOOKUP("Wet Pavement",'Crash Types &amp; Calculations'!$D$5:$K$25,8,FALSE),FALSE))</f>
        <v>-</v>
      </c>
      <c r="AJ150" s="312" t="str">
        <f ca="1">IF(OR(ISBLANK('Worksheet 2b'!$D$13),ISBLANK($D150),ISBLANK($E150),$G150="N",ISBLANK($G150)),"-",VLOOKUP('Worksheet 2b'!$D$13,INDIRECT(VLOOKUP('Crash Summary Worksheet'!$D150,'Crash Types &amp; Calculations'!$M$5:$N$9,2,FALSE)),VLOOKUP("Night",'Crash Types &amp; Calculations'!$D$5:$K$25,8,FALSE),FALSE))</f>
        <v>-</v>
      </c>
      <c r="AK150" s="309">
        <f>IF(ISBLANK('Worksheet 2b'!$D$13),1,IF(MIN(AG150,AH150,AI150,AJ150)=MAX(AG150,AH150,AI150,AJ150),MIN(AG150,AH150,AI150,AJ150),MIN(AG150,AH150,AI150,AJ150)*MAX(AG150,AH150,AI150,AJ150)))</f>
        <v>1</v>
      </c>
      <c r="AL150" s="314">
        <f t="shared" si="21"/>
        <v>0</v>
      </c>
      <c r="AM150" s="310" t="str">
        <f ca="1">IF(OR(ISBLANK('Worksheet 2b'!$D$27),ISBLANK($D150),ISBLANK($E150),ISERROR(VLOOKUP('Worksheet 2b'!$D$27,INDIRECT(VLOOKUP('Crash Summary Worksheet'!$D150,'Crash Types &amp; Calculations'!$M$5:$N$9,2,FALSE)),VLOOKUP('Crash Summary Worksheet'!$E150,'Crash Types &amp; Calculations'!$D$5:$K$25,8,FALSE),FALSE))),"-",VLOOKUP('Worksheet 2b'!$D$27,INDIRECT(VLOOKUP('Crash Summary Worksheet'!$D150,'Crash Types &amp; Calculations'!$M$5:$N$9,2,FALSE)),VLOOKUP('Crash Summary Worksheet'!$E150,'Crash Types &amp; Calculations'!$D$5:$K$25,8,FALSE),FALSE))</f>
        <v>-</v>
      </c>
      <c r="AN150" s="311" t="str">
        <f ca="1">IF(OR(ISBLANK('Worksheet 2b'!$D$27),ISBLANK($D150),ISBLANK($E150)),"-",VLOOKUP('Worksheet 2b'!$D$27,INDIRECT(VLOOKUP('Crash Summary Worksheet'!$D150,'Crash Types &amp; Calculations'!$M$5:$N$9,2,FALSE)),MATCH("All",'CMFs Fatal'!$A$1:$T$1,0),FALSE))</f>
        <v>-</v>
      </c>
      <c r="AO150" s="311" t="str">
        <f ca="1">IF(OR(ISBLANK('Worksheet 2b'!$D$27),ISBLANK($D150),ISBLANK($E150),$H150="N",ISBLANK($H150)),"-",VLOOKUP('Worksheet 2b'!$D$27,INDIRECT(VLOOKUP('Crash Summary Worksheet'!$D150,'Crash Types &amp; Calculations'!$M$5:$N$9,2,FALSE)),VLOOKUP("Wet Pavement",'Crash Types &amp; Calculations'!$D$5:$K$25,8,FALSE),FALSE))</f>
        <v>-</v>
      </c>
      <c r="AP150" s="312" t="str">
        <f ca="1">IF(OR(ISBLANK('Worksheet 2b'!$D$27),ISBLANK($D150),ISBLANK($E150),$G150="N",ISBLANK($G150)),"-",VLOOKUP('Worksheet 2b'!$D$27,INDIRECT(VLOOKUP('Crash Summary Worksheet'!$D150,'Crash Types &amp; Calculations'!$M$5:$N$9,2,FALSE)),VLOOKUP("Night",'Crash Types &amp; Calculations'!$D$5:$K$25,8,FALSE),FALSE))</f>
        <v>-</v>
      </c>
      <c r="AQ150" s="309">
        <f>IF(ISBLANK('Worksheet 2b'!$D$27),1,IF(MIN(AM150,AN150,AO150,AP150)=MAX(AM150,AN150,AO150,AP150),MIN(AM150,AN150,AO150,AP150),MIN(AM150,AN150,AO150,AP150)*MAX(AM150,AN150,AO150,AP150)))</f>
        <v>1</v>
      </c>
      <c r="AR150" s="314">
        <f t="shared" si="22"/>
        <v>0</v>
      </c>
      <c r="AS150" s="310" t="str">
        <f ca="1">IF(OR(ISBLANK('Worksheet 2b'!$D$41),ISBLANK($D150),ISBLANK($E150),ISERROR(VLOOKUP('Worksheet 2b'!$D$41,INDIRECT(VLOOKUP('Crash Summary Worksheet'!$D150,'Crash Types &amp; Calculations'!$M$5:$N$9,2,FALSE)),VLOOKUP('Crash Summary Worksheet'!$E150,'Crash Types &amp; Calculations'!$D$5:$K$25,8,FALSE),FALSE))),"-",VLOOKUP('Worksheet 2b'!$D$41,INDIRECT(VLOOKUP('Crash Summary Worksheet'!$D150,'Crash Types &amp; Calculations'!$M$5:$N$9,2,FALSE)),VLOOKUP('Crash Summary Worksheet'!$E150,'Crash Types &amp; Calculations'!$D$5:$K$25,8,FALSE),FALSE))</f>
        <v>-</v>
      </c>
      <c r="AT150" s="311" t="str">
        <f ca="1">IF(OR(ISBLANK('Worksheet 2b'!$D$41),ISBLANK($D150),ISBLANK($E150)),"-",VLOOKUP('Worksheet 2b'!$D$41,INDIRECT(VLOOKUP('Crash Summary Worksheet'!$D150,'Crash Types &amp; Calculations'!$M$5:$N$9,2,FALSE)),MATCH("All",'CMFs Fatal'!$A$1:$T$1,0),FALSE))</f>
        <v>-</v>
      </c>
      <c r="AU150" s="311" t="str">
        <f ca="1">IF(OR(ISBLANK('Worksheet 2b'!$D$41),ISBLANK($D150),ISBLANK($E150),$H150="N",ISBLANK($H150)),"-",VLOOKUP('Worksheet 2b'!$D$41,INDIRECT(VLOOKUP('Crash Summary Worksheet'!$D150,'Crash Types &amp; Calculations'!$M$5:$N$9,2,FALSE)),VLOOKUP("Wet Pavement",'Crash Types &amp; Calculations'!$D$5:$K$25,8,FALSE),FALSE))</f>
        <v>-</v>
      </c>
      <c r="AV150" s="313" t="str">
        <f ca="1">IF(OR(ISBLANK('Worksheet 2b'!$D$41),ISBLANK($D150),ISBLANK($E150),$G150="N",ISBLANK($G150)),"-",VLOOKUP('Worksheet 2b'!$D$41,INDIRECT(VLOOKUP('Crash Summary Worksheet'!$D150,'Crash Types &amp; Calculations'!$M$5:$N$9,2,FALSE)),VLOOKUP("Night",'Crash Types &amp; Calculations'!$D$5:$K$25,8,FALSE),FALSE))</f>
        <v>-</v>
      </c>
      <c r="AW150" s="309">
        <f>IF(ISBLANK('Worksheet 2b'!$D$41),1,IF(MIN(AS150,AT150,AU150,AV150)=MAX(AS150,AT150,AU150,AV150),MIN(AS150,AT150,AU150,AV150),MIN(AS150,AT150,AU150,AV150)*MAX(AS150,AT150,AU150,AV150)))</f>
        <v>1</v>
      </c>
      <c r="AX150" s="314">
        <f t="shared" si="23"/>
        <v>0</v>
      </c>
    </row>
    <row r="151" spans="1:50" ht="12.75" customHeight="1" x14ac:dyDescent="0.2">
      <c r="A151" s="684">
        <v>146</v>
      </c>
      <c r="B151" s="139"/>
      <c r="C151" s="140"/>
      <c r="D151" s="138"/>
      <c r="E151" s="138"/>
      <c r="F151" s="138"/>
      <c r="G151" s="139"/>
      <c r="H151" s="139"/>
      <c r="I151" s="139"/>
      <c r="J151" s="139"/>
      <c r="K151" s="138"/>
      <c r="L151" s="141"/>
      <c r="M151" s="315">
        <f t="shared" si="16"/>
        <v>0</v>
      </c>
      <c r="N151" s="316">
        <f t="shared" si="17"/>
        <v>1</v>
      </c>
      <c r="O151" s="310" t="str">
        <f ca="1">IF(OR(ISBLANK('Worksheet 2a'!$D$13),ISBLANK($D151),ISBLANK($E151),ISERROR(VLOOKUP('Worksheet 2a'!$D$13,INDIRECT(VLOOKUP('Crash Summary Worksheet'!$D151,'Crash Types &amp; Calculations'!$M$5:$N$9,2,FALSE)),VLOOKUP('Crash Summary Worksheet'!$E151,'Crash Types &amp; Calculations'!$D$5:$K$25,8,FALSE),FALSE))),"-",VLOOKUP('Worksheet 2a'!$D$13,INDIRECT(VLOOKUP('Crash Summary Worksheet'!$D151,'Crash Types &amp; Calculations'!$M$5:$N$9,2,FALSE)),VLOOKUP('Crash Summary Worksheet'!$E151,'Crash Types &amp; Calculations'!$D$5:$K$25,8,FALSE),FALSE))</f>
        <v>-</v>
      </c>
      <c r="P151" s="311" t="str">
        <f ca="1">IF(OR(ISBLANK('Worksheet 2a'!$D$13),ISBLANK($D151),ISBLANK($E151)),"-",VLOOKUP('Worksheet 2a'!$D$13,INDIRECT(VLOOKUP('Crash Summary Worksheet'!$D151,'Crash Types &amp; Calculations'!$M$5:$N$9,2,FALSE)),MATCH("All",'CMFs Fatal'!$A$1:$T$1,0),FALSE))</f>
        <v>-</v>
      </c>
      <c r="Q151" s="311" t="str">
        <f ca="1">IF(OR(ISBLANK('Worksheet 2a'!$D$13),ISBLANK($D151),ISBLANK($E151),$H151="N",ISBLANK($H151)),"-",VLOOKUP('Worksheet 2a'!$D$13,INDIRECT(VLOOKUP('Crash Summary Worksheet'!$D151,'Crash Types &amp; Calculations'!$M$5:$N$9,2,FALSE)),VLOOKUP("Wet Pavement",'Crash Types &amp; Calculations'!$D$5:$K$25,8,FALSE),FALSE))</f>
        <v>-</v>
      </c>
      <c r="R151" s="312" t="str">
        <f ca="1">IF(OR(ISBLANK('Worksheet 2a'!$D$13),ISBLANK($D151),ISBLANK($E151),$G151="N",ISBLANK($G151)),"-",VLOOKUP('Worksheet 2a'!$D$13,INDIRECT(VLOOKUP('Crash Summary Worksheet'!$D151,'Crash Types &amp; Calculations'!$M$5:$N$9,2,FALSE)),VLOOKUP("Night",'Crash Types &amp; Calculations'!$D$5:$K$25,8,FALSE),FALSE))</f>
        <v>-</v>
      </c>
      <c r="S151" s="309">
        <f>IF(ISBLANK('Worksheet 2a'!$D$13),1,IF(MIN(O151,P151,Q151,R151)=MAX(O151,P151,Q151,R151),MIN(O151,P151,Q151,R151),MIN(O151,P151,Q151,R151)*MAX(O151,P151,Q151,R151)))</f>
        <v>1</v>
      </c>
      <c r="T151" s="314">
        <f t="shared" si="18"/>
        <v>0</v>
      </c>
      <c r="U151" s="310" t="str">
        <f ca="1">IF(OR(ISBLANK('Worksheet 2a'!$D$27),ISBLANK($D151),ISBLANK($E151),ISERROR(VLOOKUP('Worksheet 2a'!$D$27,INDIRECT(VLOOKUP('Crash Summary Worksheet'!$D151,'Crash Types &amp; Calculations'!$M$5:$N$9,2,FALSE)),VLOOKUP('Crash Summary Worksheet'!$E151,'Crash Types &amp; Calculations'!$D$5:$K$25,8,FALSE),FALSE))),"-",VLOOKUP('Worksheet 2a'!$D$27,INDIRECT(VLOOKUP('Crash Summary Worksheet'!$D151,'Crash Types &amp; Calculations'!$M$5:$N$9,2,FALSE)),VLOOKUP('Crash Summary Worksheet'!$E151,'Crash Types &amp; Calculations'!$D$5:$K$25,8,FALSE),FALSE))</f>
        <v>-</v>
      </c>
      <c r="V151" s="311" t="str">
        <f ca="1">IF(OR(ISBLANK('Worksheet 2a'!$D$27),ISBLANK($D151),ISBLANK($E151)),"-",VLOOKUP('Worksheet 2a'!$D$27,INDIRECT(VLOOKUP('Crash Summary Worksheet'!$D151,'Crash Types &amp; Calculations'!$M$5:$N$9,2,FALSE)),MATCH("All",'CMFs Fatal'!$A$1:$T$1,0),FALSE))</f>
        <v>-</v>
      </c>
      <c r="W151" s="311" t="str">
        <f ca="1">IF(OR(ISBLANK('Worksheet 2a'!$D$27),ISBLANK($D151),ISBLANK($E151),$H151="N",ISBLANK($H151)),"-",VLOOKUP('Worksheet 2a'!$D$27,INDIRECT(VLOOKUP('Crash Summary Worksheet'!$D151,'Crash Types &amp; Calculations'!$M$5:$N$9,2,FALSE)),VLOOKUP("Wet Pavement",'Crash Types &amp; Calculations'!$D$5:$K$25,8,FALSE),FALSE))</f>
        <v>-</v>
      </c>
      <c r="X151" s="312" t="str">
        <f ca="1">IF(OR(ISBLANK('Worksheet 2a'!$D$27),ISBLANK($D151),ISBLANK($E151),$G151="N",ISBLANK($G151)),"-",VLOOKUP('Worksheet 2a'!$D$27,INDIRECT(VLOOKUP('Crash Summary Worksheet'!$D151,'Crash Types &amp; Calculations'!$M$5:$N$9,2,FALSE)),VLOOKUP("Night",'Crash Types &amp; Calculations'!$D$5:$K$25,8,FALSE),FALSE))</f>
        <v>-</v>
      </c>
      <c r="Y151" s="309">
        <f>IF(ISBLANK('Worksheet 2a'!$D$27),1,IF(MIN(U151,V151,W151,X151)=MAX(U151,V151,W151,X151),MIN(U151,V151,W151,X151),MIN(U151,V151,W151,X151)*MAX(U151,V151,W151,X151)))</f>
        <v>1</v>
      </c>
      <c r="Z151" s="314">
        <f t="shared" si="19"/>
        <v>0</v>
      </c>
      <c r="AA151" s="310" t="str">
        <f ca="1">IF(OR(ISBLANK('Worksheet 2a'!$D$41),ISBLANK($D151),ISBLANK($E151),ISERROR(VLOOKUP('Worksheet 2a'!$D$41,INDIRECT(VLOOKUP('Crash Summary Worksheet'!$D151,'Crash Types &amp; Calculations'!$M$5:$N$9,2,FALSE)),VLOOKUP('Crash Summary Worksheet'!$E151,'Crash Types &amp; Calculations'!$D$5:$K$25,8,FALSE),FALSE))),"-",VLOOKUP('Worksheet 2a'!$D$41,INDIRECT(VLOOKUP('Crash Summary Worksheet'!$D151,'Crash Types &amp; Calculations'!$M$5:$N$9,2,FALSE)),VLOOKUP('Crash Summary Worksheet'!$E151,'Crash Types &amp; Calculations'!$D$5:$K$25,8,FALSE),FALSE))</f>
        <v>-</v>
      </c>
      <c r="AB151" s="311" t="str">
        <f ca="1">IF(OR(ISBLANK('Worksheet 2a'!$D$41),ISBLANK($D151),ISBLANK($E151)),"-",VLOOKUP('Worksheet 2a'!$D$41,INDIRECT(VLOOKUP('Crash Summary Worksheet'!$D151,'Crash Types &amp; Calculations'!$M$5:$N$9,2,FALSE)),MATCH("All",'CMFs Fatal'!$A$1:$T$1,0),FALSE))</f>
        <v>-</v>
      </c>
      <c r="AC151" s="311" t="str">
        <f ca="1">IF(OR(ISBLANK('Worksheet 2a'!$D$41),ISBLANK($D151),ISBLANK($E151),$H151="N",ISBLANK($H151)),"-",VLOOKUP('Worksheet 2a'!$D$41,INDIRECT(VLOOKUP('Crash Summary Worksheet'!$D151,'Crash Types &amp; Calculations'!$M$5:$N$9,2,FALSE)),VLOOKUP("Wet Pavement",'Crash Types &amp; Calculations'!$D$5:$K$25,8,FALSE),FALSE))</f>
        <v>-</v>
      </c>
      <c r="AD151" s="313" t="str">
        <f ca="1">IF(OR(ISBLANK('Worksheet 2a'!$D$41),ISBLANK($D151),ISBLANK($E151),$G151="N",ISBLANK($G151)),"-",VLOOKUP('Worksheet 2a'!$D$41,INDIRECT(VLOOKUP('Crash Summary Worksheet'!$D151,'Crash Types &amp; Calculations'!$M$5:$N$9,2,FALSE)),VLOOKUP("Night",'Crash Types &amp; Calculations'!$D$5:$K$25,8,FALSE),FALSE))</f>
        <v>-</v>
      </c>
      <c r="AE151" s="309">
        <f>IF(ISBLANK('Worksheet 2a'!$D$41),1,IF(MIN(AA151,AB151,AC151,AD151)=MAX(AA151,AB151,AC151,AD151),MIN(AA151,AB151,AC151,AD151),MIN(AA151,AB151,AC151,AD151)*MAX(AA151,AB151,AC151,AD151)))</f>
        <v>1</v>
      </c>
      <c r="AF151" s="314">
        <f t="shared" si="20"/>
        <v>0</v>
      </c>
      <c r="AG151" s="310" t="str">
        <f ca="1">IF(OR(ISBLANK('Worksheet 2b'!$D$13),ISBLANK($D151),ISBLANK($E151),ISERROR(VLOOKUP('Worksheet 2b'!$D$13,INDIRECT(VLOOKUP('Crash Summary Worksheet'!$D151,'Crash Types &amp; Calculations'!$M$5:$N$9,2,FALSE)),VLOOKUP('Crash Summary Worksheet'!$E151,'Crash Types &amp; Calculations'!$D$5:$K$25,8,FALSE),FALSE))),"-",VLOOKUP('Worksheet 2b'!$D$13,INDIRECT(VLOOKUP('Crash Summary Worksheet'!$D151,'Crash Types &amp; Calculations'!$M$5:$N$9,2,FALSE)),VLOOKUP('Crash Summary Worksheet'!$E151,'Crash Types &amp; Calculations'!$D$5:$K$25,8,FALSE),FALSE))</f>
        <v>-</v>
      </c>
      <c r="AH151" s="311" t="str">
        <f ca="1">IF(OR(ISBLANK('Worksheet 2b'!$D$13),ISBLANK($D151),ISBLANK($E151)),"-",VLOOKUP('Worksheet 2b'!$D$13,INDIRECT(VLOOKUP('Crash Summary Worksheet'!$D151,'Crash Types &amp; Calculations'!$M$5:$N$9,2,FALSE)),MATCH("All",'CMFs Fatal'!$A$1:$T$1,0),FALSE))</f>
        <v>-</v>
      </c>
      <c r="AI151" s="311" t="str">
        <f ca="1">IF(OR(ISBLANK('Worksheet 2b'!$D$13),ISBLANK($D151),ISBLANK($E151),$H151="N",ISBLANK($H151)),"-",VLOOKUP('Worksheet 2b'!$D$13,INDIRECT(VLOOKUP('Crash Summary Worksheet'!$D151,'Crash Types &amp; Calculations'!$M$5:$N$9,2,FALSE)),VLOOKUP("Wet Pavement",'Crash Types &amp; Calculations'!$D$5:$K$25,8,FALSE),FALSE))</f>
        <v>-</v>
      </c>
      <c r="AJ151" s="312" t="str">
        <f ca="1">IF(OR(ISBLANK('Worksheet 2b'!$D$13),ISBLANK($D151),ISBLANK($E151),$G151="N",ISBLANK($G151)),"-",VLOOKUP('Worksheet 2b'!$D$13,INDIRECT(VLOOKUP('Crash Summary Worksheet'!$D151,'Crash Types &amp; Calculations'!$M$5:$N$9,2,FALSE)),VLOOKUP("Night",'Crash Types &amp; Calculations'!$D$5:$K$25,8,FALSE),FALSE))</f>
        <v>-</v>
      </c>
      <c r="AK151" s="309">
        <f>IF(ISBLANK('Worksheet 2b'!$D$13),1,IF(MIN(AG151,AH151,AI151,AJ151)=MAX(AG151,AH151,AI151,AJ151),MIN(AG151,AH151,AI151,AJ151),MIN(AG151,AH151,AI151,AJ151)*MAX(AG151,AH151,AI151,AJ151)))</f>
        <v>1</v>
      </c>
      <c r="AL151" s="314">
        <f t="shared" si="21"/>
        <v>0</v>
      </c>
      <c r="AM151" s="310" t="str">
        <f ca="1">IF(OR(ISBLANK('Worksheet 2b'!$D$27),ISBLANK($D151),ISBLANK($E151),ISERROR(VLOOKUP('Worksheet 2b'!$D$27,INDIRECT(VLOOKUP('Crash Summary Worksheet'!$D151,'Crash Types &amp; Calculations'!$M$5:$N$9,2,FALSE)),VLOOKUP('Crash Summary Worksheet'!$E151,'Crash Types &amp; Calculations'!$D$5:$K$25,8,FALSE),FALSE))),"-",VLOOKUP('Worksheet 2b'!$D$27,INDIRECT(VLOOKUP('Crash Summary Worksheet'!$D151,'Crash Types &amp; Calculations'!$M$5:$N$9,2,FALSE)),VLOOKUP('Crash Summary Worksheet'!$E151,'Crash Types &amp; Calculations'!$D$5:$K$25,8,FALSE),FALSE))</f>
        <v>-</v>
      </c>
      <c r="AN151" s="311" t="str">
        <f ca="1">IF(OR(ISBLANK('Worksheet 2b'!$D$27),ISBLANK($D151),ISBLANK($E151)),"-",VLOOKUP('Worksheet 2b'!$D$27,INDIRECT(VLOOKUP('Crash Summary Worksheet'!$D151,'Crash Types &amp; Calculations'!$M$5:$N$9,2,FALSE)),MATCH("All",'CMFs Fatal'!$A$1:$T$1,0),FALSE))</f>
        <v>-</v>
      </c>
      <c r="AO151" s="311" t="str">
        <f ca="1">IF(OR(ISBLANK('Worksheet 2b'!$D$27),ISBLANK($D151),ISBLANK($E151),$H151="N",ISBLANK($H151)),"-",VLOOKUP('Worksheet 2b'!$D$27,INDIRECT(VLOOKUP('Crash Summary Worksheet'!$D151,'Crash Types &amp; Calculations'!$M$5:$N$9,2,FALSE)),VLOOKUP("Wet Pavement",'Crash Types &amp; Calculations'!$D$5:$K$25,8,FALSE),FALSE))</f>
        <v>-</v>
      </c>
      <c r="AP151" s="312" t="str">
        <f ca="1">IF(OR(ISBLANK('Worksheet 2b'!$D$27),ISBLANK($D151),ISBLANK($E151),$G151="N",ISBLANK($G151)),"-",VLOOKUP('Worksheet 2b'!$D$27,INDIRECT(VLOOKUP('Crash Summary Worksheet'!$D151,'Crash Types &amp; Calculations'!$M$5:$N$9,2,FALSE)),VLOOKUP("Night",'Crash Types &amp; Calculations'!$D$5:$K$25,8,FALSE),FALSE))</f>
        <v>-</v>
      </c>
      <c r="AQ151" s="309">
        <f>IF(ISBLANK('Worksheet 2b'!$D$27),1,IF(MIN(AM151,AN151,AO151,AP151)=MAX(AM151,AN151,AO151,AP151),MIN(AM151,AN151,AO151,AP151),MIN(AM151,AN151,AO151,AP151)*MAX(AM151,AN151,AO151,AP151)))</f>
        <v>1</v>
      </c>
      <c r="AR151" s="314">
        <f t="shared" si="22"/>
        <v>0</v>
      </c>
      <c r="AS151" s="310" t="str">
        <f ca="1">IF(OR(ISBLANK('Worksheet 2b'!$D$41),ISBLANK($D151),ISBLANK($E151),ISERROR(VLOOKUP('Worksheet 2b'!$D$41,INDIRECT(VLOOKUP('Crash Summary Worksheet'!$D151,'Crash Types &amp; Calculations'!$M$5:$N$9,2,FALSE)),VLOOKUP('Crash Summary Worksheet'!$E151,'Crash Types &amp; Calculations'!$D$5:$K$25,8,FALSE),FALSE))),"-",VLOOKUP('Worksheet 2b'!$D$41,INDIRECT(VLOOKUP('Crash Summary Worksheet'!$D151,'Crash Types &amp; Calculations'!$M$5:$N$9,2,FALSE)),VLOOKUP('Crash Summary Worksheet'!$E151,'Crash Types &amp; Calculations'!$D$5:$K$25,8,FALSE),FALSE))</f>
        <v>-</v>
      </c>
      <c r="AT151" s="311" t="str">
        <f ca="1">IF(OR(ISBLANK('Worksheet 2b'!$D$41),ISBLANK($D151),ISBLANK($E151)),"-",VLOOKUP('Worksheet 2b'!$D$41,INDIRECT(VLOOKUP('Crash Summary Worksheet'!$D151,'Crash Types &amp; Calculations'!$M$5:$N$9,2,FALSE)),MATCH("All",'CMFs Fatal'!$A$1:$T$1,0),FALSE))</f>
        <v>-</v>
      </c>
      <c r="AU151" s="311" t="str">
        <f ca="1">IF(OR(ISBLANK('Worksheet 2b'!$D$41),ISBLANK($D151),ISBLANK($E151),$H151="N",ISBLANK($H151)),"-",VLOOKUP('Worksheet 2b'!$D$41,INDIRECT(VLOOKUP('Crash Summary Worksheet'!$D151,'Crash Types &amp; Calculations'!$M$5:$N$9,2,FALSE)),VLOOKUP("Wet Pavement",'Crash Types &amp; Calculations'!$D$5:$K$25,8,FALSE),FALSE))</f>
        <v>-</v>
      </c>
      <c r="AV151" s="313" t="str">
        <f ca="1">IF(OR(ISBLANK('Worksheet 2b'!$D$41),ISBLANK($D151),ISBLANK($E151),$G151="N",ISBLANK($G151)),"-",VLOOKUP('Worksheet 2b'!$D$41,INDIRECT(VLOOKUP('Crash Summary Worksheet'!$D151,'Crash Types &amp; Calculations'!$M$5:$N$9,2,FALSE)),VLOOKUP("Night",'Crash Types &amp; Calculations'!$D$5:$K$25,8,FALSE),FALSE))</f>
        <v>-</v>
      </c>
      <c r="AW151" s="309">
        <f>IF(ISBLANK('Worksheet 2b'!$D$41),1,IF(MIN(AS151,AT151,AU151,AV151)=MAX(AS151,AT151,AU151,AV151),MIN(AS151,AT151,AU151,AV151),MIN(AS151,AT151,AU151,AV151)*MAX(AS151,AT151,AU151,AV151)))</f>
        <v>1</v>
      </c>
      <c r="AX151" s="314">
        <f t="shared" si="23"/>
        <v>0</v>
      </c>
    </row>
    <row r="152" spans="1:50" ht="12.75" customHeight="1" x14ac:dyDescent="0.2">
      <c r="A152" s="684">
        <v>147</v>
      </c>
      <c r="B152" s="139"/>
      <c r="C152" s="140"/>
      <c r="D152" s="138"/>
      <c r="E152" s="138"/>
      <c r="F152" s="138"/>
      <c r="G152" s="139"/>
      <c r="H152" s="139"/>
      <c r="I152" s="139"/>
      <c r="J152" s="139"/>
      <c r="K152" s="138"/>
      <c r="L152" s="141"/>
      <c r="M152" s="315">
        <f t="shared" si="16"/>
        <v>0</v>
      </c>
      <c r="N152" s="316">
        <f t="shared" si="17"/>
        <v>1</v>
      </c>
      <c r="O152" s="310" t="str">
        <f ca="1">IF(OR(ISBLANK('Worksheet 2a'!$D$13),ISBLANK($D152),ISBLANK($E152),ISERROR(VLOOKUP('Worksheet 2a'!$D$13,INDIRECT(VLOOKUP('Crash Summary Worksheet'!$D152,'Crash Types &amp; Calculations'!$M$5:$N$9,2,FALSE)),VLOOKUP('Crash Summary Worksheet'!$E152,'Crash Types &amp; Calculations'!$D$5:$K$25,8,FALSE),FALSE))),"-",VLOOKUP('Worksheet 2a'!$D$13,INDIRECT(VLOOKUP('Crash Summary Worksheet'!$D152,'Crash Types &amp; Calculations'!$M$5:$N$9,2,FALSE)),VLOOKUP('Crash Summary Worksheet'!$E152,'Crash Types &amp; Calculations'!$D$5:$K$25,8,FALSE),FALSE))</f>
        <v>-</v>
      </c>
      <c r="P152" s="311" t="str">
        <f ca="1">IF(OR(ISBLANK('Worksheet 2a'!$D$13),ISBLANK($D152),ISBLANK($E152)),"-",VLOOKUP('Worksheet 2a'!$D$13,INDIRECT(VLOOKUP('Crash Summary Worksheet'!$D152,'Crash Types &amp; Calculations'!$M$5:$N$9,2,FALSE)),MATCH("All",'CMFs Fatal'!$A$1:$T$1,0),FALSE))</f>
        <v>-</v>
      </c>
      <c r="Q152" s="311" t="str">
        <f ca="1">IF(OR(ISBLANK('Worksheet 2a'!$D$13),ISBLANK($D152),ISBLANK($E152),$H152="N",ISBLANK($H152)),"-",VLOOKUP('Worksheet 2a'!$D$13,INDIRECT(VLOOKUP('Crash Summary Worksheet'!$D152,'Crash Types &amp; Calculations'!$M$5:$N$9,2,FALSE)),VLOOKUP("Wet Pavement",'Crash Types &amp; Calculations'!$D$5:$K$25,8,FALSE),FALSE))</f>
        <v>-</v>
      </c>
      <c r="R152" s="312" t="str">
        <f ca="1">IF(OR(ISBLANK('Worksheet 2a'!$D$13),ISBLANK($D152),ISBLANK($E152),$G152="N",ISBLANK($G152)),"-",VLOOKUP('Worksheet 2a'!$D$13,INDIRECT(VLOOKUP('Crash Summary Worksheet'!$D152,'Crash Types &amp; Calculations'!$M$5:$N$9,2,FALSE)),VLOOKUP("Night",'Crash Types &amp; Calculations'!$D$5:$K$25,8,FALSE),FALSE))</f>
        <v>-</v>
      </c>
      <c r="S152" s="309">
        <f>IF(ISBLANK('Worksheet 2a'!$D$13),1,IF(MIN(O152,P152,Q152,R152)=MAX(O152,P152,Q152,R152),MIN(O152,P152,Q152,R152),MIN(O152,P152,Q152,R152)*MAX(O152,P152,Q152,R152)))</f>
        <v>1</v>
      </c>
      <c r="T152" s="314">
        <f t="shared" si="18"/>
        <v>0</v>
      </c>
      <c r="U152" s="310" t="str">
        <f ca="1">IF(OR(ISBLANK('Worksheet 2a'!$D$27),ISBLANK($D152),ISBLANK($E152),ISERROR(VLOOKUP('Worksheet 2a'!$D$27,INDIRECT(VLOOKUP('Crash Summary Worksheet'!$D152,'Crash Types &amp; Calculations'!$M$5:$N$9,2,FALSE)),VLOOKUP('Crash Summary Worksheet'!$E152,'Crash Types &amp; Calculations'!$D$5:$K$25,8,FALSE),FALSE))),"-",VLOOKUP('Worksheet 2a'!$D$27,INDIRECT(VLOOKUP('Crash Summary Worksheet'!$D152,'Crash Types &amp; Calculations'!$M$5:$N$9,2,FALSE)),VLOOKUP('Crash Summary Worksheet'!$E152,'Crash Types &amp; Calculations'!$D$5:$K$25,8,FALSE),FALSE))</f>
        <v>-</v>
      </c>
      <c r="V152" s="311" t="str">
        <f ca="1">IF(OR(ISBLANK('Worksheet 2a'!$D$27),ISBLANK($D152),ISBLANK($E152)),"-",VLOOKUP('Worksheet 2a'!$D$27,INDIRECT(VLOOKUP('Crash Summary Worksheet'!$D152,'Crash Types &amp; Calculations'!$M$5:$N$9,2,FALSE)),MATCH("All",'CMFs Fatal'!$A$1:$T$1,0),FALSE))</f>
        <v>-</v>
      </c>
      <c r="W152" s="311" t="str">
        <f ca="1">IF(OR(ISBLANK('Worksheet 2a'!$D$27),ISBLANK($D152),ISBLANK($E152),$H152="N",ISBLANK($H152)),"-",VLOOKUP('Worksheet 2a'!$D$27,INDIRECT(VLOOKUP('Crash Summary Worksheet'!$D152,'Crash Types &amp; Calculations'!$M$5:$N$9,2,FALSE)),VLOOKUP("Wet Pavement",'Crash Types &amp; Calculations'!$D$5:$K$25,8,FALSE),FALSE))</f>
        <v>-</v>
      </c>
      <c r="X152" s="312" t="str">
        <f ca="1">IF(OR(ISBLANK('Worksheet 2a'!$D$27),ISBLANK($D152),ISBLANK($E152),$G152="N",ISBLANK($G152)),"-",VLOOKUP('Worksheet 2a'!$D$27,INDIRECT(VLOOKUP('Crash Summary Worksheet'!$D152,'Crash Types &amp; Calculations'!$M$5:$N$9,2,FALSE)),VLOOKUP("Night",'Crash Types &amp; Calculations'!$D$5:$K$25,8,FALSE),FALSE))</f>
        <v>-</v>
      </c>
      <c r="Y152" s="309">
        <f>IF(ISBLANK('Worksheet 2a'!$D$27),1,IF(MIN(U152,V152,W152,X152)=MAX(U152,V152,W152,X152),MIN(U152,V152,W152,X152),MIN(U152,V152,W152,X152)*MAX(U152,V152,W152,X152)))</f>
        <v>1</v>
      </c>
      <c r="Z152" s="314">
        <f t="shared" si="19"/>
        <v>0</v>
      </c>
      <c r="AA152" s="310" t="str">
        <f ca="1">IF(OR(ISBLANK('Worksheet 2a'!$D$41),ISBLANK($D152),ISBLANK($E152),ISERROR(VLOOKUP('Worksheet 2a'!$D$41,INDIRECT(VLOOKUP('Crash Summary Worksheet'!$D152,'Crash Types &amp; Calculations'!$M$5:$N$9,2,FALSE)),VLOOKUP('Crash Summary Worksheet'!$E152,'Crash Types &amp; Calculations'!$D$5:$K$25,8,FALSE),FALSE))),"-",VLOOKUP('Worksheet 2a'!$D$41,INDIRECT(VLOOKUP('Crash Summary Worksheet'!$D152,'Crash Types &amp; Calculations'!$M$5:$N$9,2,FALSE)),VLOOKUP('Crash Summary Worksheet'!$E152,'Crash Types &amp; Calculations'!$D$5:$K$25,8,FALSE),FALSE))</f>
        <v>-</v>
      </c>
      <c r="AB152" s="311" t="str">
        <f ca="1">IF(OR(ISBLANK('Worksheet 2a'!$D$41),ISBLANK($D152),ISBLANK($E152)),"-",VLOOKUP('Worksheet 2a'!$D$41,INDIRECT(VLOOKUP('Crash Summary Worksheet'!$D152,'Crash Types &amp; Calculations'!$M$5:$N$9,2,FALSE)),MATCH("All",'CMFs Fatal'!$A$1:$T$1,0),FALSE))</f>
        <v>-</v>
      </c>
      <c r="AC152" s="311" t="str">
        <f ca="1">IF(OR(ISBLANK('Worksheet 2a'!$D$41),ISBLANK($D152),ISBLANK($E152),$H152="N",ISBLANK($H152)),"-",VLOOKUP('Worksheet 2a'!$D$41,INDIRECT(VLOOKUP('Crash Summary Worksheet'!$D152,'Crash Types &amp; Calculations'!$M$5:$N$9,2,FALSE)),VLOOKUP("Wet Pavement",'Crash Types &amp; Calculations'!$D$5:$K$25,8,FALSE),FALSE))</f>
        <v>-</v>
      </c>
      <c r="AD152" s="313" t="str">
        <f ca="1">IF(OR(ISBLANK('Worksheet 2a'!$D$41),ISBLANK($D152),ISBLANK($E152),$G152="N",ISBLANK($G152)),"-",VLOOKUP('Worksheet 2a'!$D$41,INDIRECT(VLOOKUP('Crash Summary Worksheet'!$D152,'Crash Types &amp; Calculations'!$M$5:$N$9,2,FALSE)),VLOOKUP("Night",'Crash Types &amp; Calculations'!$D$5:$K$25,8,FALSE),FALSE))</f>
        <v>-</v>
      </c>
      <c r="AE152" s="309">
        <f>IF(ISBLANK('Worksheet 2a'!$D$41),1,IF(MIN(AA152,AB152,AC152,AD152)=MAX(AA152,AB152,AC152,AD152),MIN(AA152,AB152,AC152,AD152),MIN(AA152,AB152,AC152,AD152)*MAX(AA152,AB152,AC152,AD152)))</f>
        <v>1</v>
      </c>
      <c r="AF152" s="314">
        <f t="shared" si="20"/>
        <v>0</v>
      </c>
      <c r="AG152" s="310" t="str">
        <f ca="1">IF(OR(ISBLANK('Worksheet 2b'!$D$13),ISBLANK($D152),ISBLANK($E152),ISERROR(VLOOKUP('Worksheet 2b'!$D$13,INDIRECT(VLOOKUP('Crash Summary Worksheet'!$D152,'Crash Types &amp; Calculations'!$M$5:$N$9,2,FALSE)),VLOOKUP('Crash Summary Worksheet'!$E152,'Crash Types &amp; Calculations'!$D$5:$K$25,8,FALSE),FALSE))),"-",VLOOKUP('Worksheet 2b'!$D$13,INDIRECT(VLOOKUP('Crash Summary Worksheet'!$D152,'Crash Types &amp; Calculations'!$M$5:$N$9,2,FALSE)),VLOOKUP('Crash Summary Worksheet'!$E152,'Crash Types &amp; Calculations'!$D$5:$K$25,8,FALSE),FALSE))</f>
        <v>-</v>
      </c>
      <c r="AH152" s="311" t="str">
        <f ca="1">IF(OR(ISBLANK('Worksheet 2b'!$D$13),ISBLANK($D152),ISBLANK($E152)),"-",VLOOKUP('Worksheet 2b'!$D$13,INDIRECT(VLOOKUP('Crash Summary Worksheet'!$D152,'Crash Types &amp; Calculations'!$M$5:$N$9,2,FALSE)),MATCH("All",'CMFs Fatal'!$A$1:$T$1,0),FALSE))</f>
        <v>-</v>
      </c>
      <c r="AI152" s="311" t="str">
        <f ca="1">IF(OR(ISBLANK('Worksheet 2b'!$D$13),ISBLANK($D152),ISBLANK($E152),$H152="N",ISBLANK($H152)),"-",VLOOKUP('Worksheet 2b'!$D$13,INDIRECT(VLOOKUP('Crash Summary Worksheet'!$D152,'Crash Types &amp; Calculations'!$M$5:$N$9,2,FALSE)),VLOOKUP("Wet Pavement",'Crash Types &amp; Calculations'!$D$5:$K$25,8,FALSE),FALSE))</f>
        <v>-</v>
      </c>
      <c r="AJ152" s="312" t="str">
        <f ca="1">IF(OR(ISBLANK('Worksheet 2b'!$D$13),ISBLANK($D152),ISBLANK($E152),$G152="N",ISBLANK($G152)),"-",VLOOKUP('Worksheet 2b'!$D$13,INDIRECT(VLOOKUP('Crash Summary Worksheet'!$D152,'Crash Types &amp; Calculations'!$M$5:$N$9,2,FALSE)),VLOOKUP("Night",'Crash Types &amp; Calculations'!$D$5:$K$25,8,FALSE),FALSE))</f>
        <v>-</v>
      </c>
      <c r="AK152" s="309">
        <f>IF(ISBLANK('Worksheet 2b'!$D$13),1,IF(MIN(AG152,AH152,AI152,AJ152)=MAX(AG152,AH152,AI152,AJ152),MIN(AG152,AH152,AI152,AJ152),MIN(AG152,AH152,AI152,AJ152)*MAX(AG152,AH152,AI152,AJ152)))</f>
        <v>1</v>
      </c>
      <c r="AL152" s="314">
        <f t="shared" si="21"/>
        <v>0</v>
      </c>
      <c r="AM152" s="310" t="str">
        <f ca="1">IF(OR(ISBLANK('Worksheet 2b'!$D$27),ISBLANK($D152),ISBLANK($E152),ISERROR(VLOOKUP('Worksheet 2b'!$D$27,INDIRECT(VLOOKUP('Crash Summary Worksheet'!$D152,'Crash Types &amp; Calculations'!$M$5:$N$9,2,FALSE)),VLOOKUP('Crash Summary Worksheet'!$E152,'Crash Types &amp; Calculations'!$D$5:$K$25,8,FALSE),FALSE))),"-",VLOOKUP('Worksheet 2b'!$D$27,INDIRECT(VLOOKUP('Crash Summary Worksheet'!$D152,'Crash Types &amp; Calculations'!$M$5:$N$9,2,FALSE)),VLOOKUP('Crash Summary Worksheet'!$E152,'Crash Types &amp; Calculations'!$D$5:$K$25,8,FALSE),FALSE))</f>
        <v>-</v>
      </c>
      <c r="AN152" s="311" t="str">
        <f ca="1">IF(OR(ISBLANK('Worksheet 2b'!$D$27),ISBLANK($D152),ISBLANK($E152)),"-",VLOOKUP('Worksheet 2b'!$D$27,INDIRECT(VLOOKUP('Crash Summary Worksheet'!$D152,'Crash Types &amp; Calculations'!$M$5:$N$9,2,FALSE)),MATCH("All",'CMFs Fatal'!$A$1:$T$1,0),FALSE))</f>
        <v>-</v>
      </c>
      <c r="AO152" s="311" t="str">
        <f ca="1">IF(OR(ISBLANK('Worksheet 2b'!$D$27),ISBLANK($D152),ISBLANK($E152),$H152="N",ISBLANK($H152)),"-",VLOOKUP('Worksheet 2b'!$D$27,INDIRECT(VLOOKUP('Crash Summary Worksheet'!$D152,'Crash Types &amp; Calculations'!$M$5:$N$9,2,FALSE)),VLOOKUP("Wet Pavement",'Crash Types &amp; Calculations'!$D$5:$K$25,8,FALSE),FALSE))</f>
        <v>-</v>
      </c>
      <c r="AP152" s="312" t="str">
        <f ca="1">IF(OR(ISBLANK('Worksheet 2b'!$D$27),ISBLANK($D152),ISBLANK($E152),$G152="N",ISBLANK($G152)),"-",VLOOKUP('Worksheet 2b'!$D$27,INDIRECT(VLOOKUP('Crash Summary Worksheet'!$D152,'Crash Types &amp; Calculations'!$M$5:$N$9,2,FALSE)),VLOOKUP("Night",'Crash Types &amp; Calculations'!$D$5:$K$25,8,FALSE),FALSE))</f>
        <v>-</v>
      </c>
      <c r="AQ152" s="309">
        <f>IF(ISBLANK('Worksheet 2b'!$D$27),1,IF(MIN(AM152,AN152,AO152,AP152)=MAX(AM152,AN152,AO152,AP152),MIN(AM152,AN152,AO152,AP152),MIN(AM152,AN152,AO152,AP152)*MAX(AM152,AN152,AO152,AP152)))</f>
        <v>1</v>
      </c>
      <c r="AR152" s="314">
        <f t="shared" si="22"/>
        <v>0</v>
      </c>
      <c r="AS152" s="310" t="str">
        <f ca="1">IF(OR(ISBLANK('Worksheet 2b'!$D$41),ISBLANK($D152),ISBLANK($E152),ISERROR(VLOOKUP('Worksheet 2b'!$D$41,INDIRECT(VLOOKUP('Crash Summary Worksheet'!$D152,'Crash Types &amp; Calculations'!$M$5:$N$9,2,FALSE)),VLOOKUP('Crash Summary Worksheet'!$E152,'Crash Types &amp; Calculations'!$D$5:$K$25,8,FALSE),FALSE))),"-",VLOOKUP('Worksheet 2b'!$D$41,INDIRECT(VLOOKUP('Crash Summary Worksheet'!$D152,'Crash Types &amp; Calculations'!$M$5:$N$9,2,FALSE)),VLOOKUP('Crash Summary Worksheet'!$E152,'Crash Types &amp; Calculations'!$D$5:$K$25,8,FALSE),FALSE))</f>
        <v>-</v>
      </c>
      <c r="AT152" s="311" t="str">
        <f ca="1">IF(OR(ISBLANK('Worksheet 2b'!$D$41),ISBLANK($D152),ISBLANK($E152)),"-",VLOOKUP('Worksheet 2b'!$D$41,INDIRECT(VLOOKUP('Crash Summary Worksheet'!$D152,'Crash Types &amp; Calculations'!$M$5:$N$9,2,FALSE)),MATCH("All",'CMFs Fatal'!$A$1:$T$1,0),FALSE))</f>
        <v>-</v>
      </c>
      <c r="AU152" s="311" t="str">
        <f ca="1">IF(OR(ISBLANK('Worksheet 2b'!$D$41),ISBLANK($D152),ISBLANK($E152),$H152="N",ISBLANK($H152)),"-",VLOOKUP('Worksheet 2b'!$D$41,INDIRECT(VLOOKUP('Crash Summary Worksheet'!$D152,'Crash Types &amp; Calculations'!$M$5:$N$9,2,FALSE)),VLOOKUP("Wet Pavement",'Crash Types &amp; Calculations'!$D$5:$K$25,8,FALSE),FALSE))</f>
        <v>-</v>
      </c>
      <c r="AV152" s="313" t="str">
        <f ca="1">IF(OR(ISBLANK('Worksheet 2b'!$D$41),ISBLANK($D152),ISBLANK($E152),$G152="N",ISBLANK($G152)),"-",VLOOKUP('Worksheet 2b'!$D$41,INDIRECT(VLOOKUP('Crash Summary Worksheet'!$D152,'Crash Types &amp; Calculations'!$M$5:$N$9,2,FALSE)),VLOOKUP("Night",'Crash Types &amp; Calculations'!$D$5:$K$25,8,FALSE),FALSE))</f>
        <v>-</v>
      </c>
      <c r="AW152" s="309">
        <f>IF(ISBLANK('Worksheet 2b'!$D$41),1,IF(MIN(AS152,AT152,AU152,AV152)=MAX(AS152,AT152,AU152,AV152),MIN(AS152,AT152,AU152,AV152),MIN(AS152,AT152,AU152,AV152)*MAX(AS152,AT152,AU152,AV152)))</f>
        <v>1</v>
      </c>
      <c r="AX152" s="314">
        <f t="shared" si="23"/>
        <v>0</v>
      </c>
    </row>
    <row r="153" spans="1:50" ht="12.75" customHeight="1" x14ac:dyDescent="0.2">
      <c r="A153" s="684">
        <v>148</v>
      </c>
      <c r="B153" s="139"/>
      <c r="C153" s="140"/>
      <c r="D153" s="138"/>
      <c r="E153" s="138"/>
      <c r="F153" s="138"/>
      <c r="G153" s="139"/>
      <c r="H153" s="139"/>
      <c r="I153" s="139"/>
      <c r="J153" s="139"/>
      <c r="K153" s="138"/>
      <c r="L153" s="141"/>
      <c r="M153" s="315">
        <f t="shared" si="16"/>
        <v>0</v>
      </c>
      <c r="N153" s="316">
        <f t="shared" si="17"/>
        <v>1</v>
      </c>
      <c r="O153" s="310" t="str">
        <f ca="1">IF(OR(ISBLANK('Worksheet 2a'!$D$13),ISBLANK($D153),ISBLANK($E153),ISERROR(VLOOKUP('Worksheet 2a'!$D$13,INDIRECT(VLOOKUP('Crash Summary Worksheet'!$D153,'Crash Types &amp; Calculations'!$M$5:$N$9,2,FALSE)),VLOOKUP('Crash Summary Worksheet'!$E153,'Crash Types &amp; Calculations'!$D$5:$K$25,8,FALSE),FALSE))),"-",VLOOKUP('Worksheet 2a'!$D$13,INDIRECT(VLOOKUP('Crash Summary Worksheet'!$D153,'Crash Types &amp; Calculations'!$M$5:$N$9,2,FALSE)),VLOOKUP('Crash Summary Worksheet'!$E153,'Crash Types &amp; Calculations'!$D$5:$K$25,8,FALSE),FALSE))</f>
        <v>-</v>
      </c>
      <c r="P153" s="311" t="str">
        <f ca="1">IF(OR(ISBLANK('Worksheet 2a'!$D$13),ISBLANK($D153),ISBLANK($E153)),"-",VLOOKUP('Worksheet 2a'!$D$13,INDIRECT(VLOOKUP('Crash Summary Worksheet'!$D153,'Crash Types &amp; Calculations'!$M$5:$N$9,2,FALSE)),MATCH("All",'CMFs Fatal'!$A$1:$T$1,0),FALSE))</f>
        <v>-</v>
      </c>
      <c r="Q153" s="311" t="str">
        <f ca="1">IF(OR(ISBLANK('Worksheet 2a'!$D$13),ISBLANK($D153),ISBLANK($E153),$H153="N",ISBLANK($H153)),"-",VLOOKUP('Worksheet 2a'!$D$13,INDIRECT(VLOOKUP('Crash Summary Worksheet'!$D153,'Crash Types &amp; Calculations'!$M$5:$N$9,2,FALSE)),VLOOKUP("Wet Pavement",'Crash Types &amp; Calculations'!$D$5:$K$25,8,FALSE),FALSE))</f>
        <v>-</v>
      </c>
      <c r="R153" s="312" t="str">
        <f ca="1">IF(OR(ISBLANK('Worksheet 2a'!$D$13),ISBLANK($D153),ISBLANK($E153),$G153="N",ISBLANK($G153)),"-",VLOOKUP('Worksheet 2a'!$D$13,INDIRECT(VLOOKUP('Crash Summary Worksheet'!$D153,'Crash Types &amp; Calculations'!$M$5:$N$9,2,FALSE)),VLOOKUP("Night",'Crash Types &amp; Calculations'!$D$5:$K$25,8,FALSE),FALSE))</f>
        <v>-</v>
      </c>
      <c r="S153" s="309">
        <f>IF(ISBLANK('Worksheet 2a'!$D$13),1,IF(MIN(O153,P153,Q153,R153)=MAX(O153,P153,Q153,R153),MIN(O153,P153,Q153,R153),MIN(O153,P153,Q153,R153)*MAX(O153,P153,Q153,R153)))</f>
        <v>1</v>
      </c>
      <c r="T153" s="314">
        <f t="shared" si="18"/>
        <v>0</v>
      </c>
      <c r="U153" s="310" t="str">
        <f ca="1">IF(OR(ISBLANK('Worksheet 2a'!$D$27),ISBLANK($D153),ISBLANK($E153),ISERROR(VLOOKUP('Worksheet 2a'!$D$27,INDIRECT(VLOOKUP('Crash Summary Worksheet'!$D153,'Crash Types &amp; Calculations'!$M$5:$N$9,2,FALSE)),VLOOKUP('Crash Summary Worksheet'!$E153,'Crash Types &amp; Calculations'!$D$5:$K$25,8,FALSE),FALSE))),"-",VLOOKUP('Worksheet 2a'!$D$27,INDIRECT(VLOOKUP('Crash Summary Worksheet'!$D153,'Crash Types &amp; Calculations'!$M$5:$N$9,2,FALSE)),VLOOKUP('Crash Summary Worksheet'!$E153,'Crash Types &amp; Calculations'!$D$5:$K$25,8,FALSE),FALSE))</f>
        <v>-</v>
      </c>
      <c r="V153" s="311" t="str">
        <f ca="1">IF(OR(ISBLANK('Worksheet 2a'!$D$27),ISBLANK($D153),ISBLANK($E153)),"-",VLOOKUP('Worksheet 2a'!$D$27,INDIRECT(VLOOKUP('Crash Summary Worksheet'!$D153,'Crash Types &amp; Calculations'!$M$5:$N$9,2,FALSE)),MATCH("All",'CMFs Fatal'!$A$1:$T$1,0),FALSE))</f>
        <v>-</v>
      </c>
      <c r="W153" s="311" t="str">
        <f ca="1">IF(OR(ISBLANK('Worksheet 2a'!$D$27),ISBLANK($D153),ISBLANK($E153),$H153="N",ISBLANK($H153)),"-",VLOOKUP('Worksheet 2a'!$D$27,INDIRECT(VLOOKUP('Crash Summary Worksheet'!$D153,'Crash Types &amp; Calculations'!$M$5:$N$9,2,FALSE)),VLOOKUP("Wet Pavement",'Crash Types &amp; Calculations'!$D$5:$K$25,8,FALSE),FALSE))</f>
        <v>-</v>
      </c>
      <c r="X153" s="312" t="str">
        <f ca="1">IF(OR(ISBLANK('Worksheet 2a'!$D$27),ISBLANK($D153),ISBLANK($E153),$G153="N",ISBLANK($G153)),"-",VLOOKUP('Worksheet 2a'!$D$27,INDIRECT(VLOOKUP('Crash Summary Worksheet'!$D153,'Crash Types &amp; Calculations'!$M$5:$N$9,2,FALSE)),VLOOKUP("Night",'Crash Types &amp; Calculations'!$D$5:$K$25,8,FALSE),FALSE))</f>
        <v>-</v>
      </c>
      <c r="Y153" s="309">
        <f>IF(ISBLANK('Worksheet 2a'!$D$27),1,IF(MIN(U153,V153,W153,X153)=MAX(U153,V153,W153,X153),MIN(U153,V153,W153,X153),MIN(U153,V153,W153,X153)*MAX(U153,V153,W153,X153)))</f>
        <v>1</v>
      </c>
      <c r="Z153" s="314">
        <f t="shared" si="19"/>
        <v>0</v>
      </c>
      <c r="AA153" s="310" t="str">
        <f ca="1">IF(OR(ISBLANK('Worksheet 2a'!$D$41),ISBLANK($D153),ISBLANK($E153),ISERROR(VLOOKUP('Worksheet 2a'!$D$41,INDIRECT(VLOOKUP('Crash Summary Worksheet'!$D153,'Crash Types &amp; Calculations'!$M$5:$N$9,2,FALSE)),VLOOKUP('Crash Summary Worksheet'!$E153,'Crash Types &amp; Calculations'!$D$5:$K$25,8,FALSE),FALSE))),"-",VLOOKUP('Worksheet 2a'!$D$41,INDIRECT(VLOOKUP('Crash Summary Worksheet'!$D153,'Crash Types &amp; Calculations'!$M$5:$N$9,2,FALSE)),VLOOKUP('Crash Summary Worksheet'!$E153,'Crash Types &amp; Calculations'!$D$5:$K$25,8,FALSE),FALSE))</f>
        <v>-</v>
      </c>
      <c r="AB153" s="311" t="str">
        <f ca="1">IF(OR(ISBLANK('Worksheet 2a'!$D$41),ISBLANK($D153),ISBLANK($E153)),"-",VLOOKUP('Worksheet 2a'!$D$41,INDIRECT(VLOOKUP('Crash Summary Worksheet'!$D153,'Crash Types &amp; Calculations'!$M$5:$N$9,2,FALSE)),MATCH("All",'CMFs Fatal'!$A$1:$T$1,0),FALSE))</f>
        <v>-</v>
      </c>
      <c r="AC153" s="311" t="str">
        <f ca="1">IF(OR(ISBLANK('Worksheet 2a'!$D$41),ISBLANK($D153),ISBLANK($E153),$H153="N",ISBLANK($H153)),"-",VLOOKUP('Worksheet 2a'!$D$41,INDIRECT(VLOOKUP('Crash Summary Worksheet'!$D153,'Crash Types &amp; Calculations'!$M$5:$N$9,2,FALSE)),VLOOKUP("Wet Pavement",'Crash Types &amp; Calculations'!$D$5:$K$25,8,FALSE),FALSE))</f>
        <v>-</v>
      </c>
      <c r="AD153" s="313" t="str">
        <f ca="1">IF(OR(ISBLANK('Worksheet 2a'!$D$41),ISBLANK($D153),ISBLANK($E153),$G153="N",ISBLANK($G153)),"-",VLOOKUP('Worksheet 2a'!$D$41,INDIRECT(VLOOKUP('Crash Summary Worksheet'!$D153,'Crash Types &amp; Calculations'!$M$5:$N$9,2,FALSE)),VLOOKUP("Night",'Crash Types &amp; Calculations'!$D$5:$K$25,8,FALSE),FALSE))</f>
        <v>-</v>
      </c>
      <c r="AE153" s="309">
        <f>IF(ISBLANK('Worksheet 2a'!$D$41),1,IF(MIN(AA153,AB153,AC153,AD153)=MAX(AA153,AB153,AC153,AD153),MIN(AA153,AB153,AC153,AD153),MIN(AA153,AB153,AC153,AD153)*MAX(AA153,AB153,AC153,AD153)))</f>
        <v>1</v>
      </c>
      <c r="AF153" s="314">
        <f t="shared" si="20"/>
        <v>0</v>
      </c>
      <c r="AG153" s="310" t="str">
        <f ca="1">IF(OR(ISBLANK('Worksheet 2b'!$D$13),ISBLANK($D153),ISBLANK($E153),ISERROR(VLOOKUP('Worksheet 2b'!$D$13,INDIRECT(VLOOKUP('Crash Summary Worksheet'!$D153,'Crash Types &amp; Calculations'!$M$5:$N$9,2,FALSE)),VLOOKUP('Crash Summary Worksheet'!$E153,'Crash Types &amp; Calculations'!$D$5:$K$25,8,FALSE),FALSE))),"-",VLOOKUP('Worksheet 2b'!$D$13,INDIRECT(VLOOKUP('Crash Summary Worksheet'!$D153,'Crash Types &amp; Calculations'!$M$5:$N$9,2,FALSE)),VLOOKUP('Crash Summary Worksheet'!$E153,'Crash Types &amp; Calculations'!$D$5:$K$25,8,FALSE),FALSE))</f>
        <v>-</v>
      </c>
      <c r="AH153" s="311" t="str">
        <f ca="1">IF(OR(ISBLANK('Worksheet 2b'!$D$13),ISBLANK($D153),ISBLANK($E153)),"-",VLOOKUP('Worksheet 2b'!$D$13,INDIRECT(VLOOKUP('Crash Summary Worksheet'!$D153,'Crash Types &amp; Calculations'!$M$5:$N$9,2,FALSE)),MATCH("All",'CMFs Fatal'!$A$1:$T$1,0),FALSE))</f>
        <v>-</v>
      </c>
      <c r="AI153" s="311" t="str">
        <f ca="1">IF(OR(ISBLANK('Worksheet 2b'!$D$13),ISBLANK($D153),ISBLANK($E153),$H153="N",ISBLANK($H153)),"-",VLOOKUP('Worksheet 2b'!$D$13,INDIRECT(VLOOKUP('Crash Summary Worksheet'!$D153,'Crash Types &amp; Calculations'!$M$5:$N$9,2,FALSE)),VLOOKUP("Wet Pavement",'Crash Types &amp; Calculations'!$D$5:$K$25,8,FALSE),FALSE))</f>
        <v>-</v>
      </c>
      <c r="AJ153" s="312" t="str">
        <f ca="1">IF(OR(ISBLANK('Worksheet 2b'!$D$13),ISBLANK($D153),ISBLANK($E153),$G153="N",ISBLANK($G153)),"-",VLOOKUP('Worksheet 2b'!$D$13,INDIRECT(VLOOKUP('Crash Summary Worksheet'!$D153,'Crash Types &amp; Calculations'!$M$5:$N$9,2,FALSE)),VLOOKUP("Night",'Crash Types &amp; Calculations'!$D$5:$K$25,8,FALSE),FALSE))</f>
        <v>-</v>
      </c>
      <c r="AK153" s="309">
        <f>IF(ISBLANK('Worksheet 2b'!$D$13),1,IF(MIN(AG153,AH153,AI153,AJ153)=MAX(AG153,AH153,AI153,AJ153),MIN(AG153,AH153,AI153,AJ153),MIN(AG153,AH153,AI153,AJ153)*MAX(AG153,AH153,AI153,AJ153)))</f>
        <v>1</v>
      </c>
      <c r="AL153" s="314">
        <f t="shared" si="21"/>
        <v>0</v>
      </c>
      <c r="AM153" s="310" t="str">
        <f ca="1">IF(OR(ISBLANK('Worksheet 2b'!$D$27),ISBLANK($D153),ISBLANK($E153),ISERROR(VLOOKUP('Worksheet 2b'!$D$27,INDIRECT(VLOOKUP('Crash Summary Worksheet'!$D153,'Crash Types &amp; Calculations'!$M$5:$N$9,2,FALSE)),VLOOKUP('Crash Summary Worksheet'!$E153,'Crash Types &amp; Calculations'!$D$5:$K$25,8,FALSE),FALSE))),"-",VLOOKUP('Worksheet 2b'!$D$27,INDIRECT(VLOOKUP('Crash Summary Worksheet'!$D153,'Crash Types &amp; Calculations'!$M$5:$N$9,2,FALSE)),VLOOKUP('Crash Summary Worksheet'!$E153,'Crash Types &amp; Calculations'!$D$5:$K$25,8,FALSE),FALSE))</f>
        <v>-</v>
      </c>
      <c r="AN153" s="311" t="str">
        <f ca="1">IF(OR(ISBLANK('Worksheet 2b'!$D$27),ISBLANK($D153),ISBLANK($E153)),"-",VLOOKUP('Worksheet 2b'!$D$27,INDIRECT(VLOOKUP('Crash Summary Worksheet'!$D153,'Crash Types &amp; Calculations'!$M$5:$N$9,2,FALSE)),MATCH("All",'CMFs Fatal'!$A$1:$T$1,0),FALSE))</f>
        <v>-</v>
      </c>
      <c r="AO153" s="311" t="str">
        <f ca="1">IF(OR(ISBLANK('Worksheet 2b'!$D$27),ISBLANK($D153),ISBLANK($E153),$H153="N",ISBLANK($H153)),"-",VLOOKUP('Worksheet 2b'!$D$27,INDIRECT(VLOOKUP('Crash Summary Worksheet'!$D153,'Crash Types &amp; Calculations'!$M$5:$N$9,2,FALSE)),VLOOKUP("Wet Pavement",'Crash Types &amp; Calculations'!$D$5:$K$25,8,FALSE),FALSE))</f>
        <v>-</v>
      </c>
      <c r="AP153" s="312" t="str">
        <f ca="1">IF(OR(ISBLANK('Worksheet 2b'!$D$27),ISBLANK($D153),ISBLANK($E153),$G153="N",ISBLANK($G153)),"-",VLOOKUP('Worksheet 2b'!$D$27,INDIRECT(VLOOKUP('Crash Summary Worksheet'!$D153,'Crash Types &amp; Calculations'!$M$5:$N$9,2,FALSE)),VLOOKUP("Night",'Crash Types &amp; Calculations'!$D$5:$K$25,8,FALSE),FALSE))</f>
        <v>-</v>
      </c>
      <c r="AQ153" s="309">
        <f>IF(ISBLANK('Worksheet 2b'!$D$27),1,IF(MIN(AM153,AN153,AO153,AP153)=MAX(AM153,AN153,AO153,AP153),MIN(AM153,AN153,AO153,AP153),MIN(AM153,AN153,AO153,AP153)*MAX(AM153,AN153,AO153,AP153)))</f>
        <v>1</v>
      </c>
      <c r="AR153" s="314">
        <f t="shared" si="22"/>
        <v>0</v>
      </c>
      <c r="AS153" s="310" t="str">
        <f ca="1">IF(OR(ISBLANK('Worksheet 2b'!$D$41),ISBLANK($D153),ISBLANK($E153),ISERROR(VLOOKUP('Worksheet 2b'!$D$41,INDIRECT(VLOOKUP('Crash Summary Worksheet'!$D153,'Crash Types &amp; Calculations'!$M$5:$N$9,2,FALSE)),VLOOKUP('Crash Summary Worksheet'!$E153,'Crash Types &amp; Calculations'!$D$5:$K$25,8,FALSE),FALSE))),"-",VLOOKUP('Worksheet 2b'!$D$41,INDIRECT(VLOOKUP('Crash Summary Worksheet'!$D153,'Crash Types &amp; Calculations'!$M$5:$N$9,2,FALSE)),VLOOKUP('Crash Summary Worksheet'!$E153,'Crash Types &amp; Calculations'!$D$5:$K$25,8,FALSE),FALSE))</f>
        <v>-</v>
      </c>
      <c r="AT153" s="311" t="str">
        <f ca="1">IF(OR(ISBLANK('Worksheet 2b'!$D$41),ISBLANK($D153),ISBLANK($E153)),"-",VLOOKUP('Worksheet 2b'!$D$41,INDIRECT(VLOOKUP('Crash Summary Worksheet'!$D153,'Crash Types &amp; Calculations'!$M$5:$N$9,2,FALSE)),MATCH("All",'CMFs Fatal'!$A$1:$T$1,0),FALSE))</f>
        <v>-</v>
      </c>
      <c r="AU153" s="311" t="str">
        <f ca="1">IF(OR(ISBLANK('Worksheet 2b'!$D$41),ISBLANK($D153),ISBLANK($E153),$H153="N",ISBLANK($H153)),"-",VLOOKUP('Worksheet 2b'!$D$41,INDIRECT(VLOOKUP('Crash Summary Worksheet'!$D153,'Crash Types &amp; Calculations'!$M$5:$N$9,2,FALSE)),VLOOKUP("Wet Pavement",'Crash Types &amp; Calculations'!$D$5:$K$25,8,FALSE),FALSE))</f>
        <v>-</v>
      </c>
      <c r="AV153" s="313" t="str">
        <f ca="1">IF(OR(ISBLANK('Worksheet 2b'!$D$41),ISBLANK($D153),ISBLANK($E153),$G153="N",ISBLANK($G153)),"-",VLOOKUP('Worksheet 2b'!$D$41,INDIRECT(VLOOKUP('Crash Summary Worksheet'!$D153,'Crash Types &amp; Calculations'!$M$5:$N$9,2,FALSE)),VLOOKUP("Night",'Crash Types &amp; Calculations'!$D$5:$K$25,8,FALSE),FALSE))</f>
        <v>-</v>
      </c>
      <c r="AW153" s="309">
        <f>IF(ISBLANK('Worksheet 2b'!$D$41),1,IF(MIN(AS153,AT153,AU153,AV153)=MAX(AS153,AT153,AU153,AV153),MIN(AS153,AT153,AU153,AV153),MIN(AS153,AT153,AU153,AV153)*MAX(AS153,AT153,AU153,AV153)))</f>
        <v>1</v>
      </c>
      <c r="AX153" s="314">
        <f t="shared" si="23"/>
        <v>0</v>
      </c>
    </row>
    <row r="154" spans="1:50" ht="12.75" customHeight="1" x14ac:dyDescent="0.2">
      <c r="A154" s="684">
        <v>149</v>
      </c>
      <c r="B154" s="139"/>
      <c r="C154" s="140"/>
      <c r="D154" s="138"/>
      <c r="E154" s="138"/>
      <c r="F154" s="138"/>
      <c r="G154" s="139"/>
      <c r="H154" s="139"/>
      <c r="I154" s="139"/>
      <c r="J154" s="139"/>
      <c r="K154" s="138"/>
      <c r="L154" s="141"/>
      <c r="M154" s="315">
        <f t="shared" si="16"/>
        <v>0</v>
      </c>
      <c r="N154" s="316">
        <f t="shared" si="17"/>
        <v>1</v>
      </c>
      <c r="O154" s="310" t="str">
        <f ca="1">IF(OR(ISBLANK('Worksheet 2a'!$D$13),ISBLANK($D154),ISBLANK($E154),ISERROR(VLOOKUP('Worksheet 2a'!$D$13,INDIRECT(VLOOKUP('Crash Summary Worksheet'!$D154,'Crash Types &amp; Calculations'!$M$5:$N$9,2,FALSE)),VLOOKUP('Crash Summary Worksheet'!$E154,'Crash Types &amp; Calculations'!$D$5:$K$25,8,FALSE),FALSE))),"-",VLOOKUP('Worksheet 2a'!$D$13,INDIRECT(VLOOKUP('Crash Summary Worksheet'!$D154,'Crash Types &amp; Calculations'!$M$5:$N$9,2,FALSE)),VLOOKUP('Crash Summary Worksheet'!$E154,'Crash Types &amp; Calculations'!$D$5:$K$25,8,FALSE),FALSE))</f>
        <v>-</v>
      </c>
      <c r="P154" s="311" t="str">
        <f ca="1">IF(OR(ISBLANK('Worksheet 2a'!$D$13),ISBLANK($D154),ISBLANK($E154)),"-",VLOOKUP('Worksheet 2a'!$D$13,INDIRECT(VLOOKUP('Crash Summary Worksheet'!$D154,'Crash Types &amp; Calculations'!$M$5:$N$9,2,FALSE)),MATCH("All",'CMFs Fatal'!$A$1:$T$1,0),FALSE))</f>
        <v>-</v>
      </c>
      <c r="Q154" s="311" t="str">
        <f ca="1">IF(OR(ISBLANK('Worksheet 2a'!$D$13),ISBLANK($D154),ISBLANK($E154),$H154="N",ISBLANK($H154)),"-",VLOOKUP('Worksheet 2a'!$D$13,INDIRECT(VLOOKUP('Crash Summary Worksheet'!$D154,'Crash Types &amp; Calculations'!$M$5:$N$9,2,FALSE)),VLOOKUP("Wet Pavement",'Crash Types &amp; Calculations'!$D$5:$K$25,8,FALSE),FALSE))</f>
        <v>-</v>
      </c>
      <c r="R154" s="312" t="str">
        <f ca="1">IF(OR(ISBLANK('Worksheet 2a'!$D$13),ISBLANK($D154),ISBLANK($E154),$G154="N",ISBLANK($G154)),"-",VLOOKUP('Worksheet 2a'!$D$13,INDIRECT(VLOOKUP('Crash Summary Worksheet'!$D154,'Crash Types &amp; Calculations'!$M$5:$N$9,2,FALSE)),VLOOKUP("Night",'Crash Types &amp; Calculations'!$D$5:$K$25,8,FALSE),FALSE))</f>
        <v>-</v>
      </c>
      <c r="S154" s="309">
        <f>IF(ISBLANK('Worksheet 2a'!$D$13),1,IF(MIN(O154,P154,Q154,R154)=MAX(O154,P154,Q154,R154),MIN(O154,P154,Q154,R154),MIN(O154,P154,Q154,R154)*MAX(O154,P154,Q154,R154)))</f>
        <v>1</v>
      </c>
      <c r="T154" s="314">
        <f t="shared" si="18"/>
        <v>0</v>
      </c>
      <c r="U154" s="310" t="str">
        <f ca="1">IF(OR(ISBLANK('Worksheet 2a'!$D$27),ISBLANK($D154),ISBLANK($E154),ISERROR(VLOOKUP('Worksheet 2a'!$D$27,INDIRECT(VLOOKUP('Crash Summary Worksheet'!$D154,'Crash Types &amp; Calculations'!$M$5:$N$9,2,FALSE)),VLOOKUP('Crash Summary Worksheet'!$E154,'Crash Types &amp; Calculations'!$D$5:$K$25,8,FALSE),FALSE))),"-",VLOOKUP('Worksheet 2a'!$D$27,INDIRECT(VLOOKUP('Crash Summary Worksheet'!$D154,'Crash Types &amp; Calculations'!$M$5:$N$9,2,FALSE)),VLOOKUP('Crash Summary Worksheet'!$E154,'Crash Types &amp; Calculations'!$D$5:$K$25,8,FALSE),FALSE))</f>
        <v>-</v>
      </c>
      <c r="V154" s="311" t="str">
        <f ca="1">IF(OR(ISBLANK('Worksheet 2a'!$D$27),ISBLANK($D154),ISBLANK($E154)),"-",VLOOKUP('Worksheet 2a'!$D$27,INDIRECT(VLOOKUP('Crash Summary Worksheet'!$D154,'Crash Types &amp; Calculations'!$M$5:$N$9,2,FALSE)),MATCH("All",'CMFs Fatal'!$A$1:$T$1,0),FALSE))</f>
        <v>-</v>
      </c>
      <c r="W154" s="311" t="str">
        <f ca="1">IF(OR(ISBLANK('Worksheet 2a'!$D$27),ISBLANK($D154),ISBLANK($E154),$H154="N",ISBLANK($H154)),"-",VLOOKUP('Worksheet 2a'!$D$27,INDIRECT(VLOOKUP('Crash Summary Worksheet'!$D154,'Crash Types &amp; Calculations'!$M$5:$N$9,2,FALSE)),VLOOKUP("Wet Pavement",'Crash Types &amp; Calculations'!$D$5:$K$25,8,FALSE),FALSE))</f>
        <v>-</v>
      </c>
      <c r="X154" s="312" t="str">
        <f ca="1">IF(OR(ISBLANK('Worksheet 2a'!$D$27),ISBLANK($D154),ISBLANK($E154),$G154="N",ISBLANK($G154)),"-",VLOOKUP('Worksheet 2a'!$D$27,INDIRECT(VLOOKUP('Crash Summary Worksheet'!$D154,'Crash Types &amp; Calculations'!$M$5:$N$9,2,FALSE)),VLOOKUP("Night",'Crash Types &amp; Calculations'!$D$5:$K$25,8,FALSE),FALSE))</f>
        <v>-</v>
      </c>
      <c r="Y154" s="309">
        <f>IF(ISBLANK('Worksheet 2a'!$D$27),1,IF(MIN(U154,V154,W154,X154)=MAX(U154,V154,W154,X154),MIN(U154,V154,W154,X154),MIN(U154,V154,W154,X154)*MAX(U154,V154,W154,X154)))</f>
        <v>1</v>
      </c>
      <c r="Z154" s="314">
        <f t="shared" si="19"/>
        <v>0</v>
      </c>
      <c r="AA154" s="310" t="str">
        <f ca="1">IF(OR(ISBLANK('Worksheet 2a'!$D$41),ISBLANK($D154),ISBLANK($E154),ISERROR(VLOOKUP('Worksheet 2a'!$D$41,INDIRECT(VLOOKUP('Crash Summary Worksheet'!$D154,'Crash Types &amp; Calculations'!$M$5:$N$9,2,FALSE)),VLOOKUP('Crash Summary Worksheet'!$E154,'Crash Types &amp; Calculations'!$D$5:$K$25,8,FALSE),FALSE))),"-",VLOOKUP('Worksheet 2a'!$D$41,INDIRECT(VLOOKUP('Crash Summary Worksheet'!$D154,'Crash Types &amp; Calculations'!$M$5:$N$9,2,FALSE)),VLOOKUP('Crash Summary Worksheet'!$E154,'Crash Types &amp; Calculations'!$D$5:$K$25,8,FALSE),FALSE))</f>
        <v>-</v>
      </c>
      <c r="AB154" s="311" t="str">
        <f ca="1">IF(OR(ISBLANK('Worksheet 2a'!$D$41),ISBLANK($D154),ISBLANK($E154)),"-",VLOOKUP('Worksheet 2a'!$D$41,INDIRECT(VLOOKUP('Crash Summary Worksheet'!$D154,'Crash Types &amp; Calculations'!$M$5:$N$9,2,FALSE)),MATCH("All",'CMFs Fatal'!$A$1:$T$1,0),FALSE))</f>
        <v>-</v>
      </c>
      <c r="AC154" s="311" t="str">
        <f ca="1">IF(OR(ISBLANK('Worksheet 2a'!$D$41),ISBLANK($D154),ISBLANK($E154),$H154="N",ISBLANK($H154)),"-",VLOOKUP('Worksheet 2a'!$D$41,INDIRECT(VLOOKUP('Crash Summary Worksheet'!$D154,'Crash Types &amp; Calculations'!$M$5:$N$9,2,FALSE)),VLOOKUP("Wet Pavement",'Crash Types &amp; Calculations'!$D$5:$K$25,8,FALSE),FALSE))</f>
        <v>-</v>
      </c>
      <c r="AD154" s="313" t="str">
        <f ca="1">IF(OR(ISBLANK('Worksheet 2a'!$D$41),ISBLANK($D154),ISBLANK($E154),$G154="N",ISBLANK($G154)),"-",VLOOKUP('Worksheet 2a'!$D$41,INDIRECT(VLOOKUP('Crash Summary Worksheet'!$D154,'Crash Types &amp; Calculations'!$M$5:$N$9,2,FALSE)),VLOOKUP("Night",'Crash Types &amp; Calculations'!$D$5:$K$25,8,FALSE),FALSE))</f>
        <v>-</v>
      </c>
      <c r="AE154" s="309">
        <f>IF(ISBLANK('Worksheet 2a'!$D$41),1,IF(MIN(AA154,AB154,AC154,AD154)=MAX(AA154,AB154,AC154,AD154),MIN(AA154,AB154,AC154,AD154),MIN(AA154,AB154,AC154,AD154)*MAX(AA154,AB154,AC154,AD154)))</f>
        <v>1</v>
      </c>
      <c r="AF154" s="314">
        <f t="shared" si="20"/>
        <v>0</v>
      </c>
      <c r="AG154" s="310" t="str">
        <f ca="1">IF(OR(ISBLANK('Worksheet 2b'!$D$13),ISBLANK($D154),ISBLANK($E154),ISERROR(VLOOKUP('Worksheet 2b'!$D$13,INDIRECT(VLOOKUP('Crash Summary Worksheet'!$D154,'Crash Types &amp; Calculations'!$M$5:$N$9,2,FALSE)),VLOOKUP('Crash Summary Worksheet'!$E154,'Crash Types &amp; Calculations'!$D$5:$K$25,8,FALSE),FALSE))),"-",VLOOKUP('Worksheet 2b'!$D$13,INDIRECT(VLOOKUP('Crash Summary Worksheet'!$D154,'Crash Types &amp; Calculations'!$M$5:$N$9,2,FALSE)),VLOOKUP('Crash Summary Worksheet'!$E154,'Crash Types &amp; Calculations'!$D$5:$K$25,8,FALSE),FALSE))</f>
        <v>-</v>
      </c>
      <c r="AH154" s="311" t="str">
        <f ca="1">IF(OR(ISBLANK('Worksheet 2b'!$D$13),ISBLANK($D154),ISBLANK($E154)),"-",VLOOKUP('Worksheet 2b'!$D$13,INDIRECT(VLOOKUP('Crash Summary Worksheet'!$D154,'Crash Types &amp; Calculations'!$M$5:$N$9,2,FALSE)),MATCH("All",'CMFs Fatal'!$A$1:$T$1,0),FALSE))</f>
        <v>-</v>
      </c>
      <c r="AI154" s="311" t="str">
        <f ca="1">IF(OR(ISBLANK('Worksheet 2b'!$D$13),ISBLANK($D154),ISBLANK($E154),$H154="N",ISBLANK($H154)),"-",VLOOKUP('Worksheet 2b'!$D$13,INDIRECT(VLOOKUP('Crash Summary Worksheet'!$D154,'Crash Types &amp; Calculations'!$M$5:$N$9,2,FALSE)),VLOOKUP("Wet Pavement",'Crash Types &amp; Calculations'!$D$5:$K$25,8,FALSE),FALSE))</f>
        <v>-</v>
      </c>
      <c r="AJ154" s="312" t="str">
        <f ca="1">IF(OR(ISBLANK('Worksheet 2b'!$D$13),ISBLANK($D154),ISBLANK($E154),$G154="N",ISBLANK($G154)),"-",VLOOKUP('Worksheet 2b'!$D$13,INDIRECT(VLOOKUP('Crash Summary Worksheet'!$D154,'Crash Types &amp; Calculations'!$M$5:$N$9,2,FALSE)),VLOOKUP("Night",'Crash Types &amp; Calculations'!$D$5:$K$25,8,FALSE),FALSE))</f>
        <v>-</v>
      </c>
      <c r="AK154" s="309">
        <f>IF(ISBLANK('Worksheet 2b'!$D$13),1,IF(MIN(AG154,AH154,AI154,AJ154)=MAX(AG154,AH154,AI154,AJ154),MIN(AG154,AH154,AI154,AJ154),MIN(AG154,AH154,AI154,AJ154)*MAX(AG154,AH154,AI154,AJ154)))</f>
        <v>1</v>
      </c>
      <c r="AL154" s="314">
        <f t="shared" si="21"/>
        <v>0</v>
      </c>
      <c r="AM154" s="310" t="str">
        <f ca="1">IF(OR(ISBLANK('Worksheet 2b'!$D$27),ISBLANK($D154),ISBLANK($E154),ISERROR(VLOOKUP('Worksheet 2b'!$D$27,INDIRECT(VLOOKUP('Crash Summary Worksheet'!$D154,'Crash Types &amp; Calculations'!$M$5:$N$9,2,FALSE)),VLOOKUP('Crash Summary Worksheet'!$E154,'Crash Types &amp; Calculations'!$D$5:$K$25,8,FALSE),FALSE))),"-",VLOOKUP('Worksheet 2b'!$D$27,INDIRECT(VLOOKUP('Crash Summary Worksheet'!$D154,'Crash Types &amp; Calculations'!$M$5:$N$9,2,FALSE)),VLOOKUP('Crash Summary Worksheet'!$E154,'Crash Types &amp; Calculations'!$D$5:$K$25,8,FALSE),FALSE))</f>
        <v>-</v>
      </c>
      <c r="AN154" s="311" t="str">
        <f ca="1">IF(OR(ISBLANK('Worksheet 2b'!$D$27),ISBLANK($D154),ISBLANK($E154)),"-",VLOOKUP('Worksheet 2b'!$D$27,INDIRECT(VLOOKUP('Crash Summary Worksheet'!$D154,'Crash Types &amp; Calculations'!$M$5:$N$9,2,FALSE)),MATCH("All",'CMFs Fatal'!$A$1:$T$1,0),FALSE))</f>
        <v>-</v>
      </c>
      <c r="AO154" s="311" t="str">
        <f ca="1">IF(OR(ISBLANK('Worksheet 2b'!$D$27),ISBLANK($D154),ISBLANK($E154),$H154="N",ISBLANK($H154)),"-",VLOOKUP('Worksheet 2b'!$D$27,INDIRECT(VLOOKUP('Crash Summary Worksheet'!$D154,'Crash Types &amp; Calculations'!$M$5:$N$9,2,FALSE)),VLOOKUP("Wet Pavement",'Crash Types &amp; Calculations'!$D$5:$K$25,8,FALSE),FALSE))</f>
        <v>-</v>
      </c>
      <c r="AP154" s="312" t="str">
        <f ca="1">IF(OR(ISBLANK('Worksheet 2b'!$D$27),ISBLANK($D154),ISBLANK($E154),$G154="N",ISBLANK($G154)),"-",VLOOKUP('Worksheet 2b'!$D$27,INDIRECT(VLOOKUP('Crash Summary Worksheet'!$D154,'Crash Types &amp; Calculations'!$M$5:$N$9,2,FALSE)),VLOOKUP("Night",'Crash Types &amp; Calculations'!$D$5:$K$25,8,FALSE),FALSE))</f>
        <v>-</v>
      </c>
      <c r="AQ154" s="309">
        <f>IF(ISBLANK('Worksheet 2b'!$D$27),1,IF(MIN(AM154,AN154,AO154,AP154)=MAX(AM154,AN154,AO154,AP154),MIN(AM154,AN154,AO154,AP154),MIN(AM154,AN154,AO154,AP154)*MAX(AM154,AN154,AO154,AP154)))</f>
        <v>1</v>
      </c>
      <c r="AR154" s="314">
        <f t="shared" si="22"/>
        <v>0</v>
      </c>
      <c r="AS154" s="310" t="str">
        <f ca="1">IF(OR(ISBLANK('Worksheet 2b'!$D$41),ISBLANK($D154),ISBLANK($E154),ISERROR(VLOOKUP('Worksheet 2b'!$D$41,INDIRECT(VLOOKUP('Crash Summary Worksheet'!$D154,'Crash Types &amp; Calculations'!$M$5:$N$9,2,FALSE)),VLOOKUP('Crash Summary Worksheet'!$E154,'Crash Types &amp; Calculations'!$D$5:$K$25,8,FALSE),FALSE))),"-",VLOOKUP('Worksheet 2b'!$D$41,INDIRECT(VLOOKUP('Crash Summary Worksheet'!$D154,'Crash Types &amp; Calculations'!$M$5:$N$9,2,FALSE)),VLOOKUP('Crash Summary Worksheet'!$E154,'Crash Types &amp; Calculations'!$D$5:$K$25,8,FALSE),FALSE))</f>
        <v>-</v>
      </c>
      <c r="AT154" s="311" t="str">
        <f ca="1">IF(OR(ISBLANK('Worksheet 2b'!$D$41),ISBLANK($D154),ISBLANK($E154)),"-",VLOOKUP('Worksheet 2b'!$D$41,INDIRECT(VLOOKUP('Crash Summary Worksheet'!$D154,'Crash Types &amp; Calculations'!$M$5:$N$9,2,FALSE)),MATCH("All",'CMFs Fatal'!$A$1:$T$1,0),FALSE))</f>
        <v>-</v>
      </c>
      <c r="AU154" s="311" t="str">
        <f ca="1">IF(OR(ISBLANK('Worksheet 2b'!$D$41),ISBLANK($D154),ISBLANK($E154),$H154="N",ISBLANK($H154)),"-",VLOOKUP('Worksheet 2b'!$D$41,INDIRECT(VLOOKUP('Crash Summary Worksheet'!$D154,'Crash Types &amp; Calculations'!$M$5:$N$9,2,FALSE)),VLOOKUP("Wet Pavement",'Crash Types &amp; Calculations'!$D$5:$K$25,8,FALSE),FALSE))</f>
        <v>-</v>
      </c>
      <c r="AV154" s="313" t="str">
        <f ca="1">IF(OR(ISBLANK('Worksheet 2b'!$D$41),ISBLANK($D154),ISBLANK($E154),$G154="N",ISBLANK($G154)),"-",VLOOKUP('Worksheet 2b'!$D$41,INDIRECT(VLOOKUP('Crash Summary Worksheet'!$D154,'Crash Types &amp; Calculations'!$M$5:$N$9,2,FALSE)),VLOOKUP("Night",'Crash Types &amp; Calculations'!$D$5:$K$25,8,FALSE),FALSE))</f>
        <v>-</v>
      </c>
      <c r="AW154" s="309">
        <f>IF(ISBLANK('Worksheet 2b'!$D$41),1,IF(MIN(AS154,AT154,AU154,AV154)=MAX(AS154,AT154,AU154,AV154),MIN(AS154,AT154,AU154,AV154),MIN(AS154,AT154,AU154,AV154)*MAX(AS154,AT154,AU154,AV154)))</f>
        <v>1</v>
      </c>
      <c r="AX154" s="314">
        <f t="shared" si="23"/>
        <v>0</v>
      </c>
    </row>
    <row r="155" spans="1:50" ht="12.75" customHeight="1" x14ac:dyDescent="0.2">
      <c r="A155" s="684">
        <v>150</v>
      </c>
      <c r="B155" s="139"/>
      <c r="C155" s="140"/>
      <c r="D155" s="138"/>
      <c r="E155" s="138"/>
      <c r="F155" s="138"/>
      <c r="G155" s="139"/>
      <c r="H155" s="139"/>
      <c r="I155" s="139"/>
      <c r="J155" s="139"/>
      <c r="K155" s="138"/>
      <c r="L155" s="141"/>
      <c r="M155" s="315">
        <f t="shared" si="16"/>
        <v>0</v>
      </c>
      <c r="N155" s="316">
        <f t="shared" si="17"/>
        <v>1</v>
      </c>
      <c r="O155" s="310" t="str">
        <f ca="1">IF(OR(ISBLANK('Worksheet 2a'!$D$13),ISBLANK($D155),ISBLANK($E155),ISERROR(VLOOKUP('Worksheet 2a'!$D$13,INDIRECT(VLOOKUP('Crash Summary Worksheet'!$D155,'Crash Types &amp; Calculations'!$M$5:$N$9,2,FALSE)),VLOOKUP('Crash Summary Worksheet'!$E155,'Crash Types &amp; Calculations'!$D$5:$K$25,8,FALSE),FALSE))),"-",VLOOKUP('Worksheet 2a'!$D$13,INDIRECT(VLOOKUP('Crash Summary Worksheet'!$D155,'Crash Types &amp; Calculations'!$M$5:$N$9,2,FALSE)),VLOOKUP('Crash Summary Worksheet'!$E155,'Crash Types &amp; Calculations'!$D$5:$K$25,8,FALSE),FALSE))</f>
        <v>-</v>
      </c>
      <c r="P155" s="311" t="str">
        <f ca="1">IF(OR(ISBLANK('Worksheet 2a'!$D$13),ISBLANK($D155),ISBLANK($E155)),"-",VLOOKUP('Worksheet 2a'!$D$13,INDIRECT(VLOOKUP('Crash Summary Worksheet'!$D155,'Crash Types &amp; Calculations'!$M$5:$N$9,2,FALSE)),MATCH("All",'CMFs Fatal'!$A$1:$T$1,0),FALSE))</f>
        <v>-</v>
      </c>
      <c r="Q155" s="311" t="str">
        <f ca="1">IF(OR(ISBLANK('Worksheet 2a'!$D$13),ISBLANK($D155),ISBLANK($E155),$H155="N",ISBLANK($H155)),"-",VLOOKUP('Worksheet 2a'!$D$13,INDIRECT(VLOOKUP('Crash Summary Worksheet'!$D155,'Crash Types &amp; Calculations'!$M$5:$N$9,2,FALSE)),VLOOKUP("Wet Pavement",'Crash Types &amp; Calculations'!$D$5:$K$25,8,FALSE),FALSE))</f>
        <v>-</v>
      </c>
      <c r="R155" s="312" t="str">
        <f ca="1">IF(OR(ISBLANK('Worksheet 2a'!$D$13),ISBLANK($D155),ISBLANK($E155),$G155="N",ISBLANK($G155)),"-",VLOOKUP('Worksheet 2a'!$D$13,INDIRECT(VLOOKUP('Crash Summary Worksheet'!$D155,'Crash Types &amp; Calculations'!$M$5:$N$9,2,FALSE)),VLOOKUP("Night",'Crash Types &amp; Calculations'!$D$5:$K$25,8,FALSE),FALSE))</f>
        <v>-</v>
      </c>
      <c r="S155" s="309">
        <f>IF(ISBLANK('Worksheet 2a'!$D$13),1,IF(MIN(O155,P155,Q155,R155)=MAX(O155,P155,Q155,R155),MIN(O155,P155,Q155,R155),MIN(O155,P155,Q155,R155)*MAX(O155,P155,Q155,R155)))</f>
        <v>1</v>
      </c>
      <c r="T155" s="314">
        <f t="shared" si="18"/>
        <v>0</v>
      </c>
      <c r="U155" s="310" t="str">
        <f ca="1">IF(OR(ISBLANK('Worksheet 2a'!$D$27),ISBLANK($D155),ISBLANK($E155),ISERROR(VLOOKUP('Worksheet 2a'!$D$27,INDIRECT(VLOOKUP('Crash Summary Worksheet'!$D155,'Crash Types &amp; Calculations'!$M$5:$N$9,2,FALSE)),VLOOKUP('Crash Summary Worksheet'!$E155,'Crash Types &amp; Calculations'!$D$5:$K$25,8,FALSE),FALSE))),"-",VLOOKUP('Worksheet 2a'!$D$27,INDIRECT(VLOOKUP('Crash Summary Worksheet'!$D155,'Crash Types &amp; Calculations'!$M$5:$N$9,2,FALSE)),VLOOKUP('Crash Summary Worksheet'!$E155,'Crash Types &amp; Calculations'!$D$5:$K$25,8,FALSE),FALSE))</f>
        <v>-</v>
      </c>
      <c r="V155" s="311" t="str">
        <f ca="1">IF(OR(ISBLANK('Worksheet 2a'!$D$27),ISBLANK($D155),ISBLANK($E155)),"-",VLOOKUP('Worksheet 2a'!$D$27,INDIRECT(VLOOKUP('Crash Summary Worksheet'!$D155,'Crash Types &amp; Calculations'!$M$5:$N$9,2,FALSE)),MATCH("All",'CMFs Fatal'!$A$1:$T$1,0),FALSE))</f>
        <v>-</v>
      </c>
      <c r="W155" s="311" t="str">
        <f ca="1">IF(OR(ISBLANK('Worksheet 2a'!$D$27),ISBLANK($D155),ISBLANK($E155),$H155="N",ISBLANK($H155)),"-",VLOOKUP('Worksheet 2a'!$D$27,INDIRECT(VLOOKUP('Crash Summary Worksheet'!$D155,'Crash Types &amp; Calculations'!$M$5:$N$9,2,FALSE)),VLOOKUP("Wet Pavement",'Crash Types &amp; Calculations'!$D$5:$K$25,8,FALSE),FALSE))</f>
        <v>-</v>
      </c>
      <c r="X155" s="312" t="str">
        <f ca="1">IF(OR(ISBLANK('Worksheet 2a'!$D$27),ISBLANK($D155),ISBLANK($E155),$G155="N",ISBLANK($G155)),"-",VLOOKUP('Worksheet 2a'!$D$27,INDIRECT(VLOOKUP('Crash Summary Worksheet'!$D155,'Crash Types &amp; Calculations'!$M$5:$N$9,2,FALSE)),VLOOKUP("Night",'Crash Types &amp; Calculations'!$D$5:$K$25,8,FALSE),FALSE))</f>
        <v>-</v>
      </c>
      <c r="Y155" s="309">
        <f>IF(ISBLANK('Worksheet 2a'!$D$27),1,IF(MIN(U155,V155,W155,X155)=MAX(U155,V155,W155,X155),MIN(U155,V155,W155,X155),MIN(U155,V155,W155,X155)*MAX(U155,V155,W155,X155)))</f>
        <v>1</v>
      </c>
      <c r="Z155" s="314">
        <f t="shared" si="19"/>
        <v>0</v>
      </c>
      <c r="AA155" s="310" t="str">
        <f ca="1">IF(OR(ISBLANK('Worksheet 2a'!$D$41),ISBLANK($D155),ISBLANK($E155),ISERROR(VLOOKUP('Worksheet 2a'!$D$41,INDIRECT(VLOOKUP('Crash Summary Worksheet'!$D155,'Crash Types &amp; Calculations'!$M$5:$N$9,2,FALSE)),VLOOKUP('Crash Summary Worksheet'!$E155,'Crash Types &amp; Calculations'!$D$5:$K$25,8,FALSE),FALSE))),"-",VLOOKUP('Worksheet 2a'!$D$41,INDIRECT(VLOOKUP('Crash Summary Worksheet'!$D155,'Crash Types &amp; Calculations'!$M$5:$N$9,2,FALSE)),VLOOKUP('Crash Summary Worksheet'!$E155,'Crash Types &amp; Calculations'!$D$5:$K$25,8,FALSE),FALSE))</f>
        <v>-</v>
      </c>
      <c r="AB155" s="311" t="str">
        <f ca="1">IF(OR(ISBLANK('Worksheet 2a'!$D$41),ISBLANK($D155),ISBLANK($E155)),"-",VLOOKUP('Worksheet 2a'!$D$41,INDIRECT(VLOOKUP('Crash Summary Worksheet'!$D155,'Crash Types &amp; Calculations'!$M$5:$N$9,2,FALSE)),MATCH("All",'CMFs Fatal'!$A$1:$T$1,0),FALSE))</f>
        <v>-</v>
      </c>
      <c r="AC155" s="311" t="str">
        <f ca="1">IF(OR(ISBLANK('Worksheet 2a'!$D$41),ISBLANK($D155),ISBLANK($E155),$H155="N",ISBLANK($H155)),"-",VLOOKUP('Worksheet 2a'!$D$41,INDIRECT(VLOOKUP('Crash Summary Worksheet'!$D155,'Crash Types &amp; Calculations'!$M$5:$N$9,2,FALSE)),VLOOKUP("Wet Pavement",'Crash Types &amp; Calculations'!$D$5:$K$25,8,FALSE),FALSE))</f>
        <v>-</v>
      </c>
      <c r="AD155" s="313" t="str">
        <f ca="1">IF(OR(ISBLANK('Worksheet 2a'!$D$41),ISBLANK($D155),ISBLANK($E155),$G155="N",ISBLANK($G155)),"-",VLOOKUP('Worksheet 2a'!$D$41,INDIRECT(VLOOKUP('Crash Summary Worksheet'!$D155,'Crash Types &amp; Calculations'!$M$5:$N$9,2,FALSE)),VLOOKUP("Night",'Crash Types &amp; Calculations'!$D$5:$K$25,8,FALSE),FALSE))</f>
        <v>-</v>
      </c>
      <c r="AE155" s="309">
        <f>IF(ISBLANK('Worksheet 2a'!$D$41),1,IF(MIN(AA155,AB155,AC155,AD155)=MAX(AA155,AB155,AC155,AD155),MIN(AA155,AB155,AC155,AD155),MIN(AA155,AB155,AC155,AD155)*MAX(AA155,AB155,AC155,AD155)))</f>
        <v>1</v>
      </c>
      <c r="AF155" s="314">
        <f t="shared" si="20"/>
        <v>0</v>
      </c>
      <c r="AG155" s="310" t="str">
        <f ca="1">IF(OR(ISBLANK('Worksheet 2b'!$D$13),ISBLANK($D155),ISBLANK($E155),ISERROR(VLOOKUP('Worksheet 2b'!$D$13,INDIRECT(VLOOKUP('Crash Summary Worksheet'!$D155,'Crash Types &amp; Calculations'!$M$5:$N$9,2,FALSE)),VLOOKUP('Crash Summary Worksheet'!$E155,'Crash Types &amp; Calculations'!$D$5:$K$25,8,FALSE),FALSE))),"-",VLOOKUP('Worksheet 2b'!$D$13,INDIRECT(VLOOKUP('Crash Summary Worksheet'!$D155,'Crash Types &amp; Calculations'!$M$5:$N$9,2,FALSE)),VLOOKUP('Crash Summary Worksheet'!$E155,'Crash Types &amp; Calculations'!$D$5:$K$25,8,FALSE),FALSE))</f>
        <v>-</v>
      </c>
      <c r="AH155" s="311" t="str">
        <f ca="1">IF(OR(ISBLANK('Worksheet 2b'!$D$13),ISBLANK($D155),ISBLANK($E155)),"-",VLOOKUP('Worksheet 2b'!$D$13,INDIRECT(VLOOKUP('Crash Summary Worksheet'!$D155,'Crash Types &amp; Calculations'!$M$5:$N$9,2,FALSE)),MATCH("All",'CMFs Fatal'!$A$1:$T$1,0),FALSE))</f>
        <v>-</v>
      </c>
      <c r="AI155" s="311" t="str">
        <f ca="1">IF(OR(ISBLANK('Worksheet 2b'!$D$13),ISBLANK($D155),ISBLANK($E155),$H155="N",ISBLANK($H155)),"-",VLOOKUP('Worksheet 2b'!$D$13,INDIRECT(VLOOKUP('Crash Summary Worksheet'!$D155,'Crash Types &amp; Calculations'!$M$5:$N$9,2,FALSE)),VLOOKUP("Wet Pavement",'Crash Types &amp; Calculations'!$D$5:$K$25,8,FALSE),FALSE))</f>
        <v>-</v>
      </c>
      <c r="AJ155" s="312" t="str">
        <f ca="1">IF(OR(ISBLANK('Worksheet 2b'!$D$13),ISBLANK($D155),ISBLANK($E155),$G155="N",ISBLANK($G155)),"-",VLOOKUP('Worksheet 2b'!$D$13,INDIRECT(VLOOKUP('Crash Summary Worksheet'!$D155,'Crash Types &amp; Calculations'!$M$5:$N$9,2,FALSE)),VLOOKUP("Night",'Crash Types &amp; Calculations'!$D$5:$K$25,8,FALSE),FALSE))</f>
        <v>-</v>
      </c>
      <c r="AK155" s="309">
        <f>IF(ISBLANK('Worksheet 2b'!$D$13),1,IF(MIN(AG155,AH155,AI155,AJ155)=MAX(AG155,AH155,AI155,AJ155),MIN(AG155,AH155,AI155,AJ155),MIN(AG155,AH155,AI155,AJ155)*MAX(AG155,AH155,AI155,AJ155)))</f>
        <v>1</v>
      </c>
      <c r="AL155" s="314">
        <f t="shared" si="21"/>
        <v>0</v>
      </c>
      <c r="AM155" s="310" t="str">
        <f ca="1">IF(OR(ISBLANK('Worksheet 2b'!$D$27),ISBLANK($D155),ISBLANK($E155),ISERROR(VLOOKUP('Worksheet 2b'!$D$27,INDIRECT(VLOOKUP('Crash Summary Worksheet'!$D155,'Crash Types &amp; Calculations'!$M$5:$N$9,2,FALSE)),VLOOKUP('Crash Summary Worksheet'!$E155,'Crash Types &amp; Calculations'!$D$5:$K$25,8,FALSE),FALSE))),"-",VLOOKUP('Worksheet 2b'!$D$27,INDIRECT(VLOOKUP('Crash Summary Worksheet'!$D155,'Crash Types &amp; Calculations'!$M$5:$N$9,2,FALSE)),VLOOKUP('Crash Summary Worksheet'!$E155,'Crash Types &amp; Calculations'!$D$5:$K$25,8,FALSE),FALSE))</f>
        <v>-</v>
      </c>
      <c r="AN155" s="311" t="str">
        <f ca="1">IF(OR(ISBLANK('Worksheet 2b'!$D$27),ISBLANK($D155),ISBLANK($E155)),"-",VLOOKUP('Worksheet 2b'!$D$27,INDIRECT(VLOOKUP('Crash Summary Worksheet'!$D155,'Crash Types &amp; Calculations'!$M$5:$N$9,2,FALSE)),MATCH("All",'CMFs Fatal'!$A$1:$T$1,0),FALSE))</f>
        <v>-</v>
      </c>
      <c r="AO155" s="311" t="str">
        <f ca="1">IF(OR(ISBLANK('Worksheet 2b'!$D$27),ISBLANK($D155),ISBLANK($E155),$H155="N",ISBLANK($H155)),"-",VLOOKUP('Worksheet 2b'!$D$27,INDIRECT(VLOOKUP('Crash Summary Worksheet'!$D155,'Crash Types &amp; Calculations'!$M$5:$N$9,2,FALSE)),VLOOKUP("Wet Pavement",'Crash Types &amp; Calculations'!$D$5:$K$25,8,FALSE),FALSE))</f>
        <v>-</v>
      </c>
      <c r="AP155" s="312" t="str">
        <f ca="1">IF(OR(ISBLANK('Worksheet 2b'!$D$27),ISBLANK($D155),ISBLANK($E155),$G155="N",ISBLANK($G155)),"-",VLOOKUP('Worksheet 2b'!$D$27,INDIRECT(VLOOKUP('Crash Summary Worksheet'!$D155,'Crash Types &amp; Calculations'!$M$5:$N$9,2,FALSE)),VLOOKUP("Night",'Crash Types &amp; Calculations'!$D$5:$K$25,8,FALSE),FALSE))</f>
        <v>-</v>
      </c>
      <c r="AQ155" s="309">
        <f>IF(ISBLANK('Worksheet 2b'!$D$27),1,IF(MIN(AM155,AN155,AO155,AP155)=MAX(AM155,AN155,AO155,AP155),MIN(AM155,AN155,AO155,AP155),MIN(AM155,AN155,AO155,AP155)*MAX(AM155,AN155,AO155,AP155)))</f>
        <v>1</v>
      </c>
      <c r="AR155" s="314">
        <f t="shared" si="22"/>
        <v>0</v>
      </c>
      <c r="AS155" s="310" t="str">
        <f ca="1">IF(OR(ISBLANK('Worksheet 2b'!$D$41),ISBLANK($D155),ISBLANK($E155),ISERROR(VLOOKUP('Worksheet 2b'!$D$41,INDIRECT(VLOOKUP('Crash Summary Worksheet'!$D155,'Crash Types &amp; Calculations'!$M$5:$N$9,2,FALSE)),VLOOKUP('Crash Summary Worksheet'!$E155,'Crash Types &amp; Calculations'!$D$5:$K$25,8,FALSE),FALSE))),"-",VLOOKUP('Worksheet 2b'!$D$41,INDIRECT(VLOOKUP('Crash Summary Worksheet'!$D155,'Crash Types &amp; Calculations'!$M$5:$N$9,2,FALSE)),VLOOKUP('Crash Summary Worksheet'!$E155,'Crash Types &amp; Calculations'!$D$5:$K$25,8,FALSE),FALSE))</f>
        <v>-</v>
      </c>
      <c r="AT155" s="311" t="str">
        <f ca="1">IF(OR(ISBLANK('Worksheet 2b'!$D$41),ISBLANK($D155),ISBLANK($E155)),"-",VLOOKUP('Worksheet 2b'!$D$41,INDIRECT(VLOOKUP('Crash Summary Worksheet'!$D155,'Crash Types &amp; Calculations'!$M$5:$N$9,2,FALSE)),MATCH("All",'CMFs Fatal'!$A$1:$T$1,0),FALSE))</f>
        <v>-</v>
      </c>
      <c r="AU155" s="311" t="str">
        <f ca="1">IF(OR(ISBLANK('Worksheet 2b'!$D$41),ISBLANK($D155),ISBLANK($E155),$H155="N",ISBLANK($H155)),"-",VLOOKUP('Worksheet 2b'!$D$41,INDIRECT(VLOOKUP('Crash Summary Worksheet'!$D155,'Crash Types &amp; Calculations'!$M$5:$N$9,2,FALSE)),VLOOKUP("Wet Pavement",'Crash Types &amp; Calculations'!$D$5:$K$25,8,FALSE),FALSE))</f>
        <v>-</v>
      </c>
      <c r="AV155" s="313" t="str">
        <f ca="1">IF(OR(ISBLANK('Worksheet 2b'!$D$41),ISBLANK($D155),ISBLANK($E155),$G155="N",ISBLANK($G155)),"-",VLOOKUP('Worksheet 2b'!$D$41,INDIRECT(VLOOKUP('Crash Summary Worksheet'!$D155,'Crash Types &amp; Calculations'!$M$5:$N$9,2,FALSE)),VLOOKUP("Night",'Crash Types &amp; Calculations'!$D$5:$K$25,8,FALSE),FALSE))</f>
        <v>-</v>
      </c>
      <c r="AW155" s="309">
        <f>IF(ISBLANK('Worksheet 2b'!$D$41),1,IF(MIN(AS155,AT155,AU155,AV155)=MAX(AS155,AT155,AU155,AV155),MIN(AS155,AT155,AU155,AV155),MIN(AS155,AT155,AU155,AV155)*MAX(AS155,AT155,AU155,AV155)))</f>
        <v>1</v>
      </c>
      <c r="AX155" s="314">
        <f t="shared" si="23"/>
        <v>0</v>
      </c>
    </row>
    <row r="156" spans="1:50" ht="12.75" customHeight="1" x14ac:dyDescent="0.2">
      <c r="A156" s="684">
        <v>151</v>
      </c>
      <c r="B156" s="139"/>
      <c r="C156" s="140"/>
      <c r="D156" s="138"/>
      <c r="E156" s="138"/>
      <c r="F156" s="138"/>
      <c r="G156" s="139"/>
      <c r="H156" s="139"/>
      <c r="I156" s="139"/>
      <c r="J156" s="139"/>
      <c r="K156" s="138"/>
      <c r="L156" s="141"/>
      <c r="M156" s="315">
        <f t="shared" si="16"/>
        <v>0</v>
      </c>
      <c r="N156" s="316">
        <f t="shared" si="17"/>
        <v>1</v>
      </c>
      <c r="O156" s="310" t="str">
        <f ca="1">IF(OR(ISBLANK('Worksheet 2a'!$D$13),ISBLANK($D156),ISBLANK($E156),ISERROR(VLOOKUP('Worksheet 2a'!$D$13,INDIRECT(VLOOKUP('Crash Summary Worksheet'!$D156,'Crash Types &amp; Calculations'!$M$5:$N$9,2,FALSE)),VLOOKUP('Crash Summary Worksheet'!$E156,'Crash Types &amp; Calculations'!$D$5:$K$25,8,FALSE),FALSE))),"-",VLOOKUP('Worksheet 2a'!$D$13,INDIRECT(VLOOKUP('Crash Summary Worksheet'!$D156,'Crash Types &amp; Calculations'!$M$5:$N$9,2,FALSE)),VLOOKUP('Crash Summary Worksheet'!$E156,'Crash Types &amp; Calculations'!$D$5:$K$25,8,FALSE),FALSE))</f>
        <v>-</v>
      </c>
      <c r="P156" s="311" t="str">
        <f ca="1">IF(OR(ISBLANK('Worksheet 2a'!$D$13),ISBLANK($D156),ISBLANK($E156)),"-",VLOOKUP('Worksheet 2a'!$D$13,INDIRECT(VLOOKUP('Crash Summary Worksheet'!$D156,'Crash Types &amp; Calculations'!$M$5:$N$9,2,FALSE)),MATCH("All",'CMFs Fatal'!$A$1:$T$1,0),FALSE))</f>
        <v>-</v>
      </c>
      <c r="Q156" s="311" t="str">
        <f ca="1">IF(OR(ISBLANK('Worksheet 2a'!$D$13),ISBLANK($D156),ISBLANK($E156),$H156="N",ISBLANK($H156)),"-",VLOOKUP('Worksheet 2a'!$D$13,INDIRECT(VLOOKUP('Crash Summary Worksheet'!$D156,'Crash Types &amp; Calculations'!$M$5:$N$9,2,FALSE)),VLOOKUP("Wet Pavement",'Crash Types &amp; Calculations'!$D$5:$K$25,8,FALSE),FALSE))</f>
        <v>-</v>
      </c>
      <c r="R156" s="312" t="str">
        <f ca="1">IF(OR(ISBLANK('Worksheet 2a'!$D$13),ISBLANK($D156),ISBLANK($E156),$G156="N",ISBLANK($G156)),"-",VLOOKUP('Worksheet 2a'!$D$13,INDIRECT(VLOOKUP('Crash Summary Worksheet'!$D156,'Crash Types &amp; Calculations'!$M$5:$N$9,2,FALSE)),VLOOKUP("Night",'Crash Types &amp; Calculations'!$D$5:$K$25,8,FALSE),FALSE))</f>
        <v>-</v>
      </c>
      <c r="S156" s="309">
        <f>IF(ISBLANK('Worksheet 2a'!$D$13),1,IF(MIN(O156,P156,Q156,R156)=MAX(O156,P156,Q156,R156),MIN(O156,P156,Q156,R156),MIN(O156,P156,Q156,R156)*MAX(O156,P156,Q156,R156)))</f>
        <v>1</v>
      </c>
      <c r="T156" s="314">
        <f t="shared" si="18"/>
        <v>0</v>
      </c>
      <c r="U156" s="310" t="str">
        <f ca="1">IF(OR(ISBLANK('Worksheet 2a'!$D$27),ISBLANK($D156),ISBLANK($E156),ISERROR(VLOOKUP('Worksheet 2a'!$D$27,INDIRECT(VLOOKUP('Crash Summary Worksheet'!$D156,'Crash Types &amp; Calculations'!$M$5:$N$9,2,FALSE)),VLOOKUP('Crash Summary Worksheet'!$E156,'Crash Types &amp; Calculations'!$D$5:$K$25,8,FALSE),FALSE))),"-",VLOOKUP('Worksheet 2a'!$D$27,INDIRECT(VLOOKUP('Crash Summary Worksheet'!$D156,'Crash Types &amp; Calculations'!$M$5:$N$9,2,FALSE)),VLOOKUP('Crash Summary Worksheet'!$E156,'Crash Types &amp; Calculations'!$D$5:$K$25,8,FALSE),FALSE))</f>
        <v>-</v>
      </c>
      <c r="V156" s="311" t="str">
        <f ca="1">IF(OR(ISBLANK('Worksheet 2a'!$D$27),ISBLANK($D156),ISBLANK($E156)),"-",VLOOKUP('Worksheet 2a'!$D$27,INDIRECT(VLOOKUP('Crash Summary Worksheet'!$D156,'Crash Types &amp; Calculations'!$M$5:$N$9,2,FALSE)),MATCH("All",'CMFs Fatal'!$A$1:$T$1,0),FALSE))</f>
        <v>-</v>
      </c>
      <c r="W156" s="311" t="str">
        <f ca="1">IF(OR(ISBLANK('Worksheet 2a'!$D$27),ISBLANK($D156),ISBLANK($E156),$H156="N",ISBLANK($H156)),"-",VLOOKUP('Worksheet 2a'!$D$27,INDIRECT(VLOOKUP('Crash Summary Worksheet'!$D156,'Crash Types &amp; Calculations'!$M$5:$N$9,2,FALSE)),VLOOKUP("Wet Pavement",'Crash Types &amp; Calculations'!$D$5:$K$25,8,FALSE),FALSE))</f>
        <v>-</v>
      </c>
      <c r="X156" s="312" t="str">
        <f ca="1">IF(OR(ISBLANK('Worksheet 2a'!$D$27),ISBLANK($D156),ISBLANK($E156),$G156="N",ISBLANK($G156)),"-",VLOOKUP('Worksheet 2a'!$D$27,INDIRECT(VLOOKUP('Crash Summary Worksheet'!$D156,'Crash Types &amp; Calculations'!$M$5:$N$9,2,FALSE)),VLOOKUP("Night",'Crash Types &amp; Calculations'!$D$5:$K$25,8,FALSE),FALSE))</f>
        <v>-</v>
      </c>
      <c r="Y156" s="309">
        <f>IF(ISBLANK('Worksheet 2a'!$D$27),1,IF(MIN(U156,V156,W156,X156)=MAX(U156,V156,W156,X156),MIN(U156,V156,W156,X156),MIN(U156,V156,W156,X156)*MAX(U156,V156,W156,X156)))</f>
        <v>1</v>
      </c>
      <c r="Z156" s="314">
        <f t="shared" si="19"/>
        <v>0</v>
      </c>
      <c r="AA156" s="310" t="str">
        <f ca="1">IF(OR(ISBLANK('Worksheet 2a'!$D$41),ISBLANK($D156),ISBLANK($E156),ISERROR(VLOOKUP('Worksheet 2a'!$D$41,INDIRECT(VLOOKUP('Crash Summary Worksheet'!$D156,'Crash Types &amp; Calculations'!$M$5:$N$9,2,FALSE)),VLOOKUP('Crash Summary Worksheet'!$E156,'Crash Types &amp; Calculations'!$D$5:$K$25,8,FALSE),FALSE))),"-",VLOOKUP('Worksheet 2a'!$D$41,INDIRECT(VLOOKUP('Crash Summary Worksheet'!$D156,'Crash Types &amp; Calculations'!$M$5:$N$9,2,FALSE)),VLOOKUP('Crash Summary Worksheet'!$E156,'Crash Types &amp; Calculations'!$D$5:$K$25,8,FALSE),FALSE))</f>
        <v>-</v>
      </c>
      <c r="AB156" s="311" t="str">
        <f ca="1">IF(OR(ISBLANK('Worksheet 2a'!$D$41),ISBLANK($D156),ISBLANK($E156)),"-",VLOOKUP('Worksheet 2a'!$D$41,INDIRECT(VLOOKUP('Crash Summary Worksheet'!$D156,'Crash Types &amp; Calculations'!$M$5:$N$9,2,FALSE)),MATCH("All",'CMFs Fatal'!$A$1:$T$1,0),FALSE))</f>
        <v>-</v>
      </c>
      <c r="AC156" s="311" t="str">
        <f ca="1">IF(OR(ISBLANK('Worksheet 2a'!$D$41),ISBLANK($D156),ISBLANK($E156),$H156="N",ISBLANK($H156)),"-",VLOOKUP('Worksheet 2a'!$D$41,INDIRECT(VLOOKUP('Crash Summary Worksheet'!$D156,'Crash Types &amp; Calculations'!$M$5:$N$9,2,FALSE)),VLOOKUP("Wet Pavement",'Crash Types &amp; Calculations'!$D$5:$K$25,8,FALSE),FALSE))</f>
        <v>-</v>
      </c>
      <c r="AD156" s="313" t="str">
        <f ca="1">IF(OR(ISBLANK('Worksheet 2a'!$D$41),ISBLANK($D156),ISBLANK($E156),$G156="N",ISBLANK($G156)),"-",VLOOKUP('Worksheet 2a'!$D$41,INDIRECT(VLOOKUP('Crash Summary Worksheet'!$D156,'Crash Types &amp; Calculations'!$M$5:$N$9,2,FALSE)),VLOOKUP("Night",'Crash Types &amp; Calculations'!$D$5:$K$25,8,FALSE),FALSE))</f>
        <v>-</v>
      </c>
      <c r="AE156" s="309">
        <f>IF(ISBLANK('Worksheet 2a'!$D$41),1,IF(MIN(AA156,AB156,AC156,AD156)=MAX(AA156,AB156,AC156,AD156),MIN(AA156,AB156,AC156,AD156),MIN(AA156,AB156,AC156,AD156)*MAX(AA156,AB156,AC156,AD156)))</f>
        <v>1</v>
      </c>
      <c r="AF156" s="314">
        <f t="shared" si="20"/>
        <v>0</v>
      </c>
      <c r="AG156" s="310" t="str">
        <f ca="1">IF(OR(ISBLANK('Worksheet 2b'!$D$13),ISBLANK($D156),ISBLANK($E156),ISERROR(VLOOKUP('Worksheet 2b'!$D$13,INDIRECT(VLOOKUP('Crash Summary Worksheet'!$D156,'Crash Types &amp; Calculations'!$M$5:$N$9,2,FALSE)),VLOOKUP('Crash Summary Worksheet'!$E156,'Crash Types &amp; Calculations'!$D$5:$K$25,8,FALSE),FALSE))),"-",VLOOKUP('Worksheet 2b'!$D$13,INDIRECT(VLOOKUP('Crash Summary Worksheet'!$D156,'Crash Types &amp; Calculations'!$M$5:$N$9,2,FALSE)),VLOOKUP('Crash Summary Worksheet'!$E156,'Crash Types &amp; Calculations'!$D$5:$K$25,8,FALSE),FALSE))</f>
        <v>-</v>
      </c>
      <c r="AH156" s="311" t="str">
        <f ca="1">IF(OR(ISBLANK('Worksheet 2b'!$D$13),ISBLANK($D156),ISBLANK($E156)),"-",VLOOKUP('Worksheet 2b'!$D$13,INDIRECT(VLOOKUP('Crash Summary Worksheet'!$D156,'Crash Types &amp; Calculations'!$M$5:$N$9,2,FALSE)),MATCH("All",'CMFs Fatal'!$A$1:$T$1,0),FALSE))</f>
        <v>-</v>
      </c>
      <c r="AI156" s="311" t="str">
        <f ca="1">IF(OR(ISBLANK('Worksheet 2b'!$D$13),ISBLANK($D156),ISBLANK($E156),$H156="N",ISBLANK($H156)),"-",VLOOKUP('Worksheet 2b'!$D$13,INDIRECT(VLOOKUP('Crash Summary Worksheet'!$D156,'Crash Types &amp; Calculations'!$M$5:$N$9,2,FALSE)),VLOOKUP("Wet Pavement",'Crash Types &amp; Calculations'!$D$5:$K$25,8,FALSE),FALSE))</f>
        <v>-</v>
      </c>
      <c r="AJ156" s="312" t="str">
        <f ca="1">IF(OR(ISBLANK('Worksheet 2b'!$D$13),ISBLANK($D156),ISBLANK($E156),$G156="N",ISBLANK($G156)),"-",VLOOKUP('Worksheet 2b'!$D$13,INDIRECT(VLOOKUP('Crash Summary Worksheet'!$D156,'Crash Types &amp; Calculations'!$M$5:$N$9,2,FALSE)),VLOOKUP("Night",'Crash Types &amp; Calculations'!$D$5:$K$25,8,FALSE),FALSE))</f>
        <v>-</v>
      </c>
      <c r="AK156" s="309">
        <f>IF(ISBLANK('Worksheet 2b'!$D$13),1,IF(MIN(AG156,AH156,AI156,AJ156)=MAX(AG156,AH156,AI156,AJ156),MIN(AG156,AH156,AI156,AJ156),MIN(AG156,AH156,AI156,AJ156)*MAX(AG156,AH156,AI156,AJ156)))</f>
        <v>1</v>
      </c>
      <c r="AL156" s="314">
        <f t="shared" si="21"/>
        <v>0</v>
      </c>
      <c r="AM156" s="310" t="str">
        <f ca="1">IF(OR(ISBLANK('Worksheet 2b'!$D$27),ISBLANK($D156),ISBLANK($E156),ISERROR(VLOOKUP('Worksheet 2b'!$D$27,INDIRECT(VLOOKUP('Crash Summary Worksheet'!$D156,'Crash Types &amp; Calculations'!$M$5:$N$9,2,FALSE)),VLOOKUP('Crash Summary Worksheet'!$E156,'Crash Types &amp; Calculations'!$D$5:$K$25,8,FALSE),FALSE))),"-",VLOOKUP('Worksheet 2b'!$D$27,INDIRECT(VLOOKUP('Crash Summary Worksheet'!$D156,'Crash Types &amp; Calculations'!$M$5:$N$9,2,FALSE)),VLOOKUP('Crash Summary Worksheet'!$E156,'Crash Types &amp; Calculations'!$D$5:$K$25,8,FALSE),FALSE))</f>
        <v>-</v>
      </c>
      <c r="AN156" s="311" t="str">
        <f ca="1">IF(OR(ISBLANK('Worksheet 2b'!$D$27),ISBLANK($D156),ISBLANK($E156)),"-",VLOOKUP('Worksheet 2b'!$D$27,INDIRECT(VLOOKUP('Crash Summary Worksheet'!$D156,'Crash Types &amp; Calculations'!$M$5:$N$9,2,FALSE)),MATCH("All",'CMFs Fatal'!$A$1:$T$1,0),FALSE))</f>
        <v>-</v>
      </c>
      <c r="AO156" s="311" t="str">
        <f ca="1">IF(OR(ISBLANK('Worksheet 2b'!$D$27),ISBLANK($D156),ISBLANK($E156),$H156="N",ISBLANK($H156)),"-",VLOOKUP('Worksheet 2b'!$D$27,INDIRECT(VLOOKUP('Crash Summary Worksheet'!$D156,'Crash Types &amp; Calculations'!$M$5:$N$9,2,FALSE)),VLOOKUP("Wet Pavement",'Crash Types &amp; Calculations'!$D$5:$K$25,8,FALSE),FALSE))</f>
        <v>-</v>
      </c>
      <c r="AP156" s="312" t="str">
        <f ca="1">IF(OR(ISBLANK('Worksheet 2b'!$D$27),ISBLANK($D156),ISBLANK($E156),$G156="N",ISBLANK($G156)),"-",VLOOKUP('Worksheet 2b'!$D$27,INDIRECT(VLOOKUP('Crash Summary Worksheet'!$D156,'Crash Types &amp; Calculations'!$M$5:$N$9,2,FALSE)),VLOOKUP("Night",'Crash Types &amp; Calculations'!$D$5:$K$25,8,FALSE),FALSE))</f>
        <v>-</v>
      </c>
      <c r="AQ156" s="309">
        <f>IF(ISBLANK('Worksheet 2b'!$D$27),1,IF(MIN(AM156,AN156,AO156,AP156)=MAX(AM156,AN156,AO156,AP156),MIN(AM156,AN156,AO156,AP156),MIN(AM156,AN156,AO156,AP156)*MAX(AM156,AN156,AO156,AP156)))</f>
        <v>1</v>
      </c>
      <c r="AR156" s="314">
        <f t="shared" si="22"/>
        <v>0</v>
      </c>
      <c r="AS156" s="310" t="str">
        <f ca="1">IF(OR(ISBLANK('Worksheet 2b'!$D$41),ISBLANK($D156),ISBLANK($E156),ISERROR(VLOOKUP('Worksheet 2b'!$D$41,INDIRECT(VLOOKUP('Crash Summary Worksheet'!$D156,'Crash Types &amp; Calculations'!$M$5:$N$9,2,FALSE)),VLOOKUP('Crash Summary Worksheet'!$E156,'Crash Types &amp; Calculations'!$D$5:$K$25,8,FALSE),FALSE))),"-",VLOOKUP('Worksheet 2b'!$D$41,INDIRECT(VLOOKUP('Crash Summary Worksheet'!$D156,'Crash Types &amp; Calculations'!$M$5:$N$9,2,FALSE)),VLOOKUP('Crash Summary Worksheet'!$E156,'Crash Types &amp; Calculations'!$D$5:$K$25,8,FALSE),FALSE))</f>
        <v>-</v>
      </c>
      <c r="AT156" s="311" t="str">
        <f ca="1">IF(OR(ISBLANK('Worksheet 2b'!$D$41),ISBLANK($D156),ISBLANK($E156)),"-",VLOOKUP('Worksheet 2b'!$D$41,INDIRECT(VLOOKUP('Crash Summary Worksheet'!$D156,'Crash Types &amp; Calculations'!$M$5:$N$9,2,FALSE)),MATCH("All",'CMFs Fatal'!$A$1:$T$1,0),FALSE))</f>
        <v>-</v>
      </c>
      <c r="AU156" s="311" t="str">
        <f ca="1">IF(OR(ISBLANK('Worksheet 2b'!$D$41),ISBLANK($D156),ISBLANK($E156),$H156="N",ISBLANK($H156)),"-",VLOOKUP('Worksheet 2b'!$D$41,INDIRECT(VLOOKUP('Crash Summary Worksheet'!$D156,'Crash Types &amp; Calculations'!$M$5:$N$9,2,FALSE)),VLOOKUP("Wet Pavement",'Crash Types &amp; Calculations'!$D$5:$K$25,8,FALSE),FALSE))</f>
        <v>-</v>
      </c>
      <c r="AV156" s="313" t="str">
        <f ca="1">IF(OR(ISBLANK('Worksheet 2b'!$D$41),ISBLANK($D156),ISBLANK($E156),$G156="N",ISBLANK($G156)),"-",VLOOKUP('Worksheet 2b'!$D$41,INDIRECT(VLOOKUP('Crash Summary Worksheet'!$D156,'Crash Types &amp; Calculations'!$M$5:$N$9,2,FALSE)),VLOOKUP("Night",'Crash Types &amp; Calculations'!$D$5:$K$25,8,FALSE),FALSE))</f>
        <v>-</v>
      </c>
      <c r="AW156" s="309">
        <f>IF(ISBLANK('Worksheet 2b'!$D$41),1,IF(MIN(AS156,AT156,AU156,AV156)=MAX(AS156,AT156,AU156,AV156),MIN(AS156,AT156,AU156,AV156),MIN(AS156,AT156,AU156,AV156)*MAX(AS156,AT156,AU156,AV156)))</f>
        <v>1</v>
      </c>
      <c r="AX156" s="314">
        <f t="shared" si="23"/>
        <v>0</v>
      </c>
    </row>
    <row r="157" spans="1:50" ht="12.75" customHeight="1" x14ac:dyDescent="0.2">
      <c r="A157" s="684">
        <v>152</v>
      </c>
      <c r="B157" s="139"/>
      <c r="C157" s="140"/>
      <c r="D157" s="138"/>
      <c r="E157" s="138"/>
      <c r="F157" s="138"/>
      <c r="G157" s="139"/>
      <c r="H157" s="139"/>
      <c r="I157" s="139"/>
      <c r="J157" s="139"/>
      <c r="K157" s="138"/>
      <c r="L157" s="141"/>
      <c r="M157" s="315">
        <f t="shared" si="16"/>
        <v>0</v>
      </c>
      <c r="N157" s="316">
        <f t="shared" si="17"/>
        <v>1</v>
      </c>
      <c r="O157" s="310" t="str">
        <f ca="1">IF(OR(ISBLANK('Worksheet 2a'!$D$13),ISBLANK($D157),ISBLANK($E157),ISERROR(VLOOKUP('Worksheet 2a'!$D$13,INDIRECT(VLOOKUP('Crash Summary Worksheet'!$D157,'Crash Types &amp; Calculations'!$M$5:$N$9,2,FALSE)),VLOOKUP('Crash Summary Worksheet'!$E157,'Crash Types &amp; Calculations'!$D$5:$K$25,8,FALSE),FALSE))),"-",VLOOKUP('Worksheet 2a'!$D$13,INDIRECT(VLOOKUP('Crash Summary Worksheet'!$D157,'Crash Types &amp; Calculations'!$M$5:$N$9,2,FALSE)),VLOOKUP('Crash Summary Worksheet'!$E157,'Crash Types &amp; Calculations'!$D$5:$K$25,8,FALSE),FALSE))</f>
        <v>-</v>
      </c>
      <c r="P157" s="311" t="str">
        <f ca="1">IF(OR(ISBLANK('Worksheet 2a'!$D$13),ISBLANK($D157),ISBLANK($E157)),"-",VLOOKUP('Worksheet 2a'!$D$13,INDIRECT(VLOOKUP('Crash Summary Worksheet'!$D157,'Crash Types &amp; Calculations'!$M$5:$N$9,2,FALSE)),MATCH("All",'CMFs Fatal'!$A$1:$T$1,0),FALSE))</f>
        <v>-</v>
      </c>
      <c r="Q157" s="311" t="str">
        <f ca="1">IF(OR(ISBLANK('Worksheet 2a'!$D$13),ISBLANK($D157),ISBLANK($E157),$H157="N",ISBLANK($H157)),"-",VLOOKUP('Worksheet 2a'!$D$13,INDIRECT(VLOOKUP('Crash Summary Worksheet'!$D157,'Crash Types &amp; Calculations'!$M$5:$N$9,2,FALSE)),VLOOKUP("Wet Pavement",'Crash Types &amp; Calculations'!$D$5:$K$25,8,FALSE),FALSE))</f>
        <v>-</v>
      </c>
      <c r="R157" s="312" t="str">
        <f ca="1">IF(OR(ISBLANK('Worksheet 2a'!$D$13),ISBLANK($D157),ISBLANK($E157),$G157="N",ISBLANK($G157)),"-",VLOOKUP('Worksheet 2a'!$D$13,INDIRECT(VLOOKUP('Crash Summary Worksheet'!$D157,'Crash Types &amp; Calculations'!$M$5:$N$9,2,FALSE)),VLOOKUP("Night",'Crash Types &amp; Calculations'!$D$5:$K$25,8,FALSE),FALSE))</f>
        <v>-</v>
      </c>
      <c r="S157" s="309">
        <f>IF(ISBLANK('Worksheet 2a'!$D$13),1,IF(MIN(O157,P157,Q157,R157)=MAX(O157,P157,Q157,R157),MIN(O157,P157,Q157,R157),MIN(O157,P157,Q157,R157)*MAX(O157,P157,Q157,R157)))</f>
        <v>1</v>
      </c>
      <c r="T157" s="314">
        <f t="shared" si="18"/>
        <v>0</v>
      </c>
      <c r="U157" s="310" t="str">
        <f ca="1">IF(OR(ISBLANK('Worksheet 2a'!$D$27),ISBLANK($D157),ISBLANK($E157),ISERROR(VLOOKUP('Worksheet 2a'!$D$27,INDIRECT(VLOOKUP('Crash Summary Worksheet'!$D157,'Crash Types &amp; Calculations'!$M$5:$N$9,2,FALSE)),VLOOKUP('Crash Summary Worksheet'!$E157,'Crash Types &amp; Calculations'!$D$5:$K$25,8,FALSE),FALSE))),"-",VLOOKUP('Worksheet 2a'!$D$27,INDIRECT(VLOOKUP('Crash Summary Worksheet'!$D157,'Crash Types &amp; Calculations'!$M$5:$N$9,2,FALSE)),VLOOKUP('Crash Summary Worksheet'!$E157,'Crash Types &amp; Calculations'!$D$5:$K$25,8,FALSE),FALSE))</f>
        <v>-</v>
      </c>
      <c r="V157" s="311" t="str">
        <f ca="1">IF(OR(ISBLANK('Worksheet 2a'!$D$27),ISBLANK($D157),ISBLANK($E157)),"-",VLOOKUP('Worksheet 2a'!$D$27,INDIRECT(VLOOKUP('Crash Summary Worksheet'!$D157,'Crash Types &amp; Calculations'!$M$5:$N$9,2,FALSE)),MATCH("All",'CMFs Fatal'!$A$1:$T$1,0),FALSE))</f>
        <v>-</v>
      </c>
      <c r="W157" s="311" t="str">
        <f ca="1">IF(OR(ISBLANK('Worksheet 2a'!$D$27),ISBLANK($D157),ISBLANK($E157),$H157="N",ISBLANK($H157)),"-",VLOOKUP('Worksheet 2a'!$D$27,INDIRECT(VLOOKUP('Crash Summary Worksheet'!$D157,'Crash Types &amp; Calculations'!$M$5:$N$9,2,FALSE)),VLOOKUP("Wet Pavement",'Crash Types &amp; Calculations'!$D$5:$K$25,8,FALSE),FALSE))</f>
        <v>-</v>
      </c>
      <c r="X157" s="312" t="str">
        <f ca="1">IF(OR(ISBLANK('Worksheet 2a'!$D$27),ISBLANK($D157),ISBLANK($E157),$G157="N",ISBLANK($G157)),"-",VLOOKUP('Worksheet 2a'!$D$27,INDIRECT(VLOOKUP('Crash Summary Worksheet'!$D157,'Crash Types &amp; Calculations'!$M$5:$N$9,2,FALSE)),VLOOKUP("Night",'Crash Types &amp; Calculations'!$D$5:$K$25,8,FALSE),FALSE))</f>
        <v>-</v>
      </c>
      <c r="Y157" s="309">
        <f>IF(ISBLANK('Worksheet 2a'!$D$27),1,IF(MIN(U157,V157,W157,X157)=MAX(U157,V157,W157,X157),MIN(U157,V157,W157,X157),MIN(U157,V157,W157,X157)*MAX(U157,V157,W157,X157)))</f>
        <v>1</v>
      </c>
      <c r="Z157" s="314">
        <f t="shared" si="19"/>
        <v>0</v>
      </c>
      <c r="AA157" s="310" t="str">
        <f ca="1">IF(OR(ISBLANK('Worksheet 2a'!$D$41),ISBLANK($D157),ISBLANK($E157),ISERROR(VLOOKUP('Worksheet 2a'!$D$41,INDIRECT(VLOOKUP('Crash Summary Worksheet'!$D157,'Crash Types &amp; Calculations'!$M$5:$N$9,2,FALSE)),VLOOKUP('Crash Summary Worksheet'!$E157,'Crash Types &amp; Calculations'!$D$5:$K$25,8,FALSE),FALSE))),"-",VLOOKUP('Worksheet 2a'!$D$41,INDIRECT(VLOOKUP('Crash Summary Worksheet'!$D157,'Crash Types &amp; Calculations'!$M$5:$N$9,2,FALSE)),VLOOKUP('Crash Summary Worksheet'!$E157,'Crash Types &amp; Calculations'!$D$5:$K$25,8,FALSE),FALSE))</f>
        <v>-</v>
      </c>
      <c r="AB157" s="311" t="str">
        <f ca="1">IF(OR(ISBLANK('Worksheet 2a'!$D$41),ISBLANK($D157),ISBLANK($E157)),"-",VLOOKUP('Worksheet 2a'!$D$41,INDIRECT(VLOOKUP('Crash Summary Worksheet'!$D157,'Crash Types &amp; Calculations'!$M$5:$N$9,2,FALSE)),MATCH("All",'CMFs Fatal'!$A$1:$T$1,0),FALSE))</f>
        <v>-</v>
      </c>
      <c r="AC157" s="311" t="str">
        <f ca="1">IF(OR(ISBLANK('Worksheet 2a'!$D$41),ISBLANK($D157),ISBLANK($E157),$H157="N",ISBLANK($H157)),"-",VLOOKUP('Worksheet 2a'!$D$41,INDIRECT(VLOOKUP('Crash Summary Worksheet'!$D157,'Crash Types &amp; Calculations'!$M$5:$N$9,2,FALSE)),VLOOKUP("Wet Pavement",'Crash Types &amp; Calculations'!$D$5:$K$25,8,FALSE),FALSE))</f>
        <v>-</v>
      </c>
      <c r="AD157" s="313" t="str">
        <f ca="1">IF(OR(ISBLANK('Worksheet 2a'!$D$41),ISBLANK($D157),ISBLANK($E157),$G157="N",ISBLANK($G157)),"-",VLOOKUP('Worksheet 2a'!$D$41,INDIRECT(VLOOKUP('Crash Summary Worksheet'!$D157,'Crash Types &amp; Calculations'!$M$5:$N$9,2,FALSE)),VLOOKUP("Night",'Crash Types &amp; Calculations'!$D$5:$K$25,8,FALSE),FALSE))</f>
        <v>-</v>
      </c>
      <c r="AE157" s="309">
        <f>IF(ISBLANK('Worksheet 2a'!$D$41),1,IF(MIN(AA157,AB157,AC157,AD157)=MAX(AA157,AB157,AC157,AD157),MIN(AA157,AB157,AC157,AD157),MIN(AA157,AB157,AC157,AD157)*MAX(AA157,AB157,AC157,AD157)))</f>
        <v>1</v>
      </c>
      <c r="AF157" s="314">
        <f t="shared" si="20"/>
        <v>0</v>
      </c>
      <c r="AG157" s="310" t="str">
        <f ca="1">IF(OR(ISBLANK('Worksheet 2b'!$D$13),ISBLANK($D157),ISBLANK($E157),ISERROR(VLOOKUP('Worksheet 2b'!$D$13,INDIRECT(VLOOKUP('Crash Summary Worksheet'!$D157,'Crash Types &amp; Calculations'!$M$5:$N$9,2,FALSE)),VLOOKUP('Crash Summary Worksheet'!$E157,'Crash Types &amp; Calculations'!$D$5:$K$25,8,FALSE),FALSE))),"-",VLOOKUP('Worksheet 2b'!$D$13,INDIRECT(VLOOKUP('Crash Summary Worksheet'!$D157,'Crash Types &amp; Calculations'!$M$5:$N$9,2,FALSE)),VLOOKUP('Crash Summary Worksheet'!$E157,'Crash Types &amp; Calculations'!$D$5:$K$25,8,FALSE),FALSE))</f>
        <v>-</v>
      </c>
      <c r="AH157" s="311" t="str">
        <f ca="1">IF(OR(ISBLANK('Worksheet 2b'!$D$13),ISBLANK($D157),ISBLANK($E157)),"-",VLOOKUP('Worksheet 2b'!$D$13,INDIRECT(VLOOKUP('Crash Summary Worksheet'!$D157,'Crash Types &amp; Calculations'!$M$5:$N$9,2,FALSE)),MATCH("All",'CMFs Fatal'!$A$1:$T$1,0),FALSE))</f>
        <v>-</v>
      </c>
      <c r="AI157" s="311" t="str">
        <f ca="1">IF(OR(ISBLANK('Worksheet 2b'!$D$13),ISBLANK($D157),ISBLANK($E157),$H157="N",ISBLANK($H157)),"-",VLOOKUP('Worksheet 2b'!$D$13,INDIRECT(VLOOKUP('Crash Summary Worksheet'!$D157,'Crash Types &amp; Calculations'!$M$5:$N$9,2,FALSE)),VLOOKUP("Wet Pavement",'Crash Types &amp; Calculations'!$D$5:$K$25,8,FALSE),FALSE))</f>
        <v>-</v>
      </c>
      <c r="AJ157" s="312" t="str">
        <f ca="1">IF(OR(ISBLANK('Worksheet 2b'!$D$13),ISBLANK($D157),ISBLANK($E157),$G157="N",ISBLANK($G157)),"-",VLOOKUP('Worksheet 2b'!$D$13,INDIRECT(VLOOKUP('Crash Summary Worksheet'!$D157,'Crash Types &amp; Calculations'!$M$5:$N$9,2,FALSE)),VLOOKUP("Night",'Crash Types &amp; Calculations'!$D$5:$K$25,8,FALSE),FALSE))</f>
        <v>-</v>
      </c>
      <c r="AK157" s="309">
        <f>IF(ISBLANK('Worksheet 2b'!$D$13),1,IF(MIN(AG157,AH157,AI157,AJ157)=MAX(AG157,AH157,AI157,AJ157),MIN(AG157,AH157,AI157,AJ157),MIN(AG157,AH157,AI157,AJ157)*MAX(AG157,AH157,AI157,AJ157)))</f>
        <v>1</v>
      </c>
      <c r="AL157" s="314">
        <f t="shared" si="21"/>
        <v>0</v>
      </c>
      <c r="AM157" s="310" t="str">
        <f ca="1">IF(OR(ISBLANK('Worksheet 2b'!$D$27),ISBLANK($D157),ISBLANK($E157),ISERROR(VLOOKUP('Worksheet 2b'!$D$27,INDIRECT(VLOOKUP('Crash Summary Worksheet'!$D157,'Crash Types &amp; Calculations'!$M$5:$N$9,2,FALSE)),VLOOKUP('Crash Summary Worksheet'!$E157,'Crash Types &amp; Calculations'!$D$5:$K$25,8,FALSE),FALSE))),"-",VLOOKUP('Worksheet 2b'!$D$27,INDIRECT(VLOOKUP('Crash Summary Worksheet'!$D157,'Crash Types &amp; Calculations'!$M$5:$N$9,2,FALSE)),VLOOKUP('Crash Summary Worksheet'!$E157,'Crash Types &amp; Calculations'!$D$5:$K$25,8,FALSE),FALSE))</f>
        <v>-</v>
      </c>
      <c r="AN157" s="311" t="str">
        <f ca="1">IF(OR(ISBLANK('Worksheet 2b'!$D$27),ISBLANK($D157),ISBLANK($E157)),"-",VLOOKUP('Worksheet 2b'!$D$27,INDIRECT(VLOOKUP('Crash Summary Worksheet'!$D157,'Crash Types &amp; Calculations'!$M$5:$N$9,2,FALSE)),MATCH("All",'CMFs Fatal'!$A$1:$T$1,0),FALSE))</f>
        <v>-</v>
      </c>
      <c r="AO157" s="311" t="str">
        <f ca="1">IF(OR(ISBLANK('Worksheet 2b'!$D$27),ISBLANK($D157),ISBLANK($E157),$H157="N",ISBLANK($H157)),"-",VLOOKUP('Worksheet 2b'!$D$27,INDIRECT(VLOOKUP('Crash Summary Worksheet'!$D157,'Crash Types &amp; Calculations'!$M$5:$N$9,2,FALSE)),VLOOKUP("Wet Pavement",'Crash Types &amp; Calculations'!$D$5:$K$25,8,FALSE),FALSE))</f>
        <v>-</v>
      </c>
      <c r="AP157" s="312" t="str">
        <f ca="1">IF(OR(ISBLANK('Worksheet 2b'!$D$27),ISBLANK($D157),ISBLANK($E157),$G157="N",ISBLANK($G157)),"-",VLOOKUP('Worksheet 2b'!$D$27,INDIRECT(VLOOKUP('Crash Summary Worksheet'!$D157,'Crash Types &amp; Calculations'!$M$5:$N$9,2,FALSE)),VLOOKUP("Night",'Crash Types &amp; Calculations'!$D$5:$K$25,8,FALSE),FALSE))</f>
        <v>-</v>
      </c>
      <c r="AQ157" s="309">
        <f>IF(ISBLANK('Worksheet 2b'!$D$27),1,IF(MIN(AM157,AN157,AO157,AP157)=MAX(AM157,AN157,AO157,AP157),MIN(AM157,AN157,AO157,AP157),MIN(AM157,AN157,AO157,AP157)*MAX(AM157,AN157,AO157,AP157)))</f>
        <v>1</v>
      </c>
      <c r="AR157" s="314">
        <f t="shared" si="22"/>
        <v>0</v>
      </c>
      <c r="AS157" s="310" t="str">
        <f ca="1">IF(OR(ISBLANK('Worksheet 2b'!$D$41),ISBLANK($D157),ISBLANK($E157),ISERROR(VLOOKUP('Worksheet 2b'!$D$41,INDIRECT(VLOOKUP('Crash Summary Worksheet'!$D157,'Crash Types &amp; Calculations'!$M$5:$N$9,2,FALSE)),VLOOKUP('Crash Summary Worksheet'!$E157,'Crash Types &amp; Calculations'!$D$5:$K$25,8,FALSE),FALSE))),"-",VLOOKUP('Worksheet 2b'!$D$41,INDIRECT(VLOOKUP('Crash Summary Worksheet'!$D157,'Crash Types &amp; Calculations'!$M$5:$N$9,2,FALSE)),VLOOKUP('Crash Summary Worksheet'!$E157,'Crash Types &amp; Calculations'!$D$5:$K$25,8,FALSE),FALSE))</f>
        <v>-</v>
      </c>
      <c r="AT157" s="311" t="str">
        <f ca="1">IF(OR(ISBLANK('Worksheet 2b'!$D$41),ISBLANK($D157),ISBLANK($E157)),"-",VLOOKUP('Worksheet 2b'!$D$41,INDIRECT(VLOOKUP('Crash Summary Worksheet'!$D157,'Crash Types &amp; Calculations'!$M$5:$N$9,2,FALSE)),MATCH("All",'CMFs Fatal'!$A$1:$T$1,0),FALSE))</f>
        <v>-</v>
      </c>
      <c r="AU157" s="311" t="str">
        <f ca="1">IF(OR(ISBLANK('Worksheet 2b'!$D$41),ISBLANK($D157),ISBLANK($E157),$H157="N",ISBLANK($H157)),"-",VLOOKUP('Worksheet 2b'!$D$41,INDIRECT(VLOOKUP('Crash Summary Worksheet'!$D157,'Crash Types &amp; Calculations'!$M$5:$N$9,2,FALSE)),VLOOKUP("Wet Pavement",'Crash Types &amp; Calculations'!$D$5:$K$25,8,FALSE),FALSE))</f>
        <v>-</v>
      </c>
      <c r="AV157" s="313" t="str">
        <f ca="1">IF(OR(ISBLANK('Worksheet 2b'!$D$41),ISBLANK($D157),ISBLANK($E157),$G157="N",ISBLANK($G157)),"-",VLOOKUP('Worksheet 2b'!$D$41,INDIRECT(VLOOKUP('Crash Summary Worksheet'!$D157,'Crash Types &amp; Calculations'!$M$5:$N$9,2,FALSE)),VLOOKUP("Night",'Crash Types &amp; Calculations'!$D$5:$K$25,8,FALSE),FALSE))</f>
        <v>-</v>
      </c>
      <c r="AW157" s="309">
        <f>IF(ISBLANK('Worksheet 2b'!$D$41),1,IF(MIN(AS157,AT157,AU157,AV157)=MAX(AS157,AT157,AU157,AV157),MIN(AS157,AT157,AU157,AV157),MIN(AS157,AT157,AU157,AV157)*MAX(AS157,AT157,AU157,AV157)))</f>
        <v>1</v>
      </c>
      <c r="AX157" s="314">
        <f t="shared" si="23"/>
        <v>0</v>
      </c>
    </row>
    <row r="158" spans="1:50" ht="12.75" customHeight="1" x14ac:dyDescent="0.2">
      <c r="A158" s="684">
        <v>153</v>
      </c>
      <c r="B158" s="139"/>
      <c r="C158" s="140"/>
      <c r="D158" s="138"/>
      <c r="E158" s="138"/>
      <c r="F158" s="138"/>
      <c r="G158" s="139"/>
      <c r="H158" s="139"/>
      <c r="I158" s="139"/>
      <c r="J158" s="139"/>
      <c r="K158" s="138"/>
      <c r="L158" s="141"/>
      <c r="M158" s="315">
        <f t="shared" si="16"/>
        <v>0</v>
      </c>
      <c r="N158" s="316">
        <f t="shared" si="17"/>
        <v>1</v>
      </c>
      <c r="O158" s="310" t="str">
        <f ca="1">IF(OR(ISBLANK('Worksheet 2a'!$D$13),ISBLANK($D158),ISBLANK($E158),ISERROR(VLOOKUP('Worksheet 2a'!$D$13,INDIRECT(VLOOKUP('Crash Summary Worksheet'!$D158,'Crash Types &amp; Calculations'!$M$5:$N$9,2,FALSE)),VLOOKUP('Crash Summary Worksheet'!$E158,'Crash Types &amp; Calculations'!$D$5:$K$25,8,FALSE),FALSE))),"-",VLOOKUP('Worksheet 2a'!$D$13,INDIRECT(VLOOKUP('Crash Summary Worksheet'!$D158,'Crash Types &amp; Calculations'!$M$5:$N$9,2,FALSE)),VLOOKUP('Crash Summary Worksheet'!$E158,'Crash Types &amp; Calculations'!$D$5:$K$25,8,FALSE),FALSE))</f>
        <v>-</v>
      </c>
      <c r="P158" s="311" t="str">
        <f ca="1">IF(OR(ISBLANK('Worksheet 2a'!$D$13),ISBLANK($D158),ISBLANK($E158)),"-",VLOOKUP('Worksheet 2a'!$D$13,INDIRECT(VLOOKUP('Crash Summary Worksheet'!$D158,'Crash Types &amp; Calculations'!$M$5:$N$9,2,FALSE)),MATCH("All",'CMFs Fatal'!$A$1:$T$1,0),FALSE))</f>
        <v>-</v>
      </c>
      <c r="Q158" s="311" t="str">
        <f ca="1">IF(OR(ISBLANK('Worksheet 2a'!$D$13),ISBLANK($D158),ISBLANK($E158),$H158="N",ISBLANK($H158)),"-",VLOOKUP('Worksheet 2a'!$D$13,INDIRECT(VLOOKUP('Crash Summary Worksheet'!$D158,'Crash Types &amp; Calculations'!$M$5:$N$9,2,FALSE)),VLOOKUP("Wet Pavement",'Crash Types &amp; Calculations'!$D$5:$K$25,8,FALSE),FALSE))</f>
        <v>-</v>
      </c>
      <c r="R158" s="312" t="str">
        <f ca="1">IF(OR(ISBLANK('Worksheet 2a'!$D$13),ISBLANK($D158),ISBLANK($E158),$G158="N",ISBLANK($G158)),"-",VLOOKUP('Worksheet 2a'!$D$13,INDIRECT(VLOOKUP('Crash Summary Worksheet'!$D158,'Crash Types &amp; Calculations'!$M$5:$N$9,2,FALSE)),VLOOKUP("Night",'Crash Types &amp; Calculations'!$D$5:$K$25,8,FALSE),FALSE))</f>
        <v>-</v>
      </c>
      <c r="S158" s="309">
        <f>IF(ISBLANK('Worksheet 2a'!$D$13),1,IF(MIN(O158,P158,Q158,R158)=MAX(O158,P158,Q158,R158),MIN(O158,P158,Q158,R158),MIN(O158,P158,Q158,R158)*MAX(O158,P158,Q158,R158)))</f>
        <v>1</v>
      </c>
      <c r="T158" s="314">
        <f t="shared" si="18"/>
        <v>0</v>
      </c>
      <c r="U158" s="310" t="str">
        <f ca="1">IF(OR(ISBLANK('Worksheet 2a'!$D$27),ISBLANK($D158),ISBLANK($E158),ISERROR(VLOOKUP('Worksheet 2a'!$D$27,INDIRECT(VLOOKUP('Crash Summary Worksheet'!$D158,'Crash Types &amp; Calculations'!$M$5:$N$9,2,FALSE)),VLOOKUP('Crash Summary Worksheet'!$E158,'Crash Types &amp; Calculations'!$D$5:$K$25,8,FALSE),FALSE))),"-",VLOOKUP('Worksheet 2a'!$D$27,INDIRECT(VLOOKUP('Crash Summary Worksheet'!$D158,'Crash Types &amp; Calculations'!$M$5:$N$9,2,FALSE)),VLOOKUP('Crash Summary Worksheet'!$E158,'Crash Types &amp; Calculations'!$D$5:$K$25,8,FALSE),FALSE))</f>
        <v>-</v>
      </c>
      <c r="V158" s="311" t="str">
        <f ca="1">IF(OR(ISBLANK('Worksheet 2a'!$D$27),ISBLANK($D158),ISBLANK($E158)),"-",VLOOKUP('Worksheet 2a'!$D$27,INDIRECT(VLOOKUP('Crash Summary Worksheet'!$D158,'Crash Types &amp; Calculations'!$M$5:$N$9,2,FALSE)),MATCH("All",'CMFs Fatal'!$A$1:$T$1,0),FALSE))</f>
        <v>-</v>
      </c>
      <c r="W158" s="311" t="str">
        <f ca="1">IF(OR(ISBLANK('Worksheet 2a'!$D$27),ISBLANK($D158),ISBLANK($E158),$H158="N",ISBLANK($H158)),"-",VLOOKUP('Worksheet 2a'!$D$27,INDIRECT(VLOOKUP('Crash Summary Worksheet'!$D158,'Crash Types &amp; Calculations'!$M$5:$N$9,2,FALSE)),VLOOKUP("Wet Pavement",'Crash Types &amp; Calculations'!$D$5:$K$25,8,FALSE),FALSE))</f>
        <v>-</v>
      </c>
      <c r="X158" s="312" t="str">
        <f ca="1">IF(OR(ISBLANK('Worksheet 2a'!$D$27),ISBLANK($D158),ISBLANK($E158),$G158="N",ISBLANK($G158)),"-",VLOOKUP('Worksheet 2a'!$D$27,INDIRECT(VLOOKUP('Crash Summary Worksheet'!$D158,'Crash Types &amp; Calculations'!$M$5:$N$9,2,FALSE)),VLOOKUP("Night",'Crash Types &amp; Calculations'!$D$5:$K$25,8,FALSE),FALSE))</f>
        <v>-</v>
      </c>
      <c r="Y158" s="309">
        <f>IF(ISBLANK('Worksheet 2a'!$D$27),1,IF(MIN(U158,V158,W158,X158)=MAX(U158,V158,W158,X158),MIN(U158,V158,W158,X158),MIN(U158,V158,W158,X158)*MAX(U158,V158,W158,X158)))</f>
        <v>1</v>
      </c>
      <c r="Z158" s="314">
        <f t="shared" si="19"/>
        <v>0</v>
      </c>
      <c r="AA158" s="310" t="str">
        <f ca="1">IF(OR(ISBLANK('Worksheet 2a'!$D$41),ISBLANK($D158),ISBLANK($E158),ISERROR(VLOOKUP('Worksheet 2a'!$D$41,INDIRECT(VLOOKUP('Crash Summary Worksheet'!$D158,'Crash Types &amp; Calculations'!$M$5:$N$9,2,FALSE)),VLOOKUP('Crash Summary Worksheet'!$E158,'Crash Types &amp; Calculations'!$D$5:$K$25,8,FALSE),FALSE))),"-",VLOOKUP('Worksheet 2a'!$D$41,INDIRECT(VLOOKUP('Crash Summary Worksheet'!$D158,'Crash Types &amp; Calculations'!$M$5:$N$9,2,FALSE)),VLOOKUP('Crash Summary Worksheet'!$E158,'Crash Types &amp; Calculations'!$D$5:$K$25,8,FALSE),FALSE))</f>
        <v>-</v>
      </c>
      <c r="AB158" s="311" t="str">
        <f ca="1">IF(OR(ISBLANK('Worksheet 2a'!$D$41),ISBLANK($D158),ISBLANK($E158)),"-",VLOOKUP('Worksheet 2a'!$D$41,INDIRECT(VLOOKUP('Crash Summary Worksheet'!$D158,'Crash Types &amp; Calculations'!$M$5:$N$9,2,FALSE)),MATCH("All",'CMFs Fatal'!$A$1:$T$1,0),FALSE))</f>
        <v>-</v>
      </c>
      <c r="AC158" s="311" t="str">
        <f ca="1">IF(OR(ISBLANK('Worksheet 2a'!$D$41),ISBLANK($D158),ISBLANK($E158),$H158="N",ISBLANK($H158)),"-",VLOOKUP('Worksheet 2a'!$D$41,INDIRECT(VLOOKUP('Crash Summary Worksheet'!$D158,'Crash Types &amp; Calculations'!$M$5:$N$9,2,FALSE)),VLOOKUP("Wet Pavement",'Crash Types &amp; Calculations'!$D$5:$K$25,8,FALSE),FALSE))</f>
        <v>-</v>
      </c>
      <c r="AD158" s="313" t="str">
        <f ca="1">IF(OR(ISBLANK('Worksheet 2a'!$D$41),ISBLANK($D158),ISBLANK($E158),$G158="N",ISBLANK($G158)),"-",VLOOKUP('Worksheet 2a'!$D$41,INDIRECT(VLOOKUP('Crash Summary Worksheet'!$D158,'Crash Types &amp; Calculations'!$M$5:$N$9,2,FALSE)),VLOOKUP("Night",'Crash Types &amp; Calculations'!$D$5:$K$25,8,FALSE),FALSE))</f>
        <v>-</v>
      </c>
      <c r="AE158" s="309">
        <f>IF(ISBLANK('Worksheet 2a'!$D$41),1,IF(MIN(AA158,AB158,AC158,AD158)=MAX(AA158,AB158,AC158,AD158),MIN(AA158,AB158,AC158,AD158),MIN(AA158,AB158,AC158,AD158)*MAX(AA158,AB158,AC158,AD158)))</f>
        <v>1</v>
      </c>
      <c r="AF158" s="314">
        <f t="shared" si="20"/>
        <v>0</v>
      </c>
      <c r="AG158" s="310" t="str">
        <f ca="1">IF(OR(ISBLANK('Worksheet 2b'!$D$13),ISBLANK($D158),ISBLANK($E158),ISERROR(VLOOKUP('Worksheet 2b'!$D$13,INDIRECT(VLOOKUP('Crash Summary Worksheet'!$D158,'Crash Types &amp; Calculations'!$M$5:$N$9,2,FALSE)),VLOOKUP('Crash Summary Worksheet'!$E158,'Crash Types &amp; Calculations'!$D$5:$K$25,8,FALSE),FALSE))),"-",VLOOKUP('Worksheet 2b'!$D$13,INDIRECT(VLOOKUP('Crash Summary Worksheet'!$D158,'Crash Types &amp; Calculations'!$M$5:$N$9,2,FALSE)),VLOOKUP('Crash Summary Worksheet'!$E158,'Crash Types &amp; Calculations'!$D$5:$K$25,8,FALSE),FALSE))</f>
        <v>-</v>
      </c>
      <c r="AH158" s="311" t="str">
        <f ca="1">IF(OR(ISBLANK('Worksheet 2b'!$D$13),ISBLANK($D158),ISBLANK($E158)),"-",VLOOKUP('Worksheet 2b'!$D$13,INDIRECT(VLOOKUP('Crash Summary Worksheet'!$D158,'Crash Types &amp; Calculations'!$M$5:$N$9,2,FALSE)),MATCH("All",'CMFs Fatal'!$A$1:$T$1,0),FALSE))</f>
        <v>-</v>
      </c>
      <c r="AI158" s="311" t="str">
        <f ca="1">IF(OR(ISBLANK('Worksheet 2b'!$D$13),ISBLANK($D158),ISBLANK($E158),$H158="N",ISBLANK($H158)),"-",VLOOKUP('Worksheet 2b'!$D$13,INDIRECT(VLOOKUP('Crash Summary Worksheet'!$D158,'Crash Types &amp; Calculations'!$M$5:$N$9,2,FALSE)),VLOOKUP("Wet Pavement",'Crash Types &amp; Calculations'!$D$5:$K$25,8,FALSE),FALSE))</f>
        <v>-</v>
      </c>
      <c r="AJ158" s="312" t="str">
        <f ca="1">IF(OR(ISBLANK('Worksheet 2b'!$D$13),ISBLANK($D158),ISBLANK($E158),$G158="N",ISBLANK($G158)),"-",VLOOKUP('Worksheet 2b'!$D$13,INDIRECT(VLOOKUP('Crash Summary Worksheet'!$D158,'Crash Types &amp; Calculations'!$M$5:$N$9,2,FALSE)),VLOOKUP("Night",'Crash Types &amp; Calculations'!$D$5:$K$25,8,FALSE),FALSE))</f>
        <v>-</v>
      </c>
      <c r="AK158" s="309">
        <f>IF(ISBLANK('Worksheet 2b'!$D$13),1,IF(MIN(AG158,AH158,AI158,AJ158)=MAX(AG158,AH158,AI158,AJ158),MIN(AG158,AH158,AI158,AJ158),MIN(AG158,AH158,AI158,AJ158)*MAX(AG158,AH158,AI158,AJ158)))</f>
        <v>1</v>
      </c>
      <c r="AL158" s="314">
        <f t="shared" si="21"/>
        <v>0</v>
      </c>
      <c r="AM158" s="310" t="str">
        <f ca="1">IF(OR(ISBLANK('Worksheet 2b'!$D$27),ISBLANK($D158),ISBLANK($E158),ISERROR(VLOOKUP('Worksheet 2b'!$D$27,INDIRECT(VLOOKUP('Crash Summary Worksheet'!$D158,'Crash Types &amp; Calculations'!$M$5:$N$9,2,FALSE)),VLOOKUP('Crash Summary Worksheet'!$E158,'Crash Types &amp; Calculations'!$D$5:$K$25,8,FALSE),FALSE))),"-",VLOOKUP('Worksheet 2b'!$D$27,INDIRECT(VLOOKUP('Crash Summary Worksheet'!$D158,'Crash Types &amp; Calculations'!$M$5:$N$9,2,FALSE)),VLOOKUP('Crash Summary Worksheet'!$E158,'Crash Types &amp; Calculations'!$D$5:$K$25,8,FALSE),FALSE))</f>
        <v>-</v>
      </c>
      <c r="AN158" s="311" t="str">
        <f ca="1">IF(OR(ISBLANK('Worksheet 2b'!$D$27),ISBLANK($D158),ISBLANK($E158)),"-",VLOOKUP('Worksheet 2b'!$D$27,INDIRECT(VLOOKUP('Crash Summary Worksheet'!$D158,'Crash Types &amp; Calculations'!$M$5:$N$9,2,FALSE)),MATCH("All",'CMFs Fatal'!$A$1:$T$1,0),FALSE))</f>
        <v>-</v>
      </c>
      <c r="AO158" s="311" t="str">
        <f ca="1">IF(OR(ISBLANK('Worksheet 2b'!$D$27),ISBLANK($D158),ISBLANK($E158),$H158="N",ISBLANK($H158)),"-",VLOOKUP('Worksheet 2b'!$D$27,INDIRECT(VLOOKUP('Crash Summary Worksheet'!$D158,'Crash Types &amp; Calculations'!$M$5:$N$9,2,FALSE)),VLOOKUP("Wet Pavement",'Crash Types &amp; Calculations'!$D$5:$K$25,8,FALSE),FALSE))</f>
        <v>-</v>
      </c>
      <c r="AP158" s="312" t="str">
        <f ca="1">IF(OR(ISBLANK('Worksheet 2b'!$D$27),ISBLANK($D158),ISBLANK($E158),$G158="N",ISBLANK($G158)),"-",VLOOKUP('Worksheet 2b'!$D$27,INDIRECT(VLOOKUP('Crash Summary Worksheet'!$D158,'Crash Types &amp; Calculations'!$M$5:$N$9,2,FALSE)),VLOOKUP("Night",'Crash Types &amp; Calculations'!$D$5:$K$25,8,FALSE),FALSE))</f>
        <v>-</v>
      </c>
      <c r="AQ158" s="309">
        <f>IF(ISBLANK('Worksheet 2b'!$D$27),1,IF(MIN(AM158,AN158,AO158,AP158)=MAX(AM158,AN158,AO158,AP158),MIN(AM158,AN158,AO158,AP158),MIN(AM158,AN158,AO158,AP158)*MAX(AM158,AN158,AO158,AP158)))</f>
        <v>1</v>
      </c>
      <c r="AR158" s="314">
        <f t="shared" si="22"/>
        <v>0</v>
      </c>
      <c r="AS158" s="310" t="str">
        <f ca="1">IF(OR(ISBLANK('Worksheet 2b'!$D$41),ISBLANK($D158),ISBLANK($E158),ISERROR(VLOOKUP('Worksheet 2b'!$D$41,INDIRECT(VLOOKUP('Crash Summary Worksheet'!$D158,'Crash Types &amp; Calculations'!$M$5:$N$9,2,FALSE)),VLOOKUP('Crash Summary Worksheet'!$E158,'Crash Types &amp; Calculations'!$D$5:$K$25,8,FALSE),FALSE))),"-",VLOOKUP('Worksheet 2b'!$D$41,INDIRECT(VLOOKUP('Crash Summary Worksheet'!$D158,'Crash Types &amp; Calculations'!$M$5:$N$9,2,FALSE)),VLOOKUP('Crash Summary Worksheet'!$E158,'Crash Types &amp; Calculations'!$D$5:$K$25,8,FALSE),FALSE))</f>
        <v>-</v>
      </c>
      <c r="AT158" s="311" t="str">
        <f ca="1">IF(OR(ISBLANK('Worksheet 2b'!$D$41),ISBLANK($D158),ISBLANK($E158)),"-",VLOOKUP('Worksheet 2b'!$D$41,INDIRECT(VLOOKUP('Crash Summary Worksheet'!$D158,'Crash Types &amp; Calculations'!$M$5:$N$9,2,FALSE)),MATCH("All",'CMFs Fatal'!$A$1:$T$1,0),FALSE))</f>
        <v>-</v>
      </c>
      <c r="AU158" s="311" t="str">
        <f ca="1">IF(OR(ISBLANK('Worksheet 2b'!$D$41),ISBLANK($D158),ISBLANK($E158),$H158="N",ISBLANK($H158)),"-",VLOOKUP('Worksheet 2b'!$D$41,INDIRECT(VLOOKUP('Crash Summary Worksheet'!$D158,'Crash Types &amp; Calculations'!$M$5:$N$9,2,FALSE)),VLOOKUP("Wet Pavement",'Crash Types &amp; Calculations'!$D$5:$K$25,8,FALSE),FALSE))</f>
        <v>-</v>
      </c>
      <c r="AV158" s="313" t="str">
        <f ca="1">IF(OR(ISBLANK('Worksheet 2b'!$D$41),ISBLANK($D158),ISBLANK($E158),$G158="N",ISBLANK($G158)),"-",VLOOKUP('Worksheet 2b'!$D$41,INDIRECT(VLOOKUP('Crash Summary Worksheet'!$D158,'Crash Types &amp; Calculations'!$M$5:$N$9,2,FALSE)),VLOOKUP("Night",'Crash Types &amp; Calculations'!$D$5:$K$25,8,FALSE),FALSE))</f>
        <v>-</v>
      </c>
      <c r="AW158" s="309">
        <f>IF(ISBLANK('Worksheet 2b'!$D$41),1,IF(MIN(AS158,AT158,AU158,AV158)=MAX(AS158,AT158,AU158,AV158),MIN(AS158,AT158,AU158,AV158),MIN(AS158,AT158,AU158,AV158)*MAX(AS158,AT158,AU158,AV158)))</f>
        <v>1</v>
      </c>
      <c r="AX158" s="314">
        <f t="shared" si="23"/>
        <v>0</v>
      </c>
    </row>
    <row r="159" spans="1:50" ht="12.75" customHeight="1" x14ac:dyDescent="0.2">
      <c r="A159" s="684">
        <v>154</v>
      </c>
      <c r="B159" s="139"/>
      <c r="C159" s="140"/>
      <c r="D159" s="138"/>
      <c r="E159" s="138"/>
      <c r="F159" s="138"/>
      <c r="G159" s="139"/>
      <c r="H159" s="139"/>
      <c r="I159" s="139"/>
      <c r="J159" s="139"/>
      <c r="K159" s="138"/>
      <c r="L159" s="141"/>
      <c r="M159" s="315">
        <f t="shared" si="16"/>
        <v>0</v>
      </c>
      <c r="N159" s="316">
        <f t="shared" si="17"/>
        <v>1</v>
      </c>
      <c r="O159" s="310" t="str">
        <f ca="1">IF(OR(ISBLANK('Worksheet 2a'!$D$13),ISBLANK($D159),ISBLANK($E159),ISERROR(VLOOKUP('Worksheet 2a'!$D$13,INDIRECT(VLOOKUP('Crash Summary Worksheet'!$D159,'Crash Types &amp; Calculations'!$M$5:$N$9,2,FALSE)),VLOOKUP('Crash Summary Worksheet'!$E159,'Crash Types &amp; Calculations'!$D$5:$K$25,8,FALSE),FALSE))),"-",VLOOKUP('Worksheet 2a'!$D$13,INDIRECT(VLOOKUP('Crash Summary Worksheet'!$D159,'Crash Types &amp; Calculations'!$M$5:$N$9,2,FALSE)),VLOOKUP('Crash Summary Worksheet'!$E159,'Crash Types &amp; Calculations'!$D$5:$K$25,8,FALSE),FALSE))</f>
        <v>-</v>
      </c>
      <c r="P159" s="311" t="str">
        <f ca="1">IF(OR(ISBLANK('Worksheet 2a'!$D$13),ISBLANK($D159),ISBLANK($E159)),"-",VLOOKUP('Worksheet 2a'!$D$13,INDIRECT(VLOOKUP('Crash Summary Worksheet'!$D159,'Crash Types &amp; Calculations'!$M$5:$N$9,2,FALSE)),MATCH("All",'CMFs Fatal'!$A$1:$T$1,0),FALSE))</f>
        <v>-</v>
      </c>
      <c r="Q159" s="311" t="str">
        <f ca="1">IF(OR(ISBLANK('Worksheet 2a'!$D$13),ISBLANK($D159),ISBLANK($E159),$H159="N",ISBLANK($H159)),"-",VLOOKUP('Worksheet 2a'!$D$13,INDIRECT(VLOOKUP('Crash Summary Worksheet'!$D159,'Crash Types &amp; Calculations'!$M$5:$N$9,2,FALSE)),VLOOKUP("Wet Pavement",'Crash Types &amp; Calculations'!$D$5:$K$25,8,FALSE),FALSE))</f>
        <v>-</v>
      </c>
      <c r="R159" s="312" t="str">
        <f ca="1">IF(OR(ISBLANK('Worksheet 2a'!$D$13),ISBLANK($D159),ISBLANK($E159),$G159="N",ISBLANK($G159)),"-",VLOOKUP('Worksheet 2a'!$D$13,INDIRECT(VLOOKUP('Crash Summary Worksheet'!$D159,'Crash Types &amp; Calculations'!$M$5:$N$9,2,FALSE)),VLOOKUP("Night",'Crash Types &amp; Calculations'!$D$5:$K$25,8,FALSE),FALSE))</f>
        <v>-</v>
      </c>
      <c r="S159" s="309">
        <f>IF(ISBLANK('Worksheet 2a'!$D$13),1,IF(MIN(O159,P159,Q159,R159)=MAX(O159,P159,Q159,R159),MIN(O159,P159,Q159,R159),MIN(O159,P159,Q159,R159)*MAX(O159,P159,Q159,R159)))</f>
        <v>1</v>
      </c>
      <c r="T159" s="314">
        <f t="shared" si="18"/>
        <v>0</v>
      </c>
      <c r="U159" s="310" t="str">
        <f ca="1">IF(OR(ISBLANK('Worksheet 2a'!$D$27),ISBLANK($D159),ISBLANK($E159),ISERROR(VLOOKUP('Worksheet 2a'!$D$27,INDIRECT(VLOOKUP('Crash Summary Worksheet'!$D159,'Crash Types &amp; Calculations'!$M$5:$N$9,2,FALSE)),VLOOKUP('Crash Summary Worksheet'!$E159,'Crash Types &amp; Calculations'!$D$5:$K$25,8,FALSE),FALSE))),"-",VLOOKUP('Worksheet 2a'!$D$27,INDIRECT(VLOOKUP('Crash Summary Worksheet'!$D159,'Crash Types &amp; Calculations'!$M$5:$N$9,2,FALSE)),VLOOKUP('Crash Summary Worksheet'!$E159,'Crash Types &amp; Calculations'!$D$5:$K$25,8,FALSE),FALSE))</f>
        <v>-</v>
      </c>
      <c r="V159" s="311" t="str">
        <f ca="1">IF(OR(ISBLANK('Worksheet 2a'!$D$27),ISBLANK($D159),ISBLANK($E159)),"-",VLOOKUP('Worksheet 2a'!$D$27,INDIRECT(VLOOKUP('Crash Summary Worksheet'!$D159,'Crash Types &amp; Calculations'!$M$5:$N$9,2,FALSE)),MATCH("All",'CMFs Fatal'!$A$1:$T$1,0),FALSE))</f>
        <v>-</v>
      </c>
      <c r="W159" s="311" t="str">
        <f ca="1">IF(OR(ISBLANK('Worksheet 2a'!$D$27),ISBLANK($D159),ISBLANK($E159),$H159="N",ISBLANK($H159)),"-",VLOOKUP('Worksheet 2a'!$D$27,INDIRECT(VLOOKUP('Crash Summary Worksheet'!$D159,'Crash Types &amp; Calculations'!$M$5:$N$9,2,FALSE)),VLOOKUP("Wet Pavement",'Crash Types &amp; Calculations'!$D$5:$K$25,8,FALSE),FALSE))</f>
        <v>-</v>
      </c>
      <c r="X159" s="312" t="str">
        <f ca="1">IF(OR(ISBLANK('Worksheet 2a'!$D$27),ISBLANK($D159),ISBLANK($E159),$G159="N",ISBLANK($G159)),"-",VLOOKUP('Worksheet 2a'!$D$27,INDIRECT(VLOOKUP('Crash Summary Worksheet'!$D159,'Crash Types &amp; Calculations'!$M$5:$N$9,2,FALSE)),VLOOKUP("Night",'Crash Types &amp; Calculations'!$D$5:$K$25,8,FALSE),FALSE))</f>
        <v>-</v>
      </c>
      <c r="Y159" s="309">
        <f>IF(ISBLANK('Worksheet 2a'!$D$27),1,IF(MIN(U159,V159,W159,X159)=MAX(U159,V159,W159,X159),MIN(U159,V159,W159,X159),MIN(U159,V159,W159,X159)*MAX(U159,V159,W159,X159)))</f>
        <v>1</v>
      </c>
      <c r="Z159" s="314">
        <f t="shared" si="19"/>
        <v>0</v>
      </c>
      <c r="AA159" s="310" t="str">
        <f ca="1">IF(OR(ISBLANK('Worksheet 2a'!$D$41),ISBLANK($D159),ISBLANK($E159),ISERROR(VLOOKUP('Worksheet 2a'!$D$41,INDIRECT(VLOOKUP('Crash Summary Worksheet'!$D159,'Crash Types &amp; Calculations'!$M$5:$N$9,2,FALSE)),VLOOKUP('Crash Summary Worksheet'!$E159,'Crash Types &amp; Calculations'!$D$5:$K$25,8,FALSE),FALSE))),"-",VLOOKUP('Worksheet 2a'!$D$41,INDIRECT(VLOOKUP('Crash Summary Worksheet'!$D159,'Crash Types &amp; Calculations'!$M$5:$N$9,2,FALSE)),VLOOKUP('Crash Summary Worksheet'!$E159,'Crash Types &amp; Calculations'!$D$5:$K$25,8,FALSE),FALSE))</f>
        <v>-</v>
      </c>
      <c r="AB159" s="311" t="str">
        <f ca="1">IF(OR(ISBLANK('Worksheet 2a'!$D$41),ISBLANK($D159),ISBLANK($E159)),"-",VLOOKUP('Worksheet 2a'!$D$41,INDIRECT(VLOOKUP('Crash Summary Worksheet'!$D159,'Crash Types &amp; Calculations'!$M$5:$N$9,2,FALSE)),MATCH("All",'CMFs Fatal'!$A$1:$T$1,0),FALSE))</f>
        <v>-</v>
      </c>
      <c r="AC159" s="311" t="str">
        <f ca="1">IF(OR(ISBLANK('Worksheet 2a'!$D$41),ISBLANK($D159),ISBLANK($E159),$H159="N",ISBLANK($H159)),"-",VLOOKUP('Worksheet 2a'!$D$41,INDIRECT(VLOOKUP('Crash Summary Worksheet'!$D159,'Crash Types &amp; Calculations'!$M$5:$N$9,2,FALSE)),VLOOKUP("Wet Pavement",'Crash Types &amp; Calculations'!$D$5:$K$25,8,FALSE),FALSE))</f>
        <v>-</v>
      </c>
      <c r="AD159" s="313" t="str">
        <f ca="1">IF(OR(ISBLANK('Worksheet 2a'!$D$41),ISBLANK($D159),ISBLANK($E159),$G159="N",ISBLANK($G159)),"-",VLOOKUP('Worksheet 2a'!$D$41,INDIRECT(VLOOKUP('Crash Summary Worksheet'!$D159,'Crash Types &amp; Calculations'!$M$5:$N$9,2,FALSE)),VLOOKUP("Night",'Crash Types &amp; Calculations'!$D$5:$K$25,8,FALSE),FALSE))</f>
        <v>-</v>
      </c>
      <c r="AE159" s="309">
        <f>IF(ISBLANK('Worksheet 2a'!$D$41),1,IF(MIN(AA159,AB159,AC159,AD159)=MAX(AA159,AB159,AC159,AD159),MIN(AA159,AB159,AC159,AD159),MIN(AA159,AB159,AC159,AD159)*MAX(AA159,AB159,AC159,AD159)))</f>
        <v>1</v>
      </c>
      <c r="AF159" s="314">
        <f t="shared" si="20"/>
        <v>0</v>
      </c>
      <c r="AG159" s="310" t="str">
        <f ca="1">IF(OR(ISBLANK('Worksheet 2b'!$D$13),ISBLANK($D159),ISBLANK($E159),ISERROR(VLOOKUP('Worksheet 2b'!$D$13,INDIRECT(VLOOKUP('Crash Summary Worksheet'!$D159,'Crash Types &amp; Calculations'!$M$5:$N$9,2,FALSE)),VLOOKUP('Crash Summary Worksheet'!$E159,'Crash Types &amp; Calculations'!$D$5:$K$25,8,FALSE),FALSE))),"-",VLOOKUP('Worksheet 2b'!$D$13,INDIRECT(VLOOKUP('Crash Summary Worksheet'!$D159,'Crash Types &amp; Calculations'!$M$5:$N$9,2,FALSE)),VLOOKUP('Crash Summary Worksheet'!$E159,'Crash Types &amp; Calculations'!$D$5:$K$25,8,FALSE),FALSE))</f>
        <v>-</v>
      </c>
      <c r="AH159" s="311" t="str">
        <f ca="1">IF(OR(ISBLANK('Worksheet 2b'!$D$13),ISBLANK($D159),ISBLANK($E159)),"-",VLOOKUP('Worksheet 2b'!$D$13,INDIRECT(VLOOKUP('Crash Summary Worksheet'!$D159,'Crash Types &amp; Calculations'!$M$5:$N$9,2,FALSE)),MATCH("All",'CMFs Fatal'!$A$1:$T$1,0),FALSE))</f>
        <v>-</v>
      </c>
      <c r="AI159" s="311" t="str">
        <f ca="1">IF(OR(ISBLANK('Worksheet 2b'!$D$13),ISBLANK($D159),ISBLANK($E159),$H159="N",ISBLANK($H159)),"-",VLOOKUP('Worksheet 2b'!$D$13,INDIRECT(VLOOKUP('Crash Summary Worksheet'!$D159,'Crash Types &amp; Calculations'!$M$5:$N$9,2,FALSE)),VLOOKUP("Wet Pavement",'Crash Types &amp; Calculations'!$D$5:$K$25,8,FALSE),FALSE))</f>
        <v>-</v>
      </c>
      <c r="AJ159" s="312" t="str">
        <f ca="1">IF(OR(ISBLANK('Worksheet 2b'!$D$13),ISBLANK($D159),ISBLANK($E159),$G159="N",ISBLANK($G159)),"-",VLOOKUP('Worksheet 2b'!$D$13,INDIRECT(VLOOKUP('Crash Summary Worksheet'!$D159,'Crash Types &amp; Calculations'!$M$5:$N$9,2,FALSE)),VLOOKUP("Night",'Crash Types &amp; Calculations'!$D$5:$K$25,8,FALSE),FALSE))</f>
        <v>-</v>
      </c>
      <c r="AK159" s="309">
        <f>IF(ISBLANK('Worksheet 2b'!$D$13),1,IF(MIN(AG159,AH159,AI159,AJ159)=MAX(AG159,AH159,AI159,AJ159),MIN(AG159,AH159,AI159,AJ159),MIN(AG159,AH159,AI159,AJ159)*MAX(AG159,AH159,AI159,AJ159)))</f>
        <v>1</v>
      </c>
      <c r="AL159" s="314">
        <f t="shared" si="21"/>
        <v>0</v>
      </c>
      <c r="AM159" s="310" t="str">
        <f ca="1">IF(OR(ISBLANK('Worksheet 2b'!$D$27),ISBLANK($D159),ISBLANK($E159),ISERROR(VLOOKUP('Worksheet 2b'!$D$27,INDIRECT(VLOOKUP('Crash Summary Worksheet'!$D159,'Crash Types &amp; Calculations'!$M$5:$N$9,2,FALSE)),VLOOKUP('Crash Summary Worksheet'!$E159,'Crash Types &amp; Calculations'!$D$5:$K$25,8,FALSE),FALSE))),"-",VLOOKUP('Worksheet 2b'!$D$27,INDIRECT(VLOOKUP('Crash Summary Worksheet'!$D159,'Crash Types &amp; Calculations'!$M$5:$N$9,2,FALSE)),VLOOKUP('Crash Summary Worksheet'!$E159,'Crash Types &amp; Calculations'!$D$5:$K$25,8,FALSE),FALSE))</f>
        <v>-</v>
      </c>
      <c r="AN159" s="311" t="str">
        <f ca="1">IF(OR(ISBLANK('Worksheet 2b'!$D$27),ISBLANK($D159),ISBLANK($E159)),"-",VLOOKUP('Worksheet 2b'!$D$27,INDIRECT(VLOOKUP('Crash Summary Worksheet'!$D159,'Crash Types &amp; Calculations'!$M$5:$N$9,2,FALSE)),MATCH("All",'CMFs Fatal'!$A$1:$T$1,0),FALSE))</f>
        <v>-</v>
      </c>
      <c r="AO159" s="311" t="str">
        <f ca="1">IF(OR(ISBLANK('Worksheet 2b'!$D$27),ISBLANK($D159),ISBLANK($E159),$H159="N",ISBLANK($H159)),"-",VLOOKUP('Worksheet 2b'!$D$27,INDIRECT(VLOOKUP('Crash Summary Worksheet'!$D159,'Crash Types &amp; Calculations'!$M$5:$N$9,2,FALSE)),VLOOKUP("Wet Pavement",'Crash Types &amp; Calculations'!$D$5:$K$25,8,FALSE),FALSE))</f>
        <v>-</v>
      </c>
      <c r="AP159" s="312" t="str">
        <f ca="1">IF(OR(ISBLANK('Worksheet 2b'!$D$27),ISBLANK($D159),ISBLANK($E159),$G159="N",ISBLANK($G159)),"-",VLOOKUP('Worksheet 2b'!$D$27,INDIRECT(VLOOKUP('Crash Summary Worksheet'!$D159,'Crash Types &amp; Calculations'!$M$5:$N$9,2,FALSE)),VLOOKUP("Night",'Crash Types &amp; Calculations'!$D$5:$K$25,8,FALSE),FALSE))</f>
        <v>-</v>
      </c>
      <c r="AQ159" s="309">
        <f>IF(ISBLANK('Worksheet 2b'!$D$27),1,IF(MIN(AM159,AN159,AO159,AP159)=MAX(AM159,AN159,AO159,AP159),MIN(AM159,AN159,AO159,AP159),MIN(AM159,AN159,AO159,AP159)*MAX(AM159,AN159,AO159,AP159)))</f>
        <v>1</v>
      </c>
      <c r="AR159" s="314">
        <f t="shared" si="22"/>
        <v>0</v>
      </c>
      <c r="AS159" s="310" t="str">
        <f ca="1">IF(OR(ISBLANK('Worksheet 2b'!$D$41),ISBLANK($D159),ISBLANK($E159),ISERROR(VLOOKUP('Worksheet 2b'!$D$41,INDIRECT(VLOOKUP('Crash Summary Worksheet'!$D159,'Crash Types &amp; Calculations'!$M$5:$N$9,2,FALSE)),VLOOKUP('Crash Summary Worksheet'!$E159,'Crash Types &amp; Calculations'!$D$5:$K$25,8,FALSE),FALSE))),"-",VLOOKUP('Worksheet 2b'!$D$41,INDIRECT(VLOOKUP('Crash Summary Worksheet'!$D159,'Crash Types &amp; Calculations'!$M$5:$N$9,2,FALSE)),VLOOKUP('Crash Summary Worksheet'!$E159,'Crash Types &amp; Calculations'!$D$5:$K$25,8,FALSE),FALSE))</f>
        <v>-</v>
      </c>
      <c r="AT159" s="311" t="str">
        <f ca="1">IF(OR(ISBLANK('Worksheet 2b'!$D$41),ISBLANK($D159),ISBLANK($E159)),"-",VLOOKUP('Worksheet 2b'!$D$41,INDIRECT(VLOOKUP('Crash Summary Worksheet'!$D159,'Crash Types &amp; Calculations'!$M$5:$N$9,2,FALSE)),MATCH("All",'CMFs Fatal'!$A$1:$T$1,0),FALSE))</f>
        <v>-</v>
      </c>
      <c r="AU159" s="311" t="str">
        <f ca="1">IF(OR(ISBLANK('Worksheet 2b'!$D$41),ISBLANK($D159),ISBLANK($E159),$H159="N",ISBLANK($H159)),"-",VLOOKUP('Worksheet 2b'!$D$41,INDIRECT(VLOOKUP('Crash Summary Worksheet'!$D159,'Crash Types &amp; Calculations'!$M$5:$N$9,2,FALSE)),VLOOKUP("Wet Pavement",'Crash Types &amp; Calculations'!$D$5:$K$25,8,FALSE),FALSE))</f>
        <v>-</v>
      </c>
      <c r="AV159" s="313" t="str">
        <f ca="1">IF(OR(ISBLANK('Worksheet 2b'!$D$41),ISBLANK($D159),ISBLANK($E159),$G159="N",ISBLANK($G159)),"-",VLOOKUP('Worksheet 2b'!$D$41,INDIRECT(VLOOKUP('Crash Summary Worksheet'!$D159,'Crash Types &amp; Calculations'!$M$5:$N$9,2,FALSE)),VLOOKUP("Night",'Crash Types &amp; Calculations'!$D$5:$K$25,8,FALSE),FALSE))</f>
        <v>-</v>
      </c>
      <c r="AW159" s="309">
        <f>IF(ISBLANK('Worksheet 2b'!$D$41),1,IF(MIN(AS159,AT159,AU159,AV159)=MAX(AS159,AT159,AU159,AV159),MIN(AS159,AT159,AU159,AV159),MIN(AS159,AT159,AU159,AV159)*MAX(AS159,AT159,AU159,AV159)))</f>
        <v>1</v>
      </c>
      <c r="AX159" s="314">
        <f t="shared" si="23"/>
        <v>0</v>
      </c>
    </row>
    <row r="160" spans="1:50" ht="12.75" customHeight="1" x14ac:dyDescent="0.2">
      <c r="A160" s="684">
        <v>155</v>
      </c>
      <c r="B160" s="139"/>
      <c r="C160" s="140"/>
      <c r="D160" s="138"/>
      <c r="E160" s="138"/>
      <c r="F160" s="138"/>
      <c r="G160" s="139"/>
      <c r="H160" s="139"/>
      <c r="I160" s="139"/>
      <c r="J160" s="139"/>
      <c r="K160" s="138"/>
      <c r="L160" s="141"/>
      <c r="M160" s="315">
        <f t="shared" si="16"/>
        <v>0</v>
      </c>
      <c r="N160" s="316">
        <f t="shared" si="17"/>
        <v>1</v>
      </c>
      <c r="O160" s="310" t="str">
        <f ca="1">IF(OR(ISBLANK('Worksheet 2a'!$D$13),ISBLANK($D160),ISBLANK($E160),ISERROR(VLOOKUP('Worksheet 2a'!$D$13,INDIRECT(VLOOKUP('Crash Summary Worksheet'!$D160,'Crash Types &amp; Calculations'!$M$5:$N$9,2,FALSE)),VLOOKUP('Crash Summary Worksheet'!$E160,'Crash Types &amp; Calculations'!$D$5:$K$25,8,FALSE),FALSE))),"-",VLOOKUP('Worksheet 2a'!$D$13,INDIRECT(VLOOKUP('Crash Summary Worksheet'!$D160,'Crash Types &amp; Calculations'!$M$5:$N$9,2,FALSE)),VLOOKUP('Crash Summary Worksheet'!$E160,'Crash Types &amp; Calculations'!$D$5:$K$25,8,FALSE),FALSE))</f>
        <v>-</v>
      </c>
      <c r="P160" s="311" t="str">
        <f ca="1">IF(OR(ISBLANK('Worksheet 2a'!$D$13),ISBLANK($D160),ISBLANK($E160)),"-",VLOOKUP('Worksheet 2a'!$D$13,INDIRECT(VLOOKUP('Crash Summary Worksheet'!$D160,'Crash Types &amp; Calculations'!$M$5:$N$9,2,FALSE)),MATCH("All",'CMFs Fatal'!$A$1:$T$1,0),FALSE))</f>
        <v>-</v>
      </c>
      <c r="Q160" s="311" t="str">
        <f ca="1">IF(OR(ISBLANK('Worksheet 2a'!$D$13),ISBLANK($D160),ISBLANK($E160),$H160="N",ISBLANK($H160)),"-",VLOOKUP('Worksheet 2a'!$D$13,INDIRECT(VLOOKUP('Crash Summary Worksheet'!$D160,'Crash Types &amp; Calculations'!$M$5:$N$9,2,FALSE)),VLOOKUP("Wet Pavement",'Crash Types &amp; Calculations'!$D$5:$K$25,8,FALSE),FALSE))</f>
        <v>-</v>
      </c>
      <c r="R160" s="312" t="str">
        <f ca="1">IF(OR(ISBLANK('Worksheet 2a'!$D$13),ISBLANK($D160),ISBLANK($E160),$G160="N",ISBLANK($G160)),"-",VLOOKUP('Worksheet 2a'!$D$13,INDIRECT(VLOOKUP('Crash Summary Worksheet'!$D160,'Crash Types &amp; Calculations'!$M$5:$N$9,2,FALSE)),VLOOKUP("Night",'Crash Types &amp; Calculations'!$D$5:$K$25,8,FALSE),FALSE))</f>
        <v>-</v>
      </c>
      <c r="S160" s="309">
        <f>IF(ISBLANK('Worksheet 2a'!$D$13),1,IF(MIN(O160,P160,Q160,R160)=MAX(O160,P160,Q160,R160),MIN(O160,P160,Q160,R160),MIN(O160,P160,Q160,R160)*MAX(O160,P160,Q160,R160)))</f>
        <v>1</v>
      </c>
      <c r="T160" s="314">
        <f t="shared" si="18"/>
        <v>0</v>
      </c>
      <c r="U160" s="310" t="str">
        <f ca="1">IF(OR(ISBLANK('Worksheet 2a'!$D$27),ISBLANK($D160),ISBLANK($E160),ISERROR(VLOOKUP('Worksheet 2a'!$D$27,INDIRECT(VLOOKUP('Crash Summary Worksheet'!$D160,'Crash Types &amp; Calculations'!$M$5:$N$9,2,FALSE)),VLOOKUP('Crash Summary Worksheet'!$E160,'Crash Types &amp; Calculations'!$D$5:$K$25,8,FALSE),FALSE))),"-",VLOOKUP('Worksheet 2a'!$D$27,INDIRECT(VLOOKUP('Crash Summary Worksheet'!$D160,'Crash Types &amp; Calculations'!$M$5:$N$9,2,FALSE)),VLOOKUP('Crash Summary Worksheet'!$E160,'Crash Types &amp; Calculations'!$D$5:$K$25,8,FALSE),FALSE))</f>
        <v>-</v>
      </c>
      <c r="V160" s="311" t="str">
        <f ca="1">IF(OR(ISBLANK('Worksheet 2a'!$D$27),ISBLANK($D160),ISBLANK($E160)),"-",VLOOKUP('Worksheet 2a'!$D$27,INDIRECT(VLOOKUP('Crash Summary Worksheet'!$D160,'Crash Types &amp; Calculations'!$M$5:$N$9,2,FALSE)),MATCH("All",'CMFs Fatal'!$A$1:$T$1,0),FALSE))</f>
        <v>-</v>
      </c>
      <c r="W160" s="311" t="str">
        <f ca="1">IF(OR(ISBLANK('Worksheet 2a'!$D$27),ISBLANK($D160),ISBLANK($E160),$H160="N",ISBLANK($H160)),"-",VLOOKUP('Worksheet 2a'!$D$27,INDIRECT(VLOOKUP('Crash Summary Worksheet'!$D160,'Crash Types &amp; Calculations'!$M$5:$N$9,2,FALSE)),VLOOKUP("Wet Pavement",'Crash Types &amp; Calculations'!$D$5:$K$25,8,FALSE),FALSE))</f>
        <v>-</v>
      </c>
      <c r="X160" s="312" t="str">
        <f ca="1">IF(OR(ISBLANK('Worksheet 2a'!$D$27),ISBLANK($D160),ISBLANK($E160),$G160="N",ISBLANK($G160)),"-",VLOOKUP('Worksheet 2a'!$D$27,INDIRECT(VLOOKUP('Crash Summary Worksheet'!$D160,'Crash Types &amp; Calculations'!$M$5:$N$9,2,FALSE)),VLOOKUP("Night",'Crash Types &amp; Calculations'!$D$5:$K$25,8,FALSE),FALSE))</f>
        <v>-</v>
      </c>
      <c r="Y160" s="309">
        <f>IF(ISBLANK('Worksheet 2a'!$D$27),1,IF(MIN(U160,V160,W160,X160)=MAX(U160,V160,W160,X160),MIN(U160,V160,W160,X160),MIN(U160,V160,W160,X160)*MAX(U160,V160,W160,X160)))</f>
        <v>1</v>
      </c>
      <c r="Z160" s="314">
        <f t="shared" si="19"/>
        <v>0</v>
      </c>
      <c r="AA160" s="310" t="str">
        <f ca="1">IF(OR(ISBLANK('Worksheet 2a'!$D$41),ISBLANK($D160),ISBLANK($E160),ISERROR(VLOOKUP('Worksheet 2a'!$D$41,INDIRECT(VLOOKUP('Crash Summary Worksheet'!$D160,'Crash Types &amp; Calculations'!$M$5:$N$9,2,FALSE)),VLOOKUP('Crash Summary Worksheet'!$E160,'Crash Types &amp; Calculations'!$D$5:$K$25,8,FALSE),FALSE))),"-",VLOOKUP('Worksheet 2a'!$D$41,INDIRECT(VLOOKUP('Crash Summary Worksheet'!$D160,'Crash Types &amp; Calculations'!$M$5:$N$9,2,FALSE)),VLOOKUP('Crash Summary Worksheet'!$E160,'Crash Types &amp; Calculations'!$D$5:$K$25,8,FALSE),FALSE))</f>
        <v>-</v>
      </c>
      <c r="AB160" s="311" t="str">
        <f ca="1">IF(OR(ISBLANK('Worksheet 2a'!$D$41),ISBLANK($D160),ISBLANK($E160)),"-",VLOOKUP('Worksheet 2a'!$D$41,INDIRECT(VLOOKUP('Crash Summary Worksheet'!$D160,'Crash Types &amp; Calculations'!$M$5:$N$9,2,FALSE)),MATCH("All",'CMFs Fatal'!$A$1:$T$1,0),FALSE))</f>
        <v>-</v>
      </c>
      <c r="AC160" s="311" t="str">
        <f ca="1">IF(OR(ISBLANK('Worksheet 2a'!$D$41),ISBLANK($D160),ISBLANK($E160),$H160="N",ISBLANK($H160)),"-",VLOOKUP('Worksheet 2a'!$D$41,INDIRECT(VLOOKUP('Crash Summary Worksheet'!$D160,'Crash Types &amp; Calculations'!$M$5:$N$9,2,FALSE)),VLOOKUP("Wet Pavement",'Crash Types &amp; Calculations'!$D$5:$K$25,8,FALSE),FALSE))</f>
        <v>-</v>
      </c>
      <c r="AD160" s="313" t="str">
        <f ca="1">IF(OR(ISBLANK('Worksheet 2a'!$D$41),ISBLANK($D160),ISBLANK($E160),$G160="N",ISBLANK($G160)),"-",VLOOKUP('Worksheet 2a'!$D$41,INDIRECT(VLOOKUP('Crash Summary Worksheet'!$D160,'Crash Types &amp; Calculations'!$M$5:$N$9,2,FALSE)),VLOOKUP("Night",'Crash Types &amp; Calculations'!$D$5:$K$25,8,FALSE),FALSE))</f>
        <v>-</v>
      </c>
      <c r="AE160" s="309">
        <f>IF(ISBLANK('Worksheet 2a'!$D$41),1,IF(MIN(AA160,AB160,AC160,AD160)=MAX(AA160,AB160,AC160,AD160),MIN(AA160,AB160,AC160,AD160),MIN(AA160,AB160,AC160,AD160)*MAX(AA160,AB160,AC160,AD160)))</f>
        <v>1</v>
      </c>
      <c r="AF160" s="314">
        <f t="shared" si="20"/>
        <v>0</v>
      </c>
      <c r="AG160" s="310" t="str">
        <f ca="1">IF(OR(ISBLANK('Worksheet 2b'!$D$13),ISBLANK($D160),ISBLANK($E160),ISERROR(VLOOKUP('Worksheet 2b'!$D$13,INDIRECT(VLOOKUP('Crash Summary Worksheet'!$D160,'Crash Types &amp; Calculations'!$M$5:$N$9,2,FALSE)),VLOOKUP('Crash Summary Worksheet'!$E160,'Crash Types &amp; Calculations'!$D$5:$K$25,8,FALSE),FALSE))),"-",VLOOKUP('Worksheet 2b'!$D$13,INDIRECT(VLOOKUP('Crash Summary Worksheet'!$D160,'Crash Types &amp; Calculations'!$M$5:$N$9,2,FALSE)),VLOOKUP('Crash Summary Worksheet'!$E160,'Crash Types &amp; Calculations'!$D$5:$K$25,8,FALSE),FALSE))</f>
        <v>-</v>
      </c>
      <c r="AH160" s="311" t="str">
        <f ca="1">IF(OR(ISBLANK('Worksheet 2b'!$D$13),ISBLANK($D160),ISBLANK($E160)),"-",VLOOKUP('Worksheet 2b'!$D$13,INDIRECT(VLOOKUP('Crash Summary Worksheet'!$D160,'Crash Types &amp; Calculations'!$M$5:$N$9,2,FALSE)),MATCH("All",'CMFs Fatal'!$A$1:$T$1,0),FALSE))</f>
        <v>-</v>
      </c>
      <c r="AI160" s="311" t="str">
        <f ca="1">IF(OR(ISBLANK('Worksheet 2b'!$D$13),ISBLANK($D160),ISBLANK($E160),$H160="N",ISBLANK($H160)),"-",VLOOKUP('Worksheet 2b'!$D$13,INDIRECT(VLOOKUP('Crash Summary Worksheet'!$D160,'Crash Types &amp; Calculations'!$M$5:$N$9,2,FALSE)),VLOOKUP("Wet Pavement",'Crash Types &amp; Calculations'!$D$5:$K$25,8,FALSE),FALSE))</f>
        <v>-</v>
      </c>
      <c r="AJ160" s="312" t="str">
        <f ca="1">IF(OR(ISBLANK('Worksheet 2b'!$D$13),ISBLANK($D160),ISBLANK($E160),$G160="N",ISBLANK($G160)),"-",VLOOKUP('Worksheet 2b'!$D$13,INDIRECT(VLOOKUP('Crash Summary Worksheet'!$D160,'Crash Types &amp; Calculations'!$M$5:$N$9,2,FALSE)),VLOOKUP("Night",'Crash Types &amp; Calculations'!$D$5:$K$25,8,FALSE),FALSE))</f>
        <v>-</v>
      </c>
      <c r="AK160" s="309">
        <f>IF(ISBLANK('Worksheet 2b'!$D$13),1,IF(MIN(AG160,AH160,AI160,AJ160)=MAX(AG160,AH160,AI160,AJ160),MIN(AG160,AH160,AI160,AJ160),MIN(AG160,AH160,AI160,AJ160)*MAX(AG160,AH160,AI160,AJ160)))</f>
        <v>1</v>
      </c>
      <c r="AL160" s="314">
        <f t="shared" si="21"/>
        <v>0</v>
      </c>
      <c r="AM160" s="310" t="str">
        <f ca="1">IF(OR(ISBLANK('Worksheet 2b'!$D$27),ISBLANK($D160),ISBLANK($E160),ISERROR(VLOOKUP('Worksheet 2b'!$D$27,INDIRECT(VLOOKUP('Crash Summary Worksheet'!$D160,'Crash Types &amp; Calculations'!$M$5:$N$9,2,FALSE)),VLOOKUP('Crash Summary Worksheet'!$E160,'Crash Types &amp; Calculations'!$D$5:$K$25,8,FALSE),FALSE))),"-",VLOOKUP('Worksheet 2b'!$D$27,INDIRECT(VLOOKUP('Crash Summary Worksheet'!$D160,'Crash Types &amp; Calculations'!$M$5:$N$9,2,FALSE)),VLOOKUP('Crash Summary Worksheet'!$E160,'Crash Types &amp; Calculations'!$D$5:$K$25,8,FALSE),FALSE))</f>
        <v>-</v>
      </c>
      <c r="AN160" s="311" t="str">
        <f ca="1">IF(OR(ISBLANK('Worksheet 2b'!$D$27),ISBLANK($D160),ISBLANK($E160)),"-",VLOOKUP('Worksheet 2b'!$D$27,INDIRECT(VLOOKUP('Crash Summary Worksheet'!$D160,'Crash Types &amp; Calculations'!$M$5:$N$9,2,FALSE)),MATCH("All",'CMFs Fatal'!$A$1:$T$1,0),FALSE))</f>
        <v>-</v>
      </c>
      <c r="AO160" s="311" t="str">
        <f ca="1">IF(OR(ISBLANK('Worksheet 2b'!$D$27),ISBLANK($D160),ISBLANK($E160),$H160="N",ISBLANK($H160)),"-",VLOOKUP('Worksheet 2b'!$D$27,INDIRECT(VLOOKUP('Crash Summary Worksheet'!$D160,'Crash Types &amp; Calculations'!$M$5:$N$9,2,FALSE)),VLOOKUP("Wet Pavement",'Crash Types &amp; Calculations'!$D$5:$K$25,8,FALSE),FALSE))</f>
        <v>-</v>
      </c>
      <c r="AP160" s="312" t="str">
        <f ca="1">IF(OR(ISBLANK('Worksheet 2b'!$D$27),ISBLANK($D160),ISBLANK($E160),$G160="N",ISBLANK($G160)),"-",VLOOKUP('Worksheet 2b'!$D$27,INDIRECT(VLOOKUP('Crash Summary Worksheet'!$D160,'Crash Types &amp; Calculations'!$M$5:$N$9,2,FALSE)),VLOOKUP("Night",'Crash Types &amp; Calculations'!$D$5:$K$25,8,FALSE),FALSE))</f>
        <v>-</v>
      </c>
      <c r="AQ160" s="309">
        <f>IF(ISBLANK('Worksheet 2b'!$D$27),1,IF(MIN(AM160,AN160,AO160,AP160)=MAX(AM160,AN160,AO160,AP160),MIN(AM160,AN160,AO160,AP160),MIN(AM160,AN160,AO160,AP160)*MAX(AM160,AN160,AO160,AP160)))</f>
        <v>1</v>
      </c>
      <c r="AR160" s="314">
        <f t="shared" si="22"/>
        <v>0</v>
      </c>
      <c r="AS160" s="310" t="str">
        <f ca="1">IF(OR(ISBLANK('Worksheet 2b'!$D$41),ISBLANK($D160),ISBLANK($E160),ISERROR(VLOOKUP('Worksheet 2b'!$D$41,INDIRECT(VLOOKUP('Crash Summary Worksheet'!$D160,'Crash Types &amp; Calculations'!$M$5:$N$9,2,FALSE)),VLOOKUP('Crash Summary Worksheet'!$E160,'Crash Types &amp; Calculations'!$D$5:$K$25,8,FALSE),FALSE))),"-",VLOOKUP('Worksheet 2b'!$D$41,INDIRECT(VLOOKUP('Crash Summary Worksheet'!$D160,'Crash Types &amp; Calculations'!$M$5:$N$9,2,FALSE)),VLOOKUP('Crash Summary Worksheet'!$E160,'Crash Types &amp; Calculations'!$D$5:$K$25,8,FALSE),FALSE))</f>
        <v>-</v>
      </c>
      <c r="AT160" s="311" t="str">
        <f ca="1">IF(OR(ISBLANK('Worksheet 2b'!$D$41),ISBLANK($D160),ISBLANK($E160)),"-",VLOOKUP('Worksheet 2b'!$D$41,INDIRECT(VLOOKUP('Crash Summary Worksheet'!$D160,'Crash Types &amp; Calculations'!$M$5:$N$9,2,FALSE)),MATCH("All",'CMFs Fatal'!$A$1:$T$1,0),FALSE))</f>
        <v>-</v>
      </c>
      <c r="AU160" s="311" t="str">
        <f ca="1">IF(OR(ISBLANK('Worksheet 2b'!$D$41),ISBLANK($D160),ISBLANK($E160),$H160="N",ISBLANK($H160)),"-",VLOOKUP('Worksheet 2b'!$D$41,INDIRECT(VLOOKUP('Crash Summary Worksheet'!$D160,'Crash Types &amp; Calculations'!$M$5:$N$9,2,FALSE)),VLOOKUP("Wet Pavement",'Crash Types &amp; Calculations'!$D$5:$K$25,8,FALSE),FALSE))</f>
        <v>-</v>
      </c>
      <c r="AV160" s="313" t="str">
        <f ca="1">IF(OR(ISBLANK('Worksheet 2b'!$D$41),ISBLANK($D160),ISBLANK($E160),$G160="N",ISBLANK($G160)),"-",VLOOKUP('Worksheet 2b'!$D$41,INDIRECT(VLOOKUP('Crash Summary Worksheet'!$D160,'Crash Types &amp; Calculations'!$M$5:$N$9,2,FALSE)),VLOOKUP("Night",'Crash Types &amp; Calculations'!$D$5:$K$25,8,FALSE),FALSE))</f>
        <v>-</v>
      </c>
      <c r="AW160" s="309">
        <f>IF(ISBLANK('Worksheet 2b'!$D$41),1,IF(MIN(AS160,AT160,AU160,AV160)=MAX(AS160,AT160,AU160,AV160),MIN(AS160,AT160,AU160,AV160),MIN(AS160,AT160,AU160,AV160)*MAX(AS160,AT160,AU160,AV160)))</f>
        <v>1</v>
      </c>
      <c r="AX160" s="314">
        <f t="shared" si="23"/>
        <v>0</v>
      </c>
    </row>
    <row r="161" spans="1:50" ht="12.75" customHeight="1" x14ac:dyDescent="0.2">
      <c r="A161" s="684">
        <v>156</v>
      </c>
      <c r="B161" s="139"/>
      <c r="C161" s="140"/>
      <c r="D161" s="138"/>
      <c r="E161" s="138"/>
      <c r="F161" s="138"/>
      <c r="G161" s="139"/>
      <c r="H161" s="139"/>
      <c r="I161" s="139"/>
      <c r="J161" s="139"/>
      <c r="K161" s="138"/>
      <c r="L161" s="141"/>
      <c r="M161" s="315">
        <f t="shared" si="16"/>
        <v>0</v>
      </c>
      <c r="N161" s="316">
        <f t="shared" si="17"/>
        <v>1</v>
      </c>
      <c r="O161" s="310" t="str">
        <f ca="1">IF(OR(ISBLANK('Worksheet 2a'!$D$13),ISBLANK($D161),ISBLANK($E161),ISERROR(VLOOKUP('Worksheet 2a'!$D$13,INDIRECT(VLOOKUP('Crash Summary Worksheet'!$D161,'Crash Types &amp; Calculations'!$M$5:$N$9,2,FALSE)),VLOOKUP('Crash Summary Worksheet'!$E161,'Crash Types &amp; Calculations'!$D$5:$K$25,8,FALSE),FALSE))),"-",VLOOKUP('Worksheet 2a'!$D$13,INDIRECT(VLOOKUP('Crash Summary Worksheet'!$D161,'Crash Types &amp; Calculations'!$M$5:$N$9,2,FALSE)),VLOOKUP('Crash Summary Worksheet'!$E161,'Crash Types &amp; Calculations'!$D$5:$K$25,8,FALSE),FALSE))</f>
        <v>-</v>
      </c>
      <c r="P161" s="311" t="str">
        <f ca="1">IF(OR(ISBLANK('Worksheet 2a'!$D$13),ISBLANK($D161),ISBLANK($E161)),"-",VLOOKUP('Worksheet 2a'!$D$13,INDIRECT(VLOOKUP('Crash Summary Worksheet'!$D161,'Crash Types &amp; Calculations'!$M$5:$N$9,2,FALSE)),MATCH("All",'CMFs Fatal'!$A$1:$T$1,0),FALSE))</f>
        <v>-</v>
      </c>
      <c r="Q161" s="311" t="str">
        <f ca="1">IF(OR(ISBLANK('Worksheet 2a'!$D$13),ISBLANK($D161),ISBLANK($E161),$H161="N",ISBLANK($H161)),"-",VLOOKUP('Worksheet 2a'!$D$13,INDIRECT(VLOOKUP('Crash Summary Worksheet'!$D161,'Crash Types &amp; Calculations'!$M$5:$N$9,2,FALSE)),VLOOKUP("Wet Pavement",'Crash Types &amp; Calculations'!$D$5:$K$25,8,FALSE),FALSE))</f>
        <v>-</v>
      </c>
      <c r="R161" s="312" t="str">
        <f ca="1">IF(OR(ISBLANK('Worksheet 2a'!$D$13),ISBLANK($D161),ISBLANK($E161),$G161="N",ISBLANK($G161)),"-",VLOOKUP('Worksheet 2a'!$D$13,INDIRECT(VLOOKUP('Crash Summary Worksheet'!$D161,'Crash Types &amp; Calculations'!$M$5:$N$9,2,FALSE)),VLOOKUP("Night",'Crash Types &amp; Calculations'!$D$5:$K$25,8,FALSE),FALSE))</f>
        <v>-</v>
      </c>
      <c r="S161" s="309">
        <f>IF(ISBLANK('Worksheet 2a'!$D$13),1,IF(MIN(O161,P161,Q161,R161)=MAX(O161,P161,Q161,R161),MIN(O161,P161,Q161,R161),MIN(O161,P161,Q161,R161)*MAX(O161,P161,Q161,R161)))</f>
        <v>1</v>
      </c>
      <c r="T161" s="314">
        <f t="shared" si="18"/>
        <v>0</v>
      </c>
      <c r="U161" s="310" t="str">
        <f ca="1">IF(OR(ISBLANK('Worksheet 2a'!$D$27),ISBLANK($D161),ISBLANK($E161),ISERROR(VLOOKUP('Worksheet 2a'!$D$27,INDIRECT(VLOOKUP('Crash Summary Worksheet'!$D161,'Crash Types &amp; Calculations'!$M$5:$N$9,2,FALSE)),VLOOKUP('Crash Summary Worksheet'!$E161,'Crash Types &amp; Calculations'!$D$5:$K$25,8,FALSE),FALSE))),"-",VLOOKUP('Worksheet 2a'!$D$27,INDIRECT(VLOOKUP('Crash Summary Worksheet'!$D161,'Crash Types &amp; Calculations'!$M$5:$N$9,2,FALSE)),VLOOKUP('Crash Summary Worksheet'!$E161,'Crash Types &amp; Calculations'!$D$5:$K$25,8,FALSE),FALSE))</f>
        <v>-</v>
      </c>
      <c r="V161" s="311" t="str">
        <f ca="1">IF(OR(ISBLANK('Worksheet 2a'!$D$27),ISBLANK($D161),ISBLANK($E161)),"-",VLOOKUP('Worksheet 2a'!$D$27,INDIRECT(VLOOKUP('Crash Summary Worksheet'!$D161,'Crash Types &amp; Calculations'!$M$5:$N$9,2,FALSE)),MATCH("All",'CMFs Fatal'!$A$1:$T$1,0),FALSE))</f>
        <v>-</v>
      </c>
      <c r="W161" s="311" t="str">
        <f ca="1">IF(OR(ISBLANK('Worksheet 2a'!$D$27),ISBLANK($D161),ISBLANK($E161),$H161="N",ISBLANK($H161)),"-",VLOOKUP('Worksheet 2a'!$D$27,INDIRECT(VLOOKUP('Crash Summary Worksheet'!$D161,'Crash Types &amp; Calculations'!$M$5:$N$9,2,FALSE)),VLOOKUP("Wet Pavement",'Crash Types &amp; Calculations'!$D$5:$K$25,8,FALSE),FALSE))</f>
        <v>-</v>
      </c>
      <c r="X161" s="312" t="str">
        <f ca="1">IF(OR(ISBLANK('Worksheet 2a'!$D$27),ISBLANK($D161),ISBLANK($E161),$G161="N",ISBLANK($G161)),"-",VLOOKUP('Worksheet 2a'!$D$27,INDIRECT(VLOOKUP('Crash Summary Worksheet'!$D161,'Crash Types &amp; Calculations'!$M$5:$N$9,2,FALSE)),VLOOKUP("Night",'Crash Types &amp; Calculations'!$D$5:$K$25,8,FALSE),FALSE))</f>
        <v>-</v>
      </c>
      <c r="Y161" s="309">
        <f>IF(ISBLANK('Worksheet 2a'!$D$27),1,IF(MIN(U161,V161,W161,X161)=MAX(U161,V161,W161,X161),MIN(U161,V161,W161,X161),MIN(U161,V161,W161,X161)*MAX(U161,V161,W161,X161)))</f>
        <v>1</v>
      </c>
      <c r="Z161" s="314">
        <f t="shared" si="19"/>
        <v>0</v>
      </c>
      <c r="AA161" s="310" t="str">
        <f ca="1">IF(OR(ISBLANK('Worksheet 2a'!$D$41),ISBLANK($D161),ISBLANK($E161),ISERROR(VLOOKUP('Worksheet 2a'!$D$41,INDIRECT(VLOOKUP('Crash Summary Worksheet'!$D161,'Crash Types &amp; Calculations'!$M$5:$N$9,2,FALSE)),VLOOKUP('Crash Summary Worksheet'!$E161,'Crash Types &amp; Calculations'!$D$5:$K$25,8,FALSE),FALSE))),"-",VLOOKUP('Worksheet 2a'!$D$41,INDIRECT(VLOOKUP('Crash Summary Worksheet'!$D161,'Crash Types &amp; Calculations'!$M$5:$N$9,2,FALSE)),VLOOKUP('Crash Summary Worksheet'!$E161,'Crash Types &amp; Calculations'!$D$5:$K$25,8,FALSE),FALSE))</f>
        <v>-</v>
      </c>
      <c r="AB161" s="311" t="str">
        <f ca="1">IF(OR(ISBLANK('Worksheet 2a'!$D$41),ISBLANK($D161),ISBLANK($E161)),"-",VLOOKUP('Worksheet 2a'!$D$41,INDIRECT(VLOOKUP('Crash Summary Worksheet'!$D161,'Crash Types &amp; Calculations'!$M$5:$N$9,2,FALSE)),MATCH("All",'CMFs Fatal'!$A$1:$T$1,0),FALSE))</f>
        <v>-</v>
      </c>
      <c r="AC161" s="311" t="str">
        <f ca="1">IF(OR(ISBLANK('Worksheet 2a'!$D$41),ISBLANK($D161),ISBLANK($E161),$H161="N",ISBLANK($H161)),"-",VLOOKUP('Worksheet 2a'!$D$41,INDIRECT(VLOOKUP('Crash Summary Worksheet'!$D161,'Crash Types &amp; Calculations'!$M$5:$N$9,2,FALSE)),VLOOKUP("Wet Pavement",'Crash Types &amp; Calculations'!$D$5:$K$25,8,FALSE),FALSE))</f>
        <v>-</v>
      </c>
      <c r="AD161" s="313" t="str">
        <f ca="1">IF(OR(ISBLANK('Worksheet 2a'!$D$41),ISBLANK($D161),ISBLANK($E161),$G161="N",ISBLANK($G161)),"-",VLOOKUP('Worksheet 2a'!$D$41,INDIRECT(VLOOKUP('Crash Summary Worksheet'!$D161,'Crash Types &amp; Calculations'!$M$5:$N$9,2,FALSE)),VLOOKUP("Night",'Crash Types &amp; Calculations'!$D$5:$K$25,8,FALSE),FALSE))</f>
        <v>-</v>
      </c>
      <c r="AE161" s="309">
        <f>IF(ISBLANK('Worksheet 2a'!$D$41),1,IF(MIN(AA161,AB161,AC161,AD161)=MAX(AA161,AB161,AC161,AD161),MIN(AA161,AB161,AC161,AD161),MIN(AA161,AB161,AC161,AD161)*MAX(AA161,AB161,AC161,AD161)))</f>
        <v>1</v>
      </c>
      <c r="AF161" s="314">
        <f t="shared" si="20"/>
        <v>0</v>
      </c>
      <c r="AG161" s="310" t="str">
        <f ca="1">IF(OR(ISBLANK('Worksheet 2b'!$D$13),ISBLANK($D161),ISBLANK($E161),ISERROR(VLOOKUP('Worksheet 2b'!$D$13,INDIRECT(VLOOKUP('Crash Summary Worksheet'!$D161,'Crash Types &amp; Calculations'!$M$5:$N$9,2,FALSE)),VLOOKUP('Crash Summary Worksheet'!$E161,'Crash Types &amp; Calculations'!$D$5:$K$25,8,FALSE),FALSE))),"-",VLOOKUP('Worksheet 2b'!$D$13,INDIRECT(VLOOKUP('Crash Summary Worksheet'!$D161,'Crash Types &amp; Calculations'!$M$5:$N$9,2,FALSE)),VLOOKUP('Crash Summary Worksheet'!$E161,'Crash Types &amp; Calculations'!$D$5:$K$25,8,FALSE),FALSE))</f>
        <v>-</v>
      </c>
      <c r="AH161" s="311" t="str">
        <f ca="1">IF(OR(ISBLANK('Worksheet 2b'!$D$13),ISBLANK($D161),ISBLANK($E161)),"-",VLOOKUP('Worksheet 2b'!$D$13,INDIRECT(VLOOKUP('Crash Summary Worksheet'!$D161,'Crash Types &amp; Calculations'!$M$5:$N$9,2,FALSE)),MATCH("All",'CMFs Fatal'!$A$1:$T$1,0),FALSE))</f>
        <v>-</v>
      </c>
      <c r="AI161" s="311" t="str">
        <f ca="1">IF(OR(ISBLANK('Worksheet 2b'!$D$13),ISBLANK($D161),ISBLANK($E161),$H161="N",ISBLANK($H161)),"-",VLOOKUP('Worksheet 2b'!$D$13,INDIRECT(VLOOKUP('Crash Summary Worksheet'!$D161,'Crash Types &amp; Calculations'!$M$5:$N$9,2,FALSE)),VLOOKUP("Wet Pavement",'Crash Types &amp; Calculations'!$D$5:$K$25,8,FALSE),FALSE))</f>
        <v>-</v>
      </c>
      <c r="AJ161" s="312" t="str">
        <f ca="1">IF(OR(ISBLANK('Worksheet 2b'!$D$13),ISBLANK($D161),ISBLANK($E161),$G161="N",ISBLANK($G161)),"-",VLOOKUP('Worksheet 2b'!$D$13,INDIRECT(VLOOKUP('Crash Summary Worksheet'!$D161,'Crash Types &amp; Calculations'!$M$5:$N$9,2,FALSE)),VLOOKUP("Night",'Crash Types &amp; Calculations'!$D$5:$K$25,8,FALSE),FALSE))</f>
        <v>-</v>
      </c>
      <c r="AK161" s="309">
        <f>IF(ISBLANK('Worksheet 2b'!$D$13),1,IF(MIN(AG161,AH161,AI161,AJ161)=MAX(AG161,AH161,AI161,AJ161),MIN(AG161,AH161,AI161,AJ161),MIN(AG161,AH161,AI161,AJ161)*MAX(AG161,AH161,AI161,AJ161)))</f>
        <v>1</v>
      </c>
      <c r="AL161" s="314">
        <f t="shared" si="21"/>
        <v>0</v>
      </c>
      <c r="AM161" s="310" t="str">
        <f ca="1">IF(OR(ISBLANK('Worksheet 2b'!$D$27),ISBLANK($D161),ISBLANK($E161),ISERROR(VLOOKUP('Worksheet 2b'!$D$27,INDIRECT(VLOOKUP('Crash Summary Worksheet'!$D161,'Crash Types &amp; Calculations'!$M$5:$N$9,2,FALSE)),VLOOKUP('Crash Summary Worksheet'!$E161,'Crash Types &amp; Calculations'!$D$5:$K$25,8,FALSE),FALSE))),"-",VLOOKUP('Worksheet 2b'!$D$27,INDIRECT(VLOOKUP('Crash Summary Worksheet'!$D161,'Crash Types &amp; Calculations'!$M$5:$N$9,2,FALSE)),VLOOKUP('Crash Summary Worksheet'!$E161,'Crash Types &amp; Calculations'!$D$5:$K$25,8,FALSE),FALSE))</f>
        <v>-</v>
      </c>
      <c r="AN161" s="311" t="str">
        <f ca="1">IF(OR(ISBLANK('Worksheet 2b'!$D$27),ISBLANK($D161),ISBLANK($E161)),"-",VLOOKUP('Worksheet 2b'!$D$27,INDIRECT(VLOOKUP('Crash Summary Worksheet'!$D161,'Crash Types &amp; Calculations'!$M$5:$N$9,2,FALSE)),MATCH("All",'CMFs Fatal'!$A$1:$T$1,0),FALSE))</f>
        <v>-</v>
      </c>
      <c r="AO161" s="311" t="str">
        <f ca="1">IF(OR(ISBLANK('Worksheet 2b'!$D$27),ISBLANK($D161),ISBLANK($E161),$H161="N",ISBLANK($H161)),"-",VLOOKUP('Worksheet 2b'!$D$27,INDIRECT(VLOOKUP('Crash Summary Worksheet'!$D161,'Crash Types &amp; Calculations'!$M$5:$N$9,2,FALSE)),VLOOKUP("Wet Pavement",'Crash Types &amp; Calculations'!$D$5:$K$25,8,FALSE),FALSE))</f>
        <v>-</v>
      </c>
      <c r="AP161" s="312" t="str">
        <f ca="1">IF(OR(ISBLANK('Worksheet 2b'!$D$27),ISBLANK($D161),ISBLANK($E161),$G161="N",ISBLANK($G161)),"-",VLOOKUP('Worksheet 2b'!$D$27,INDIRECT(VLOOKUP('Crash Summary Worksheet'!$D161,'Crash Types &amp; Calculations'!$M$5:$N$9,2,FALSE)),VLOOKUP("Night",'Crash Types &amp; Calculations'!$D$5:$K$25,8,FALSE),FALSE))</f>
        <v>-</v>
      </c>
      <c r="AQ161" s="309">
        <f>IF(ISBLANK('Worksheet 2b'!$D$27),1,IF(MIN(AM161,AN161,AO161,AP161)=MAX(AM161,AN161,AO161,AP161),MIN(AM161,AN161,AO161,AP161),MIN(AM161,AN161,AO161,AP161)*MAX(AM161,AN161,AO161,AP161)))</f>
        <v>1</v>
      </c>
      <c r="AR161" s="314">
        <f t="shared" si="22"/>
        <v>0</v>
      </c>
      <c r="AS161" s="310" t="str">
        <f ca="1">IF(OR(ISBLANK('Worksheet 2b'!$D$41),ISBLANK($D161),ISBLANK($E161),ISERROR(VLOOKUP('Worksheet 2b'!$D$41,INDIRECT(VLOOKUP('Crash Summary Worksheet'!$D161,'Crash Types &amp; Calculations'!$M$5:$N$9,2,FALSE)),VLOOKUP('Crash Summary Worksheet'!$E161,'Crash Types &amp; Calculations'!$D$5:$K$25,8,FALSE),FALSE))),"-",VLOOKUP('Worksheet 2b'!$D$41,INDIRECT(VLOOKUP('Crash Summary Worksheet'!$D161,'Crash Types &amp; Calculations'!$M$5:$N$9,2,FALSE)),VLOOKUP('Crash Summary Worksheet'!$E161,'Crash Types &amp; Calculations'!$D$5:$K$25,8,FALSE),FALSE))</f>
        <v>-</v>
      </c>
      <c r="AT161" s="311" t="str">
        <f ca="1">IF(OR(ISBLANK('Worksheet 2b'!$D$41),ISBLANK($D161),ISBLANK($E161)),"-",VLOOKUP('Worksheet 2b'!$D$41,INDIRECT(VLOOKUP('Crash Summary Worksheet'!$D161,'Crash Types &amp; Calculations'!$M$5:$N$9,2,FALSE)),MATCH("All",'CMFs Fatal'!$A$1:$T$1,0),FALSE))</f>
        <v>-</v>
      </c>
      <c r="AU161" s="311" t="str">
        <f ca="1">IF(OR(ISBLANK('Worksheet 2b'!$D$41),ISBLANK($D161),ISBLANK($E161),$H161="N",ISBLANK($H161)),"-",VLOOKUP('Worksheet 2b'!$D$41,INDIRECT(VLOOKUP('Crash Summary Worksheet'!$D161,'Crash Types &amp; Calculations'!$M$5:$N$9,2,FALSE)),VLOOKUP("Wet Pavement",'Crash Types &amp; Calculations'!$D$5:$K$25,8,FALSE),FALSE))</f>
        <v>-</v>
      </c>
      <c r="AV161" s="313" t="str">
        <f ca="1">IF(OR(ISBLANK('Worksheet 2b'!$D$41),ISBLANK($D161),ISBLANK($E161),$G161="N",ISBLANK($G161)),"-",VLOOKUP('Worksheet 2b'!$D$41,INDIRECT(VLOOKUP('Crash Summary Worksheet'!$D161,'Crash Types &amp; Calculations'!$M$5:$N$9,2,FALSE)),VLOOKUP("Night",'Crash Types &amp; Calculations'!$D$5:$K$25,8,FALSE),FALSE))</f>
        <v>-</v>
      </c>
      <c r="AW161" s="309">
        <f>IF(ISBLANK('Worksheet 2b'!$D$41),1,IF(MIN(AS161,AT161,AU161,AV161)=MAX(AS161,AT161,AU161,AV161),MIN(AS161,AT161,AU161,AV161),MIN(AS161,AT161,AU161,AV161)*MAX(AS161,AT161,AU161,AV161)))</f>
        <v>1</v>
      </c>
      <c r="AX161" s="314">
        <f t="shared" si="23"/>
        <v>0</v>
      </c>
    </row>
    <row r="162" spans="1:50" ht="12.75" customHeight="1" x14ac:dyDescent="0.2">
      <c r="A162" s="684">
        <v>157</v>
      </c>
      <c r="B162" s="139"/>
      <c r="C162" s="140"/>
      <c r="D162" s="138"/>
      <c r="E162" s="138"/>
      <c r="F162" s="138"/>
      <c r="G162" s="139"/>
      <c r="H162" s="139"/>
      <c r="I162" s="139"/>
      <c r="J162" s="139"/>
      <c r="K162" s="138"/>
      <c r="L162" s="141"/>
      <c r="M162" s="315">
        <f t="shared" si="16"/>
        <v>0</v>
      </c>
      <c r="N162" s="316">
        <f t="shared" si="17"/>
        <v>1</v>
      </c>
      <c r="O162" s="310" t="str">
        <f ca="1">IF(OR(ISBLANK('Worksheet 2a'!$D$13),ISBLANK($D162),ISBLANK($E162),ISERROR(VLOOKUP('Worksheet 2a'!$D$13,INDIRECT(VLOOKUP('Crash Summary Worksheet'!$D162,'Crash Types &amp; Calculations'!$M$5:$N$9,2,FALSE)),VLOOKUP('Crash Summary Worksheet'!$E162,'Crash Types &amp; Calculations'!$D$5:$K$25,8,FALSE),FALSE))),"-",VLOOKUP('Worksheet 2a'!$D$13,INDIRECT(VLOOKUP('Crash Summary Worksheet'!$D162,'Crash Types &amp; Calculations'!$M$5:$N$9,2,FALSE)),VLOOKUP('Crash Summary Worksheet'!$E162,'Crash Types &amp; Calculations'!$D$5:$K$25,8,FALSE),FALSE))</f>
        <v>-</v>
      </c>
      <c r="P162" s="311" t="str">
        <f ca="1">IF(OR(ISBLANK('Worksheet 2a'!$D$13),ISBLANK($D162),ISBLANK($E162)),"-",VLOOKUP('Worksheet 2a'!$D$13,INDIRECT(VLOOKUP('Crash Summary Worksheet'!$D162,'Crash Types &amp; Calculations'!$M$5:$N$9,2,FALSE)),MATCH("All",'CMFs Fatal'!$A$1:$T$1,0),FALSE))</f>
        <v>-</v>
      </c>
      <c r="Q162" s="311" t="str">
        <f ca="1">IF(OR(ISBLANK('Worksheet 2a'!$D$13),ISBLANK($D162),ISBLANK($E162),$H162="N",ISBLANK($H162)),"-",VLOOKUP('Worksheet 2a'!$D$13,INDIRECT(VLOOKUP('Crash Summary Worksheet'!$D162,'Crash Types &amp; Calculations'!$M$5:$N$9,2,FALSE)),VLOOKUP("Wet Pavement",'Crash Types &amp; Calculations'!$D$5:$K$25,8,FALSE),FALSE))</f>
        <v>-</v>
      </c>
      <c r="R162" s="312" t="str">
        <f ca="1">IF(OR(ISBLANK('Worksheet 2a'!$D$13),ISBLANK($D162),ISBLANK($E162),$G162="N",ISBLANK($G162)),"-",VLOOKUP('Worksheet 2a'!$D$13,INDIRECT(VLOOKUP('Crash Summary Worksheet'!$D162,'Crash Types &amp; Calculations'!$M$5:$N$9,2,FALSE)),VLOOKUP("Night",'Crash Types &amp; Calculations'!$D$5:$K$25,8,FALSE),FALSE))</f>
        <v>-</v>
      </c>
      <c r="S162" s="309">
        <f>IF(ISBLANK('Worksheet 2a'!$D$13),1,IF(MIN(O162,P162,Q162,R162)=MAX(O162,P162,Q162,R162),MIN(O162,P162,Q162,R162),MIN(O162,P162,Q162,R162)*MAX(O162,P162,Q162,R162)))</f>
        <v>1</v>
      </c>
      <c r="T162" s="314">
        <f t="shared" si="18"/>
        <v>0</v>
      </c>
      <c r="U162" s="310" t="str">
        <f ca="1">IF(OR(ISBLANK('Worksheet 2a'!$D$27),ISBLANK($D162),ISBLANK($E162),ISERROR(VLOOKUP('Worksheet 2a'!$D$27,INDIRECT(VLOOKUP('Crash Summary Worksheet'!$D162,'Crash Types &amp; Calculations'!$M$5:$N$9,2,FALSE)),VLOOKUP('Crash Summary Worksheet'!$E162,'Crash Types &amp; Calculations'!$D$5:$K$25,8,FALSE),FALSE))),"-",VLOOKUP('Worksheet 2a'!$D$27,INDIRECT(VLOOKUP('Crash Summary Worksheet'!$D162,'Crash Types &amp; Calculations'!$M$5:$N$9,2,FALSE)),VLOOKUP('Crash Summary Worksheet'!$E162,'Crash Types &amp; Calculations'!$D$5:$K$25,8,FALSE),FALSE))</f>
        <v>-</v>
      </c>
      <c r="V162" s="311" t="str">
        <f ca="1">IF(OR(ISBLANK('Worksheet 2a'!$D$27),ISBLANK($D162),ISBLANK($E162)),"-",VLOOKUP('Worksheet 2a'!$D$27,INDIRECT(VLOOKUP('Crash Summary Worksheet'!$D162,'Crash Types &amp; Calculations'!$M$5:$N$9,2,FALSE)),MATCH("All",'CMFs Fatal'!$A$1:$T$1,0),FALSE))</f>
        <v>-</v>
      </c>
      <c r="W162" s="311" t="str">
        <f ca="1">IF(OR(ISBLANK('Worksheet 2a'!$D$27),ISBLANK($D162),ISBLANK($E162),$H162="N",ISBLANK($H162)),"-",VLOOKUP('Worksheet 2a'!$D$27,INDIRECT(VLOOKUP('Crash Summary Worksheet'!$D162,'Crash Types &amp; Calculations'!$M$5:$N$9,2,FALSE)),VLOOKUP("Wet Pavement",'Crash Types &amp; Calculations'!$D$5:$K$25,8,FALSE),FALSE))</f>
        <v>-</v>
      </c>
      <c r="X162" s="312" t="str">
        <f ca="1">IF(OR(ISBLANK('Worksheet 2a'!$D$27),ISBLANK($D162),ISBLANK($E162),$G162="N",ISBLANK($G162)),"-",VLOOKUP('Worksheet 2a'!$D$27,INDIRECT(VLOOKUP('Crash Summary Worksheet'!$D162,'Crash Types &amp; Calculations'!$M$5:$N$9,2,FALSE)),VLOOKUP("Night",'Crash Types &amp; Calculations'!$D$5:$K$25,8,FALSE),FALSE))</f>
        <v>-</v>
      </c>
      <c r="Y162" s="309">
        <f>IF(ISBLANK('Worksheet 2a'!$D$27),1,IF(MIN(U162,V162,W162,X162)=MAX(U162,V162,W162,X162),MIN(U162,V162,W162,X162),MIN(U162,V162,W162,X162)*MAX(U162,V162,W162,X162)))</f>
        <v>1</v>
      </c>
      <c r="Z162" s="314">
        <f t="shared" si="19"/>
        <v>0</v>
      </c>
      <c r="AA162" s="310" t="str">
        <f ca="1">IF(OR(ISBLANK('Worksheet 2a'!$D$41),ISBLANK($D162),ISBLANK($E162),ISERROR(VLOOKUP('Worksheet 2a'!$D$41,INDIRECT(VLOOKUP('Crash Summary Worksheet'!$D162,'Crash Types &amp; Calculations'!$M$5:$N$9,2,FALSE)),VLOOKUP('Crash Summary Worksheet'!$E162,'Crash Types &amp; Calculations'!$D$5:$K$25,8,FALSE),FALSE))),"-",VLOOKUP('Worksheet 2a'!$D$41,INDIRECT(VLOOKUP('Crash Summary Worksheet'!$D162,'Crash Types &amp; Calculations'!$M$5:$N$9,2,FALSE)),VLOOKUP('Crash Summary Worksheet'!$E162,'Crash Types &amp; Calculations'!$D$5:$K$25,8,FALSE),FALSE))</f>
        <v>-</v>
      </c>
      <c r="AB162" s="311" t="str">
        <f ca="1">IF(OR(ISBLANK('Worksheet 2a'!$D$41),ISBLANK($D162),ISBLANK($E162)),"-",VLOOKUP('Worksheet 2a'!$D$41,INDIRECT(VLOOKUP('Crash Summary Worksheet'!$D162,'Crash Types &amp; Calculations'!$M$5:$N$9,2,FALSE)),MATCH("All",'CMFs Fatal'!$A$1:$T$1,0),FALSE))</f>
        <v>-</v>
      </c>
      <c r="AC162" s="311" t="str">
        <f ca="1">IF(OR(ISBLANK('Worksheet 2a'!$D$41),ISBLANK($D162),ISBLANK($E162),$H162="N",ISBLANK($H162)),"-",VLOOKUP('Worksheet 2a'!$D$41,INDIRECT(VLOOKUP('Crash Summary Worksheet'!$D162,'Crash Types &amp; Calculations'!$M$5:$N$9,2,FALSE)),VLOOKUP("Wet Pavement",'Crash Types &amp; Calculations'!$D$5:$K$25,8,FALSE),FALSE))</f>
        <v>-</v>
      </c>
      <c r="AD162" s="313" t="str">
        <f ca="1">IF(OR(ISBLANK('Worksheet 2a'!$D$41),ISBLANK($D162),ISBLANK($E162),$G162="N",ISBLANK($G162)),"-",VLOOKUP('Worksheet 2a'!$D$41,INDIRECT(VLOOKUP('Crash Summary Worksheet'!$D162,'Crash Types &amp; Calculations'!$M$5:$N$9,2,FALSE)),VLOOKUP("Night",'Crash Types &amp; Calculations'!$D$5:$K$25,8,FALSE),FALSE))</f>
        <v>-</v>
      </c>
      <c r="AE162" s="309">
        <f>IF(ISBLANK('Worksheet 2a'!$D$41),1,IF(MIN(AA162,AB162,AC162,AD162)=MAX(AA162,AB162,AC162,AD162),MIN(AA162,AB162,AC162,AD162),MIN(AA162,AB162,AC162,AD162)*MAX(AA162,AB162,AC162,AD162)))</f>
        <v>1</v>
      </c>
      <c r="AF162" s="314">
        <f t="shared" si="20"/>
        <v>0</v>
      </c>
      <c r="AG162" s="310" t="str">
        <f ca="1">IF(OR(ISBLANK('Worksheet 2b'!$D$13),ISBLANK($D162),ISBLANK($E162),ISERROR(VLOOKUP('Worksheet 2b'!$D$13,INDIRECT(VLOOKUP('Crash Summary Worksheet'!$D162,'Crash Types &amp; Calculations'!$M$5:$N$9,2,FALSE)),VLOOKUP('Crash Summary Worksheet'!$E162,'Crash Types &amp; Calculations'!$D$5:$K$25,8,FALSE),FALSE))),"-",VLOOKUP('Worksheet 2b'!$D$13,INDIRECT(VLOOKUP('Crash Summary Worksheet'!$D162,'Crash Types &amp; Calculations'!$M$5:$N$9,2,FALSE)),VLOOKUP('Crash Summary Worksheet'!$E162,'Crash Types &amp; Calculations'!$D$5:$K$25,8,FALSE),FALSE))</f>
        <v>-</v>
      </c>
      <c r="AH162" s="311" t="str">
        <f ca="1">IF(OR(ISBLANK('Worksheet 2b'!$D$13),ISBLANK($D162),ISBLANK($E162)),"-",VLOOKUP('Worksheet 2b'!$D$13,INDIRECT(VLOOKUP('Crash Summary Worksheet'!$D162,'Crash Types &amp; Calculations'!$M$5:$N$9,2,FALSE)),MATCH("All",'CMFs Fatal'!$A$1:$T$1,0),FALSE))</f>
        <v>-</v>
      </c>
      <c r="AI162" s="311" t="str">
        <f ca="1">IF(OR(ISBLANK('Worksheet 2b'!$D$13),ISBLANK($D162),ISBLANK($E162),$H162="N",ISBLANK($H162)),"-",VLOOKUP('Worksheet 2b'!$D$13,INDIRECT(VLOOKUP('Crash Summary Worksheet'!$D162,'Crash Types &amp; Calculations'!$M$5:$N$9,2,FALSE)),VLOOKUP("Wet Pavement",'Crash Types &amp; Calculations'!$D$5:$K$25,8,FALSE),FALSE))</f>
        <v>-</v>
      </c>
      <c r="AJ162" s="312" t="str">
        <f ca="1">IF(OR(ISBLANK('Worksheet 2b'!$D$13),ISBLANK($D162),ISBLANK($E162),$G162="N",ISBLANK($G162)),"-",VLOOKUP('Worksheet 2b'!$D$13,INDIRECT(VLOOKUP('Crash Summary Worksheet'!$D162,'Crash Types &amp; Calculations'!$M$5:$N$9,2,FALSE)),VLOOKUP("Night",'Crash Types &amp; Calculations'!$D$5:$K$25,8,FALSE),FALSE))</f>
        <v>-</v>
      </c>
      <c r="AK162" s="309">
        <f>IF(ISBLANK('Worksheet 2b'!$D$13),1,IF(MIN(AG162,AH162,AI162,AJ162)=MAX(AG162,AH162,AI162,AJ162),MIN(AG162,AH162,AI162,AJ162),MIN(AG162,AH162,AI162,AJ162)*MAX(AG162,AH162,AI162,AJ162)))</f>
        <v>1</v>
      </c>
      <c r="AL162" s="314">
        <f t="shared" si="21"/>
        <v>0</v>
      </c>
      <c r="AM162" s="310" t="str">
        <f ca="1">IF(OR(ISBLANK('Worksheet 2b'!$D$27),ISBLANK($D162),ISBLANK($E162),ISERROR(VLOOKUP('Worksheet 2b'!$D$27,INDIRECT(VLOOKUP('Crash Summary Worksheet'!$D162,'Crash Types &amp; Calculations'!$M$5:$N$9,2,FALSE)),VLOOKUP('Crash Summary Worksheet'!$E162,'Crash Types &amp; Calculations'!$D$5:$K$25,8,FALSE),FALSE))),"-",VLOOKUP('Worksheet 2b'!$D$27,INDIRECT(VLOOKUP('Crash Summary Worksheet'!$D162,'Crash Types &amp; Calculations'!$M$5:$N$9,2,FALSE)),VLOOKUP('Crash Summary Worksheet'!$E162,'Crash Types &amp; Calculations'!$D$5:$K$25,8,FALSE),FALSE))</f>
        <v>-</v>
      </c>
      <c r="AN162" s="311" t="str">
        <f ca="1">IF(OR(ISBLANK('Worksheet 2b'!$D$27),ISBLANK($D162),ISBLANK($E162)),"-",VLOOKUP('Worksheet 2b'!$D$27,INDIRECT(VLOOKUP('Crash Summary Worksheet'!$D162,'Crash Types &amp; Calculations'!$M$5:$N$9,2,FALSE)),MATCH("All",'CMFs Fatal'!$A$1:$T$1,0),FALSE))</f>
        <v>-</v>
      </c>
      <c r="AO162" s="311" t="str">
        <f ca="1">IF(OR(ISBLANK('Worksheet 2b'!$D$27),ISBLANK($D162),ISBLANK($E162),$H162="N",ISBLANK($H162)),"-",VLOOKUP('Worksheet 2b'!$D$27,INDIRECT(VLOOKUP('Crash Summary Worksheet'!$D162,'Crash Types &amp; Calculations'!$M$5:$N$9,2,FALSE)),VLOOKUP("Wet Pavement",'Crash Types &amp; Calculations'!$D$5:$K$25,8,FALSE),FALSE))</f>
        <v>-</v>
      </c>
      <c r="AP162" s="312" t="str">
        <f ca="1">IF(OR(ISBLANK('Worksheet 2b'!$D$27),ISBLANK($D162),ISBLANK($E162),$G162="N",ISBLANK($G162)),"-",VLOOKUP('Worksheet 2b'!$D$27,INDIRECT(VLOOKUP('Crash Summary Worksheet'!$D162,'Crash Types &amp; Calculations'!$M$5:$N$9,2,FALSE)),VLOOKUP("Night",'Crash Types &amp; Calculations'!$D$5:$K$25,8,FALSE),FALSE))</f>
        <v>-</v>
      </c>
      <c r="AQ162" s="309">
        <f>IF(ISBLANK('Worksheet 2b'!$D$27),1,IF(MIN(AM162,AN162,AO162,AP162)=MAX(AM162,AN162,AO162,AP162),MIN(AM162,AN162,AO162,AP162),MIN(AM162,AN162,AO162,AP162)*MAX(AM162,AN162,AO162,AP162)))</f>
        <v>1</v>
      </c>
      <c r="AR162" s="314">
        <f t="shared" si="22"/>
        <v>0</v>
      </c>
      <c r="AS162" s="310" t="str">
        <f ca="1">IF(OR(ISBLANK('Worksheet 2b'!$D$41),ISBLANK($D162),ISBLANK($E162),ISERROR(VLOOKUP('Worksheet 2b'!$D$41,INDIRECT(VLOOKUP('Crash Summary Worksheet'!$D162,'Crash Types &amp; Calculations'!$M$5:$N$9,2,FALSE)),VLOOKUP('Crash Summary Worksheet'!$E162,'Crash Types &amp; Calculations'!$D$5:$K$25,8,FALSE),FALSE))),"-",VLOOKUP('Worksheet 2b'!$D$41,INDIRECT(VLOOKUP('Crash Summary Worksheet'!$D162,'Crash Types &amp; Calculations'!$M$5:$N$9,2,FALSE)),VLOOKUP('Crash Summary Worksheet'!$E162,'Crash Types &amp; Calculations'!$D$5:$K$25,8,FALSE),FALSE))</f>
        <v>-</v>
      </c>
      <c r="AT162" s="311" t="str">
        <f ca="1">IF(OR(ISBLANK('Worksheet 2b'!$D$41),ISBLANK($D162),ISBLANK($E162)),"-",VLOOKUP('Worksheet 2b'!$D$41,INDIRECT(VLOOKUP('Crash Summary Worksheet'!$D162,'Crash Types &amp; Calculations'!$M$5:$N$9,2,FALSE)),MATCH("All",'CMFs Fatal'!$A$1:$T$1,0),FALSE))</f>
        <v>-</v>
      </c>
      <c r="AU162" s="311" t="str">
        <f ca="1">IF(OR(ISBLANK('Worksheet 2b'!$D$41),ISBLANK($D162),ISBLANK($E162),$H162="N",ISBLANK($H162)),"-",VLOOKUP('Worksheet 2b'!$D$41,INDIRECT(VLOOKUP('Crash Summary Worksheet'!$D162,'Crash Types &amp; Calculations'!$M$5:$N$9,2,FALSE)),VLOOKUP("Wet Pavement",'Crash Types &amp; Calculations'!$D$5:$K$25,8,FALSE),FALSE))</f>
        <v>-</v>
      </c>
      <c r="AV162" s="313" t="str">
        <f ca="1">IF(OR(ISBLANK('Worksheet 2b'!$D$41),ISBLANK($D162),ISBLANK($E162),$G162="N",ISBLANK($G162)),"-",VLOOKUP('Worksheet 2b'!$D$41,INDIRECT(VLOOKUP('Crash Summary Worksheet'!$D162,'Crash Types &amp; Calculations'!$M$5:$N$9,2,FALSE)),VLOOKUP("Night",'Crash Types &amp; Calculations'!$D$5:$K$25,8,FALSE),FALSE))</f>
        <v>-</v>
      </c>
      <c r="AW162" s="309">
        <f>IF(ISBLANK('Worksheet 2b'!$D$41),1,IF(MIN(AS162,AT162,AU162,AV162)=MAX(AS162,AT162,AU162,AV162),MIN(AS162,AT162,AU162,AV162),MIN(AS162,AT162,AU162,AV162)*MAX(AS162,AT162,AU162,AV162)))</f>
        <v>1</v>
      </c>
      <c r="AX162" s="314">
        <f t="shared" si="23"/>
        <v>0</v>
      </c>
    </row>
    <row r="163" spans="1:50" ht="12.75" customHeight="1" x14ac:dyDescent="0.2">
      <c r="A163" s="684">
        <v>158</v>
      </c>
      <c r="B163" s="139"/>
      <c r="C163" s="140"/>
      <c r="D163" s="138"/>
      <c r="E163" s="138"/>
      <c r="F163" s="138"/>
      <c r="G163" s="139"/>
      <c r="H163" s="139"/>
      <c r="I163" s="139"/>
      <c r="J163" s="139"/>
      <c r="K163" s="138"/>
      <c r="L163" s="141"/>
      <c r="M163" s="315">
        <f t="shared" si="16"/>
        <v>0</v>
      </c>
      <c r="N163" s="316">
        <f t="shared" si="17"/>
        <v>1</v>
      </c>
      <c r="O163" s="310" t="str">
        <f ca="1">IF(OR(ISBLANK('Worksheet 2a'!$D$13),ISBLANK($D163),ISBLANK($E163),ISERROR(VLOOKUP('Worksheet 2a'!$D$13,INDIRECT(VLOOKUP('Crash Summary Worksheet'!$D163,'Crash Types &amp; Calculations'!$M$5:$N$9,2,FALSE)),VLOOKUP('Crash Summary Worksheet'!$E163,'Crash Types &amp; Calculations'!$D$5:$K$25,8,FALSE),FALSE))),"-",VLOOKUP('Worksheet 2a'!$D$13,INDIRECT(VLOOKUP('Crash Summary Worksheet'!$D163,'Crash Types &amp; Calculations'!$M$5:$N$9,2,FALSE)),VLOOKUP('Crash Summary Worksheet'!$E163,'Crash Types &amp; Calculations'!$D$5:$K$25,8,FALSE),FALSE))</f>
        <v>-</v>
      </c>
      <c r="P163" s="311" t="str">
        <f ca="1">IF(OR(ISBLANK('Worksheet 2a'!$D$13),ISBLANK($D163),ISBLANK($E163)),"-",VLOOKUP('Worksheet 2a'!$D$13,INDIRECT(VLOOKUP('Crash Summary Worksheet'!$D163,'Crash Types &amp; Calculations'!$M$5:$N$9,2,FALSE)),MATCH("All",'CMFs Fatal'!$A$1:$T$1,0),FALSE))</f>
        <v>-</v>
      </c>
      <c r="Q163" s="311" t="str">
        <f ca="1">IF(OR(ISBLANK('Worksheet 2a'!$D$13),ISBLANK($D163),ISBLANK($E163),$H163="N",ISBLANK($H163)),"-",VLOOKUP('Worksheet 2a'!$D$13,INDIRECT(VLOOKUP('Crash Summary Worksheet'!$D163,'Crash Types &amp; Calculations'!$M$5:$N$9,2,FALSE)),VLOOKUP("Wet Pavement",'Crash Types &amp; Calculations'!$D$5:$K$25,8,FALSE),FALSE))</f>
        <v>-</v>
      </c>
      <c r="R163" s="312" t="str">
        <f ca="1">IF(OR(ISBLANK('Worksheet 2a'!$D$13),ISBLANK($D163),ISBLANK($E163),$G163="N",ISBLANK($G163)),"-",VLOOKUP('Worksheet 2a'!$D$13,INDIRECT(VLOOKUP('Crash Summary Worksheet'!$D163,'Crash Types &amp; Calculations'!$M$5:$N$9,2,FALSE)),VLOOKUP("Night",'Crash Types &amp; Calculations'!$D$5:$K$25,8,FALSE),FALSE))</f>
        <v>-</v>
      </c>
      <c r="S163" s="309">
        <f>IF(ISBLANK('Worksheet 2a'!$D$13),1,IF(MIN(O163,P163,Q163,R163)=MAX(O163,P163,Q163,R163),MIN(O163,P163,Q163,R163),MIN(O163,P163,Q163,R163)*MAX(O163,P163,Q163,R163)))</f>
        <v>1</v>
      </c>
      <c r="T163" s="314">
        <f t="shared" si="18"/>
        <v>0</v>
      </c>
      <c r="U163" s="310" t="str">
        <f ca="1">IF(OR(ISBLANK('Worksheet 2a'!$D$27),ISBLANK($D163),ISBLANK($E163),ISERROR(VLOOKUP('Worksheet 2a'!$D$27,INDIRECT(VLOOKUP('Crash Summary Worksheet'!$D163,'Crash Types &amp; Calculations'!$M$5:$N$9,2,FALSE)),VLOOKUP('Crash Summary Worksheet'!$E163,'Crash Types &amp; Calculations'!$D$5:$K$25,8,FALSE),FALSE))),"-",VLOOKUP('Worksheet 2a'!$D$27,INDIRECT(VLOOKUP('Crash Summary Worksheet'!$D163,'Crash Types &amp; Calculations'!$M$5:$N$9,2,FALSE)),VLOOKUP('Crash Summary Worksheet'!$E163,'Crash Types &amp; Calculations'!$D$5:$K$25,8,FALSE),FALSE))</f>
        <v>-</v>
      </c>
      <c r="V163" s="311" t="str">
        <f ca="1">IF(OR(ISBLANK('Worksheet 2a'!$D$27),ISBLANK($D163),ISBLANK($E163)),"-",VLOOKUP('Worksheet 2a'!$D$27,INDIRECT(VLOOKUP('Crash Summary Worksheet'!$D163,'Crash Types &amp; Calculations'!$M$5:$N$9,2,FALSE)),MATCH("All",'CMFs Fatal'!$A$1:$T$1,0),FALSE))</f>
        <v>-</v>
      </c>
      <c r="W163" s="311" t="str">
        <f ca="1">IF(OR(ISBLANK('Worksheet 2a'!$D$27),ISBLANK($D163),ISBLANK($E163),$H163="N",ISBLANK($H163)),"-",VLOOKUP('Worksheet 2a'!$D$27,INDIRECT(VLOOKUP('Crash Summary Worksheet'!$D163,'Crash Types &amp; Calculations'!$M$5:$N$9,2,FALSE)),VLOOKUP("Wet Pavement",'Crash Types &amp; Calculations'!$D$5:$K$25,8,FALSE),FALSE))</f>
        <v>-</v>
      </c>
      <c r="X163" s="312" t="str">
        <f ca="1">IF(OR(ISBLANK('Worksheet 2a'!$D$27),ISBLANK($D163),ISBLANK($E163),$G163="N",ISBLANK($G163)),"-",VLOOKUP('Worksheet 2a'!$D$27,INDIRECT(VLOOKUP('Crash Summary Worksheet'!$D163,'Crash Types &amp; Calculations'!$M$5:$N$9,2,FALSE)),VLOOKUP("Night",'Crash Types &amp; Calculations'!$D$5:$K$25,8,FALSE),FALSE))</f>
        <v>-</v>
      </c>
      <c r="Y163" s="309">
        <f>IF(ISBLANK('Worksheet 2a'!$D$27),1,IF(MIN(U163,V163,W163,X163)=MAX(U163,V163,W163,X163),MIN(U163,V163,W163,X163),MIN(U163,V163,W163,X163)*MAX(U163,V163,W163,X163)))</f>
        <v>1</v>
      </c>
      <c r="Z163" s="314">
        <f t="shared" si="19"/>
        <v>0</v>
      </c>
      <c r="AA163" s="310" t="str">
        <f ca="1">IF(OR(ISBLANK('Worksheet 2a'!$D$41),ISBLANK($D163),ISBLANK($E163),ISERROR(VLOOKUP('Worksheet 2a'!$D$41,INDIRECT(VLOOKUP('Crash Summary Worksheet'!$D163,'Crash Types &amp; Calculations'!$M$5:$N$9,2,FALSE)),VLOOKUP('Crash Summary Worksheet'!$E163,'Crash Types &amp; Calculations'!$D$5:$K$25,8,FALSE),FALSE))),"-",VLOOKUP('Worksheet 2a'!$D$41,INDIRECT(VLOOKUP('Crash Summary Worksheet'!$D163,'Crash Types &amp; Calculations'!$M$5:$N$9,2,FALSE)),VLOOKUP('Crash Summary Worksheet'!$E163,'Crash Types &amp; Calculations'!$D$5:$K$25,8,FALSE),FALSE))</f>
        <v>-</v>
      </c>
      <c r="AB163" s="311" t="str">
        <f ca="1">IF(OR(ISBLANK('Worksheet 2a'!$D$41),ISBLANK($D163),ISBLANK($E163)),"-",VLOOKUP('Worksheet 2a'!$D$41,INDIRECT(VLOOKUP('Crash Summary Worksheet'!$D163,'Crash Types &amp; Calculations'!$M$5:$N$9,2,FALSE)),MATCH("All",'CMFs Fatal'!$A$1:$T$1,0),FALSE))</f>
        <v>-</v>
      </c>
      <c r="AC163" s="311" t="str">
        <f ca="1">IF(OR(ISBLANK('Worksheet 2a'!$D$41),ISBLANK($D163),ISBLANK($E163),$H163="N",ISBLANK($H163)),"-",VLOOKUP('Worksheet 2a'!$D$41,INDIRECT(VLOOKUP('Crash Summary Worksheet'!$D163,'Crash Types &amp; Calculations'!$M$5:$N$9,2,FALSE)),VLOOKUP("Wet Pavement",'Crash Types &amp; Calculations'!$D$5:$K$25,8,FALSE),FALSE))</f>
        <v>-</v>
      </c>
      <c r="AD163" s="313" t="str">
        <f ca="1">IF(OR(ISBLANK('Worksheet 2a'!$D$41),ISBLANK($D163),ISBLANK($E163),$G163="N",ISBLANK($G163)),"-",VLOOKUP('Worksheet 2a'!$D$41,INDIRECT(VLOOKUP('Crash Summary Worksheet'!$D163,'Crash Types &amp; Calculations'!$M$5:$N$9,2,FALSE)),VLOOKUP("Night",'Crash Types &amp; Calculations'!$D$5:$K$25,8,FALSE),FALSE))</f>
        <v>-</v>
      </c>
      <c r="AE163" s="309">
        <f>IF(ISBLANK('Worksheet 2a'!$D$41),1,IF(MIN(AA163,AB163,AC163,AD163)=MAX(AA163,AB163,AC163,AD163),MIN(AA163,AB163,AC163,AD163),MIN(AA163,AB163,AC163,AD163)*MAX(AA163,AB163,AC163,AD163)))</f>
        <v>1</v>
      </c>
      <c r="AF163" s="314">
        <f t="shared" si="20"/>
        <v>0</v>
      </c>
      <c r="AG163" s="310" t="str">
        <f ca="1">IF(OR(ISBLANK('Worksheet 2b'!$D$13),ISBLANK($D163),ISBLANK($E163),ISERROR(VLOOKUP('Worksheet 2b'!$D$13,INDIRECT(VLOOKUP('Crash Summary Worksheet'!$D163,'Crash Types &amp; Calculations'!$M$5:$N$9,2,FALSE)),VLOOKUP('Crash Summary Worksheet'!$E163,'Crash Types &amp; Calculations'!$D$5:$K$25,8,FALSE),FALSE))),"-",VLOOKUP('Worksheet 2b'!$D$13,INDIRECT(VLOOKUP('Crash Summary Worksheet'!$D163,'Crash Types &amp; Calculations'!$M$5:$N$9,2,FALSE)),VLOOKUP('Crash Summary Worksheet'!$E163,'Crash Types &amp; Calculations'!$D$5:$K$25,8,FALSE),FALSE))</f>
        <v>-</v>
      </c>
      <c r="AH163" s="311" t="str">
        <f ca="1">IF(OR(ISBLANK('Worksheet 2b'!$D$13),ISBLANK($D163),ISBLANK($E163)),"-",VLOOKUP('Worksheet 2b'!$D$13,INDIRECT(VLOOKUP('Crash Summary Worksheet'!$D163,'Crash Types &amp; Calculations'!$M$5:$N$9,2,FALSE)),MATCH("All",'CMFs Fatal'!$A$1:$T$1,0),FALSE))</f>
        <v>-</v>
      </c>
      <c r="AI163" s="311" t="str">
        <f ca="1">IF(OR(ISBLANK('Worksheet 2b'!$D$13),ISBLANK($D163),ISBLANK($E163),$H163="N",ISBLANK($H163)),"-",VLOOKUP('Worksheet 2b'!$D$13,INDIRECT(VLOOKUP('Crash Summary Worksheet'!$D163,'Crash Types &amp; Calculations'!$M$5:$N$9,2,FALSE)),VLOOKUP("Wet Pavement",'Crash Types &amp; Calculations'!$D$5:$K$25,8,FALSE),FALSE))</f>
        <v>-</v>
      </c>
      <c r="AJ163" s="312" t="str">
        <f ca="1">IF(OR(ISBLANK('Worksheet 2b'!$D$13),ISBLANK($D163),ISBLANK($E163),$G163="N",ISBLANK($G163)),"-",VLOOKUP('Worksheet 2b'!$D$13,INDIRECT(VLOOKUP('Crash Summary Worksheet'!$D163,'Crash Types &amp; Calculations'!$M$5:$N$9,2,FALSE)),VLOOKUP("Night",'Crash Types &amp; Calculations'!$D$5:$K$25,8,FALSE),FALSE))</f>
        <v>-</v>
      </c>
      <c r="AK163" s="309">
        <f>IF(ISBLANK('Worksheet 2b'!$D$13),1,IF(MIN(AG163,AH163,AI163,AJ163)=MAX(AG163,AH163,AI163,AJ163),MIN(AG163,AH163,AI163,AJ163),MIN(AG163,AH163,AI163,AJ163)*MAX(AG163,AH163,AI163,AJ163)))</f>
        <v>1</v>
      </c>
      <c r="AL163" s="314">
        <f t="shared" si="21"/>
        <v>0</v>
      </c>
      <c r="AM163" s="310" t="str">
        <f ca="1">IF(OR(ISBLANK('Worksheet 2b'!$D$27),ISBLANK($D163),ISBLANK($E163),ISERROR(VLOOKUP('Worksheet 2b'!$D$27,INDIRECT(VLOOKUP('Crash Summary Worksheet'!$D163,'Crash Types &amp; Calculations'!$M$5:$N$9,2,FALSE)),VLOOKUP('Crash Summary Worksheet'!$E163,'Crash Types &amp; Calculations'!$D$5:$K$25,8,FALSE),FALSE))),"-",VLOOKUP('Worksheet 2b'!$D$27,INDIRECT(VLOOKUP('Crash Summary Worksheet'!$D163,'Crash Types &amp; Calculations'!$M$5:$N$9,2,FALSE)),VLOOKUP('Crash Summary Worksheet'!$E163,'Crash Types &amp; Calculations'!$D$5:$K$25,8,FALSE),FALSE))</f>
        <v>-</v>
      </c>
      <c r="AN163" s="311" t="str">
        <f ca="1">IF(OR(ISBLANK('Worksheet 2b'!$D$27),ISBLANK($D163),ISBLANK($E163)),"-",VLOOKUP('Worksheet 2b'!$D$27,INDIRECT(VLOOKUP('Crash Summary Worksheet'!$D163,'Crash Types &amp; Calculations'!$M$5:$N$9,2,FALSE)),MATCH("All",'CMFs Fatal'!$A$1:$T$1,0),FALSE))</f>
        <v>-</v>
      </c>
      <c r="AO163" s="311" t="str">
        <f ca="1">IF(OR(ISBLANK('Worksheet 2b'!$D$27),ISBLANK($D163),ISBLANK($E163),$H163="N",ISBLANK($H163)),"-",VLOOKUP('Worksheet 2b'!$D$27,INDIRECT(VLOOKUP('Crash Summary Worksheet'!$D163,'Crash Types &amp; Calculations'!$M$5:$N$9,2,FALSE)),VLOOKUP("Wet Pavement",'Crash Types &amp; Calculations'!$D$5:$K$25,8,FALSE),FALSE))</f>
        <v>-</v>
      </c>
      <c r="AP163" s="312" t="str">
        <f ca="1">IF(OR(ISBLANK('Worksheet 2b'!$D$27),ISBLANK($D163),ISBLANK($E163),$G163="N",ISBLANK($G163)),"-",VLOOKUP('Worksheet 2b'!$D$27,INDIRECT(VLOOKUP('Crash Summary Worksheet'!$D163,'Crash Types &amp; Calculations'!$M$5:$N$9,2,FALSE)),VLOOKUP("Night",'Crash Types &amp; Calculations'!$D$5:$K$25,8,FALSE),FALSE))</f>
        <v>-</v>
      </c>
      <c r="AQ163" s="309">
        <f>IF(ISBLANK('Worksheet 2b'!$D$27),1,IF(MIN(AM163,AN163,AO163,AP163)=MAX(AM163,AN163,AO163,AP163),MIN(AM163,AN163,AO163,AP163),MIN(AM163,AN163,AO163,AP163)*MAX(AM163,AN163,AO163,AP163)))</f>
        <v>1</v>
      </c>
      <c r="AR163" s="314">
        <f t="shared" si="22"/>
        <v>0</v>
      </c>
      <c r="AS163" s="310" t="str">
        <f ca="1">IF(OR(ISBLANK('Worksheet 2b'!$D$41),ISBLANK($D163),ISBLANK($E163),ISERROR(VLOOKUP('Worksheet 2b'!$D$41,INDIRECT(VLOOKUP('Crash Summary Worksheet'!$D163,'Crash Types &amp; Calculations'!$M$5:$N$9,2,FALSE)),VLOOKUP('Crash Summary Worksheet'!$E163,'Crash Types &amp; Calculations'!$D$5:$K$25,8,FALSE),FALSE))),"-",VLOOKUP('Worksheet 2b'!$D$41,INDIRECT(VLOOKUP('Crash Summary Worksheet'!$D163,'Crash Types &amp; Calculations'!$M$5:$N$9,2,FALSE)),VLOOKUP('Crash Summary Worksheet'!$E163,'Crash Types &amp; Calculations'!$D$5:$K$25,8,FALSE),FALSE))</f>
        <v>-</v>
      </c>
      <c r="AT163" s="311" t="str">
        <f ca="1">IF(OR(ISBLANK('Worksheet 2b'!$D$41),ISBLANK($D163),ISBLANK($E163)),"-",VLOOKUP('Worksheet 2b'!$D$41,INDIRECT(VLOOKUP('Crash Summary Worksheet'!$D163,'Crash Types &amp; Calculations'!$M$5:$N$9,2,FALSE)),MATCH("All",'CMFs Fatal'!$A$1:$T$1,0),FALSE))</f>
        <v>-</v>
      </c>
      <c r="AU163" s="311" t="str">
        <f ca="1">IF(OR(ISBLANK('Worksheet 2b'!$D$41),ISBLANK($D163),ISBLANK($E163),$H163="N",ISBLANK($H163)),"-",VLOOKUP('Worksheet 2b'!$D$41,INDIRECT(VLOOKUP('Crash Summary Worksheet'!$D163,'Crash Types &amp; Calculations'!$M$5:$N$9,2,FALSE)),VLOOKUP("Wet Pavement",'Crash Types &amp; Calculations'!$D$5:$K$25,8,FALSE),FALSE))</f>
        <v>-</v>
      </c>
      <c r="AV163" s="313" t="str">
        <f ca="1">IF(OR(ISBLANK('Worksheet 2b'!$D$41),ISBLANK($D163),ISBLANK($E163),$G163="N",ISBLANK($G163)),"-",VLOOKUP('Worksheet 2b'!$D$41,INDIRECT(VLOOKUP('Crash Summary Worksheet'!$D163,'Crash Types &amp; Calculations'!$M$5:$N$9,2,FALSE)),VLOOKUP("Night",'Crash Types &amp; Calculations'!$D$5:$K$25,8,FALSE),FALSE))</f>
        <v>-</v>
      </c>
      <c r="AW163" s="309">
        <f>IF(ISBLANK('Worksheet 2b'!$D$41),1,IF(MIN(AS163,AT163,AU163,AV163)=MAX(AS163,AT163,AU163,AV163),MIN(AS163,AT163,AU163,AV163),MIN(AS163,AT163,AU163,AV163)*MAX(AS163,AT163,AU163,AV163)))</f>
        <v>1</v>
      </c>
      <c r="AX163" s="314">
        <f t="shared" si="23"/>
        <v>0</v>
      </c>
    </row>
    <row r="164" spans="1:50" ht="12.75" customHeight="1" x14ac:dyDescent="0.2">
      <c r="A164" s="684">
        <v>159</v>
      </c>
      <c r="B164" s="139"/>
      <c r="C164" s="140"/>
      <c r="D164" s="138"/>
      <c r="E164" s="138"/>
      <c r="F164" s="138"/>
      <c r="G164" s="139"/>
      <c r="H164" s="139"/>
      <c r="I164" s="139"/>
      <c r="J164" s="139"/>
      <c r="K164" s="138"/>
      <c r="L164" s="141"/>
      <c r="M164" s="315">
        <f t="shared" si="16"/>
        <v>0</v>
      </c>
      <c r="N164" s="316">
        <f t="shared" si="17"/>
        <v>1</v>
      </c>
      <c r="O164" s="310" t="str">
        <f ca="1">IF(OR(ISBLANK('Worksheet 2a'!$D$13),ISBLANK($D164),ISBLANK($E164),ISERROR(VLOOKUP('Worksheet 2a'!$D$13,INDIRECT(VLOOKUP('Crash Summary Worksheet'!$D164,'Crash Types &amp; Calculations'!$M$5:$N$9,2,FALSE)),VLOOKUP('Crash Summary Worksheet'!$E164,'Crash Types &amp; Calculations'!$D$5:$K$25,8,FALSE),FALSE))),"-",VLOOKUP('Worksheet 2a'!$D$13,INDIRECT(VLOOKUP('Crash Summary Worksheet'!$D164,'Crash Types &amp; Calculations'!$M$5:$N$9,2,FALSE)),VLOOKUP('Crash Summary Worksheet'!$E164,'Crash Types &amp; Calculations'!$D$5:$K$25,8,FALSE),FALSE))</f>
        <v>-</v>
      </c>
      <c r="P164" s="311" t="str">
        <f ca="1">IF(OR(ISBLANK('Worksheet 2a'!$D$13),ISBLANK($D164),ISBLANK($E164)),"-",VLOOKUP('Worksheet 2a'!$D$13,INDIRECT(VLOOKUP('Crash Summary Worksheet'!$D164,'Crash Types &amp; Calculations'!$M$5:$N$9,2,FALSE)),MATCH("All",'CMFs Fatal'!$A$1:$T$1,0),FALSE))</f>
        <v>-</v>
      </c>
      <c r="Q164" s="311" t="str">
        <f ca="1">IF(OR(ISBLANK('Worksheet 2a'!$D$13),ISBLANK($D164),ISBLANK($E164),$H164="N",ISBLANK($H164)),"-",VLOOKUP('Worksheet 2a'!$D$13,INDIRECT(VLOOKUP('Crash Summary Worksheet'!$D164,'Crash Types &amp; Calculations'!$M$5:$N$9,2,FALSE)),VLOOKUP("Wet Pavement",'Crash Types &amp; Calculations'!$D$5:$K$25,8,FALSE),FALSE))</f>
        <v>-</v>
      </c>
      <c r="R164" s="312" t="str">
        <f ca="1">IF(OR(ISBLANK('Worksheet 2a'!$D$13),ISBLANK($D164),ISBLANK($E164),$G164="N",ISBLANK($G164)),"-",VLOOKUP('Worksheet 2a'!$D$13,INDIRECT(VLOOKUP('Crash Summary Worksheet'!$D164,'Crash Types &amp; Calculations'!$M$5:$N$9,2,FALSE)),VLOOKUP("Night",'Crash Types &amp; Calculations'!$D$5:$K$25,8,FALSE),FALSE))</f>
        <v>-</v>
      </c>
      <c r="S164" s="309">
        <f>IF(ISBLANK('Worksheet 2a'!$D$13),1,IF(MIN(O164,P164,Q164,R164)=MAX(O164,P164,Q164,R164),MIN(O164,P164,Q164,R164),MIN(O164,P164,Q164,R164)*MAX(O164,P164,Q164,R164)))</f>
        <v>1</v>
      </c>
      <c r="T164" s="314">
        <f t="shared" si="18"/>
        <v>0</v>
      </c>
      <c r="U164" s="310" t="str">
        <f ca="1">IF(OR(ISBLANK('Worksheet 2a'!$D$27),ISBLANK($D164),ISBLANK($E164),ISERROR(VLOOKUP('Worksheet 2a'!$D$27,INDIRECT(VLOOKUP('Crash Summary Worksheet'!$D164,'Crash Types &amp; Calculations'!$M$5:$N$9,2,FALSE)),VLOOKUP('Crash Summary Worksheet'!$E164,'Crash Types &amp; Calculations'!$D$5:$K$25,8,FALSE),FALSE))),"-",VLOOKUP('Worksheet 2a'!$D$27,INDIRECT(VLOOKUP('Crash Summary Worksheet'!$D164,'Crash Types &amp; Calculations'!$M$5:$N$9,2,FALSE)),VLOOKUP('Crash Summary Worksheet'!$E164,'Crash Types &amp; Calculations'!$D$5:$K$25,8,FALSE),FALSE))</f>
        <v>-</v>
      </c>
      <c r="V164" s="311" t="str">
        <f ca="1">IF(OR(ISBLANK('Worksheet 2a'!$D$27),ISBLANK($D164),ISBLANK($E164)),"-",VLOOKUP('Worksheet 2a'!$D$27,INDIRECT(VLOOKUP('Crash Summary Worksheet'!$D164,'Crash Types &amp; Calculations'!$M$5:$N$9,2,FALSE)),MATCH("All",'CMFs Fatal'!$A$1:$T$1,0),FALSE))</f>
        <v>-</v>
      </c>
      <c r="W164" s="311" t="str">
        <f ca="1">IF(OR(ISBLANK('Worksheet 2a'!$D$27),ISBLANK($D164),ISBLANK($E164),$H164="N",ISBLANK($H164)),"-",VLOOKUP('Worksheet 2a'!$D$27,INDIRECT(VLOOKUP('Crash Summary Worksheet'!$D164,'Crash Types &amp; Calculations'!$M$5:$N$9,2,FALSE)),VLOOKUP("Wet Pavement",'Crash Types &amp; Calculations'!$D$5:$K$25,8,FALSE),FALSE))</f>
        <v>-</v>
      </c>
      <c r="X164" s="312" t="str">
        <f ca="1">IF(OR(ISBLANK('Worksheet 2a'!$D$27),ISBLANK($D164),ISBLANK($E164),$G164="N",ISBLANK($G164)),"-",VLOOKUP('Worksheet 2a'!$D$27,INDIRECT(VLOOKUP('Crash Summary Worksheet'!$D164,'Crash Types &amp; Calculations'!$M$5:$N$9,2,FALSE)),VLOOKUP("Night",'Crash Types &amp; Calculations'!$D$5:$K$25,8,FALSE),FALSE))</f>
        <v>-</v>
      </c>
      <c r="Y164" s="309">
        <f>IF(ISBLANK('Worksheet 2a'!$D$27),1,IF(MIN(U164,V164,W164,X164)=MAX(U164,V164,W164,X164),MIN(U164,V164,W164,X164),MIN(U164,V164,W164,X164)*MAX(U164,V164,W164,X164)))</f>
        <v>1</v>
      </c>
      <c r="Z164" s="314">
        <f t="shared" si="19"/>
        <v>0</v>
      </c>
      <c r="AA164" s="310" t="str">
        <f ca="1">IF(OR(ISBLANK('Worksheet 2a'!$D$41),ISBLANK($D164),ISBLANK($E164),ISERROR(VLOOKUP('Worksheet 2a'!$D$41,INDIRECT(VLOOKUP('Crash Summary Worksheet'!$D164,'Crash Types &amp; Calculations'!$M$5:$N$9,2,FALSE)),VLOOKUP('Crash Summary Worksheet'!$E164,'Crash Types &amp; Calculations'!$D$5:$K$25,8,FALSE),FALSE))),"-",VLOOKUP('Worksheet 2a'!$D$41,INDIRECT(VLOOKUP('Crash Summary Worksheet'!$D164,'Crash Types &amp; Calculations'!$M$5:$N$9,2,FALSE)),VLOOKUP('Crash Summary Worksheet'!$E164,'Crash Types &amp; Calculations'!$D$5:$K$25,8,FALSE),FALSE))</f>
        <v>-</v>
      </c>
      <c r="AB164" s="311" t="str">
        <f ca="1">IF(OR(ISBLANK('Worksheet 2a'!$D$41),ISBLANK($D164),ISBLANK($E164)),"-",VLOOKUP('Worksheet 2a'!$D$41,INDIRECT(VLOOKUP('Crash Summary Worksheet'!$D164,'Crash Types &amp; Calculations'!$M$5:$N$9,2,FALSE)),MATCH("All",'CMFs Fatal'!$A$1:$T$1,0),FALSE))</f>
        <v>-</v>
      </c>
      <c r="AC164" s="311" t="str">
        <f ca="1">IF(OR(ISBLANK('Worksheet 2a'!$D$41),ISBLANK($D164),ISBLANK($E164),$H164="N",ISBLANK($H164)),"-",VLOOKUP('Worksheet 2a'!$D$41,INDIRECT(VLOOKUP('Crash Summary Worksheet'!$D164,'Crash Types &amp; Calculations'!$M$5:$N$9,2,FALSE)),VLOOKUP("Wet Pavement",'Crash Types &amp; Calculations'!$D$5:$K$25,8,FALSE),FALSE))</f>
        <v>-</v>
      </c>
      <c r="AD164" s="313" t="str">
        <f ca="1">IF(OR(ISBLANK('Worksheet 2a'!$D$41),ISBLANK($D164),ISBLANK($E164),$G164="N",ISBLANK($G164)),"-",VLOOKUP('Worksheet 2a'!$D$41,INDIRECT(VLOOKUP('Crash Summary Worksheet'!$D164,'Crash Types &amp; Calculations'!$M$5:$N$9,2,FALSE)),VLOOKUP("Night",'Crash Types &amp; Calculations'!$D$5:$K$25,8,FALSE),FALSE))</f>
        <v>-</v>
      </c>
      <c r="AE164" s="309">
        <f>IF(ISBLANK('Worksheet 2a'!$D$41),1,IF(MIN(AA164,AB164,AC164,AD164)=MAX(AA164,AB164,AC164,AD164),MIN(AA164,AB164,AC164,AD164),MIN(AA164,AB164,AC164,AD164)*MAX(AA164,AB164,AC164,AD164)))</f>
        <v>1</v>
      </c>
      <c r="AF164" s="314">
        <f t="shared" si="20"/>
        <v>0</v>
      </c>
      <c r="AG164" s="310" t="str">
        <f ca="1">IF(OR(ISBLANK('Worksheet 2b'!$D$13),ISBLANK($D164),ISBLANK($E164),ISERROR(VLOOKUP('Worksheet 2b'!$D$13,INDIRECT(VLOOKUP('Crash Summary Worksheet'!$D164,'Crash Types &amp; Calculations'!$M$5:$N$9,2,FALSE)),VLOOKUP('Crash Summary Worksheet'!$E164,'Crash Types &amp; Calculations'!$D$5:$K$25,8,FALSE),FALSE))),"-",VLOOKUP('Worksheet 2b'!$D$13,INDIRECT(VLOOKUP('Crash Summary Worksheet'!$D164,'Crash Types &amp; Calculations'!$M$5:$N$9,2,FALSE)),VLOOKUP('Crash Summary Worksheet'!$E164,'Crash Types &amp; Calculations'!$D$5:$K$25,8,FALSE),FALSE))</f>
        <v>-</v>
      </c>
      <c r="AH164" s="311" t="str">
        <f ca="1">IF(OR(ISBLANK('Worksheet 2b'!$D$13),ISBLANK($D164),ISBLANK($E164)),"-",VLOOKUP('Worksheet 2b'!$D$13,INDIRECT(VLOOKUP('Crash Summary Worksheet'!$D164,'Crash Types &amp; Calculations'!$M$5:$N$9,2,FALSE)),MATCH("All",'CMFs Fatal'!$A$1:$T$1,0),FALSE))</f>
        <v>-</v>
      </c>
      <c r="AI164" s="311" t="str">
        <f ca="1">IF(OR(ISBLANK('Worksheet 2b'!$D$13),ISBLANK($D164),ISBLANK($E164),$H164="N",ISBLANK($H164)),"-",VLOOKUP('Worksheet 2b'!$D$13,INDIRECT(VLOOKUP('Crash Summary Worksheet'!$D164,'Crash Types &amp; Calculations'!$M$5:$N$9,2,FALSE)),VLOOKUP("Wet Pavement",'Crash Types &amp; Calculations'!$D$5:$K$25,8,FALSE),FALSE))</f>
        <v>-</v>
      </c>
      <c r="AJ164" s="312" t="str">
        <f ca="1">IF(OR(ISBLANK('Worksheet 2b'!$D$13),ISBLANK($D164),ISBLANK($E164),$G164="N",ISBLANK($G164)),"-",VLOOKUP('Worksheet 2b'!$D$13,INDIRECT(VLOOKUP('Crash Summary Worksheet'!$D164,'Crash Types &amp; Calculations'!$M$5:$N$9,2,FALSE)),VLOOKUP("Night",'Crash Types &amp; Calculations'!$D$5:$K$25,8,FALSE),FALSE))</f>
        <v>-</v>
      </c>
      <c r="AK164" s="309">
        <f>IF(ISBLANK('Worksheet 2b'!$D$13),1,IF(MIN(AG164,AH164,AI164,AJ164)=MAX(AG164,AH164,AI164,AJ164),MIN(AG164,AH164,AI164,AJ164),MIN(AG164,AH164,AI164,AJ164)*MAX(AG164,AH164,AI164,AJ164)))</f>
        <v>1</v>
      </c>
      <c r="AL164" s="314">
        <f t="shared" si="21"/>
        <v>0</v>
      </c>
      <c r="AM164" s="310" t="str">
        <f ca="1">IF(OR(ISBLANK('Worksheet 2b'!$D$27),ISBLANK($D164),ISBLANK($E164),ISERROR(VLOOKUP('Worksheet 2b'!$D$27,INDIRECT(VLOOKUP('Crash Summary Worksheet'!$D164,'Crash Types &amp; Calculations'!$M$5:$N$9,2,FALSE)),VLOOKUP('Crash Summary Worksheet'!$E164,'Crash Types &amp; Calculations'!$D$5:$K$25,8,FALSE),FALSE))),"-",VLOOKUP('Worksheet 2b'!$D$27,INDIRECT(VLOOKUP('Crash Summary Worksheet'!$D164,'Crash Types &amp; Calculations'!$M$5:$N$9,2,FALSE)),VLOOKUP('Crash Summary Worksheet'!$E164,'Crash Types &amp; Calculations'!$D$5:$K$25,8,FALSE),FALSE))</f>
        <v>-</v>
      </c>
      <c r="AN164" s="311" t="str">
        <f ca="1">IF(OR(ISBLANK('Worksheet 2b'!$D$27),ISBLANK($D164),ISBLANK($E164)),"-",VLOOKUP('Worksheet 2b'!$D$27,INDIRECT(VLOOKUP('Crash Summary Worksheet'!$D164,'Crash Types &amp; Calculations'!$M$5:$N$9,2,FALSE)),MATCH("All",'CMFs Fatal'!$A$1:$T$1,0),FALSE))</f>
        <v>-</v>
      </c>
      <c r="AO164" s="311" t="str">
        <f ca="1">IF(OR(ISBLANK('Worksheet 2b'!$D$27),ISBLANK($D164),ISBLANK($E164),$H164="N",ISBLANK($H164)),"-",VLOOKUP('Worksheet 2b'!$D$27,INDIRECT(VLOOKUP('Crash Summary Worksheet'!$D164,'Crash Types &amp; Calculations'!$M$5:$N$9,2,FALSE)),VLOOKUP("Wet Pavement",'Crash Types &amp; Calculations'!$D$5:$K$25,8,FALSE),FALSE))</f>
        <v>-</v>
      </c>
      <c r="AP164" s="312" t="str">
        <f ca="1">IF(OR(ISBLANK('Worksheet 2b'!$D$27),ISBLANK($D164),ISBLANK($E164),$G164="N",ISBLANK($G164)),"-",VLOOKUP('Worksheet 2b'!$D$27,INDIRECT(VLOOKUP('Crash Summary Worksheet'!$D164,'Crash Types &amp; Calculations'!$M$5:$N$9,2,FALSE)),VLOOKUP("Night",'Crash Types &amp; Calculations'!$D$5:$K$25,8,FALSE),FALSE))</f>
        <v>-</v>
      </c>
      <c r="AQ164" s="309">
        <f>IF(ISBLANK('Worksheet 2b'!$D$27),1,IF(MIN(AM164,AN164,AO164,AP164)=MAX(AM164,AN164,AO164,AP164),MIN(AM164,AN164,AO164,AP164),MIN(AM164,AN164,AO164,AP164)*MAX(AM164,AN164,AO164,AP164)))</f>
        <v>1</v>
      </c>
      <c r="AR164" s="314">
        <f t="shared" si="22"/>
        <v>0</v>
      </c>
      <c r="AS164" s="310" t="str">
        <f ca="1">IF(OR(ISBLANK('Worksheet 2b'!$D$41),ISBLANK($D164),ISBLANK($E164),ISERROR(VLOOKUP('Worksheet 2b'!$D$41,INDIRECT(VLOOKUP('Crash Summary Worksheet'!$D164,'Crash Types &amp; Calculations'!$M$5:$N$9,2,FALSE)),VLOOKUP('Crash Summary Worksheet'!$E164,'Crash Types &amp; Calculations'!$D$5:$K$25,8,FALSE),FALSE))),"-",VLOOKUP('Worksheet 2b'!$D$41,INDIRECT(VLOOKUP('Crash Summary Worksheet'!$D164,'Crash Types &amp; Calculations'!$M$5:$N$9,2,FALSE)),VLOOKUP('Crash Summary Worksheet'!$E164,'Crash Types &amp; Calculations'!$D$5:$K$25,8,FALSE),FALSE))</f>
        <v>-</v>
      </c>
      <c r="AT164" s="311" t="str">
        <f ca="1">IF(OR(ISBLANK('Worksheet 2b'!$D$41),ISBLANK($D164),ISBLANK($E164)),"-",VLOOKUP('Worksheet 2b'!$D$41,INDIRECT(VLOOKUP('Crash Summary Worksheet'!$D164,'Crash Types &amp; Calculations'!$M$5:$N$9,2,FALSE)),MATCH("All",'CMFs Fatal'!$A$1:$T$1,0),FALSE))</f>
        <v>-</v>
      </c>
      <c r="AU164" s="311" t="str">
        <f ca="1">IF(OR(ISBLANK('Worksheet 2b'!$D$41),ISBLANK($D164),ISBLANK($E164),$H164="N",ISBLANK($H164)),"-",VLOOKUP('Worksheet 2b'!$D$41,INDIRECT(VLOOKUP('Crash Summary Worksheet'!$D164,'Crash Types &amp; Calculations'!$M$5:$N$9,2,FALSE)),VLOOKUP("Wet Pavement",'Crash Types &amp; Calculations'!$D$5:$K$25,8,FALSE),FALSE))</f>
        <v>-</v>
      </c>
      <c r="AV164" s="313" t="str">
        <f ca="1">IF(OR(ISBLANK('Worksheet 2b'!$D$41),ISBLANK($D164),ISBLANK($E164),$G164="N",ISBLANK($G164)),"-",VLOOKUP('Worksheet 2b'!$D$41,INDIRECT(VLOOKUP('Crash Summary Worksheet'!$D164,'Crash Types &amp; Calculations'!$M$5:$N$9,2,FALSE)),VLOOKUP("Night",'Crash Types &amp; Calculations'!$D$5:$K$25,8,FALSE),FALSE))</f>
        <v>-</v>
      </c>
      <c r="AW164" s="309">
        <f>IF(ISBLANK('Worksheet 2b'!$D$41),1,IF(MIN(AS164,AT164,AU164,AV164)=MAX(AS164,AT164,AU164,AV164),MIN(AS164,AT164,AU164,AV164),MIN(AS164,AT164,AU164,AV164)*MAX(AS164,AT164,AU164,AV164)))</f>
        <v>1</v>
      </c>
      <c r="AX164" s="314">
        <f t="shared" si="23"/>
        <v>0</v>
      </c>
    </row>
    <row r="165" spans="1:50" ht="12.75" customHeight="1" x14ac:dyDescent="0.2">
      <c r="A165" s="684">
        <v>160</v>
      </c>
      <c r="B165" s="139"/>
      <c r="C165" s="140"/>
      <c r="D165" s="138"/>
      <c r="E165" s="138"/>
      <c r="F165" s="138"/>
      <c r="G165" s="139"/>
      <c r="H165" s="139"/>
      <c r="I165" s="139"/>
      <c r="J165" s="139"/>
      <c r="K165" s="138"/>
      <c r="L165" s="141"/>
      <c r="M165" s="315">
        <f t="shared" si="16"/>
        <v>0</v>
      </c>
      <c r="N165" s="316">
        <f t="shared" si="17"/>
        <v>1</v>
      </c>
      <c r="O165" s="310" t="str">
        <f ca="1">IF(OR(ISBLANK('Worksheet 2a'!$D$13),ISBLANK($D165),ISBLANK($E165),ISERROR(VLOOKUP('Worksheet 2a'!$D$13,INDIRECT(VLOOKUP('Crash Summary Worksheet'!$D165,'Crash Types &amp; Calculations'!$M$5:$N$9,2,FALSE)),VLOOKUP('Crash Summary Worksheet'!$E165,'Crash Types &amp; Calculations'!$D$5:$K$25,8,FALSE),FALSE))),"-",VLOOKUP('Worksheet 2a'!$D$13,INDIRECT(VLOOKUP('Crash Summary Worksheet'!$D165,'Crash Types &amp; Calculations'!$M$5:$N$9,2,FALSE)),VLOOKUP('Crash Summary Worksheet'!$E165,'Crash Types &amp; Calculations'!$D$5:$K$25,8,FALSE),FALSE))</f>
        <v>-</v>
      </c>
      <c r="P165" s="311" t="str">
        <f ca="1">IF(OR(ISBLANK('Worksheet 2a'!$D$13),ISBLANK($D165),ISBLANK($E165)),"-",VLOOKUP('Worksheet 2a'!$D$13,INDIRECT(VLOOKUP('Crash Summary Worksheet'!$D165,'Crash Types &amp; Calculations'!$M$5:$N$9,2,FALSE)),MATCH("All",'CMFs Fatal'!$A$1:$T$1,0),FALSE))</f>
        <v>-</v>
      </c>
      <c r="Q165" s="311" t="str">
        <f ca="1">IF(OR(ISBLANK('Worksheet 2a'!$D$13),ISBLANK($D165),ISBLANK($E165),$H165="N",ISBLANK($H165)),"-",VLOOKUP('Worksheet 2a'!$D$13,INDIRECT(VLOOKUP('Crash Summary Worksheet'!$D165,'Crash Types &amp; Calculations'!$M$5:$N$9,2,FALSE)),VLOOKUP("Wet Pavement",'Crash Types &amp; Calculations'!$D$5:$K$25,8,FALSE),FALSE))</f>
        <v>-</v>
      </c>
      <c r="R165" s="312" t="str">
        <f ca="1">IF(OR(ISBLANK('Worksheet 2a'!$D$13),ISBLANK($D165),ISBLANK($E165),$G165="N",ISBLANK($G165)),"-",VLOOKUP('Worksheet 2a'!$D$13,INDIRECT(VLOOKUP('Crash Summary Worksheet'!$D165,'Crash Types &amp; Calculations'!$M$5:$N$9,2,FALSE)),VLOOKUP("Night",'Crash Types &amp; Calculations'!$D$5:$K$25,8,FALSE),FALSE))</f>
        <v>-</v>
      </c>
      <c r="S165" s="309">
        <f>IF(ISBLANK('Worksheet 2a'!$D$13),1,IF(MIN(O165,P165,Q165,R165)=MAX(O165,P165,Q165,R165),MIN(O165,P165,Q165,R165),MIN(O165,P165,Q165,R165)*MAX(O165,P165,Q165,R165)))</f>
        <v>1</v>
      </c>
      <c r="T165" s="314">
        <f t="shared" si="18"/>
        <v>0</v>
      </c>
      <c r="U165" s="310" t="str">
        <f ca="1">IF(OR(ISBLANK('Worksheet 2a'!$D$27),ISBLANK($D165),ISBLANK($E165),ISERROR(VLOOKUP('Worksheet 2a'!$D$27,INDIRECT(VLOOKUP('Crash Summary Worksheet'!$D165,'Crash Types &amp; Calculations'!$M$5:$N$9,2,FALSE)),VLOOKUP('Crash Summary Worksheet'!$E165,'Crash Types &amp; Calculations'!$D$5:$K$25,8,FALSE),FALSE))),"-",VLOOKUP('Worksheet 2a'!$D$27,INDIRECT(VLOOKUP('Crash Summary Worksheet'!$D165,'Crash Types &amp; Calculations'!$M$5:$N$9,2,FALSE)),VLOOKUP('Crash Summary Worksheet'!$E165,'Crash Types &amp; Calculations'!$D$5:$K$25,8,FALSE),FALSE))</f>
        <v>-</v>
      </c>
      <c r="V165" s="311" t="str">
        <f ca="1">IF(OR(ISBLANK('Worksheet 2a'!$D$27),ISBLANK($D165),ISBLANK($E165)),"-",VLOOKUP('Worksheet 2a'!$D$27,INDIRECT(VLOOKUP('Crash Summary Worksheet'!$D165,'Crash Types &amp; Calculations'!$M$5:$N$9,2,FALSE)),MATCH("All",'CMFs Fatal'!$A$1:$T$1,0),FALSE))</f>
        <v>-</v>
      </c>
      <c r="W165" s="311" t="str">
        <f ca="1">IF(OR(ISBLANK('Worksheet 2a'!$D$27),ISBLANK($D165),ISBLANK($E165),$H165="N",ISBLANK($H165)),"-",VLOOKUP('Worksheet 2a'!$D$27,INDIRECT(VLOOKUP('Crash Summary Worksheet'!$D165,'Crash Types &amp; Calculations'!$M$5:$N$9,2,FALSE)),VLOOKUP("Wet Pavement",'Crash Types &amp; Calculations'!$D$5:$K$25,8,FALSE),FALSE))</f>
        <v>-</v>
      </c>
      <c r="X165" s="312" t="str">
        <f ca="1">IF(OR(ISBLANK('Worksheet 2a'!$D$27),ISBLANK($D165),ISBLANK($E165),$G165="N",ISBLANK($G165)),"-",VLOOKUP('Worksheet 2a'!$D$27,INDIRECT(VLOOKUP('Crash Summary Worksheet'!$D165,'Crash Types &amp; Calculations'!$M$5:$N$9,2,FALSE)),VLOOKUP("Night",'Crash Types &amp; Calculations'!$D$5:$K$25,8,FALSE),FALSE))</f>
        <v>-</v>
      </c>
      <c r="Y165" s="309">
        <f>IF(ISBLANK('Worksheet 2a'!$D$27),1,IF(MIN(U165,V165,W165,X165)=MAX(U165,V165,W165,X165),MIN(U165,V165,W165,X165),MIN(U165,V165,W165,X165)*MAX(U165,V165,W165,X165)))</f>
        <v>1</v>
      </c>
      <c r="Z165" s="314">
        <f t="shared" si="19"/>
        <v>0</v>
      </c>
      <c r="AA165" s="310" t="str">
        <f ca="1">IF(OR(ISBLANK('Worksheet 2a'!$D$41),ISBLANK($D165),ISBLANK($E165),ISERROR(VLOOKUP('Worksheet 2a'!$D$41,INDIRECT(VLOOKUP('Crash Summary Worksheet'!$D165,'Crash Types &amp; Calculations'!$M$5:$N$9,2,FALSE)),VLOOKUP('Crash Summary Worksheet'!$E165,'Crash Types &amp; Calculations'!$D$5:$K$25,8,FALSE),FALSE))),"-",VLOOKUP('Worksheet 2a'!$D$41,INDIRECT(VLOOKUP('Crash Summary Worksheet'!$D165,'Crash Types &amp; Calculations'!$M$5:$N$9,2,FALSE)),VLOOKUP('Crash Summary Worksheet'!$E165,'Crash Types &amp; Calculations'!$D$5:$K$25,8,FALSE),FALSE))</f>
        <v>-</v>
      </c>
      <c r="AB165" s="311" t="str">
        <f ca="1">IF(OR(ISBLANK('Worksheet 2a'!$D$41),ISBLANK($D165),ISBLANK($E165)),"-",VLOOKUP('Worksheet 2a'!$D$41,INDIRECT(VLOOKUP('Crash Summary Worksheet'!$D165,'Crash Types &amp; Calculations'!$M$5:$N$9,2,FALSE)),MATCH("All",'CMFs Fatal'!$A$1:$T$1,0),FALSE))</f>
        <v>-</v>
      </c>
      <c r="AC165" s="311" t="str">
        <f ca="1">IF(OR(ISBLANK('Worksheet 2a'!$D$41),ISBLANK($D165),ISBLANK($E165),$H165="N",ISBLANK($H165)),"-",VLOOKUP('Worksheet 2a'!$D$41,INDIRECT(VLOOKUP('Crash Summary Worksheet'!$D165,'Crash Types &amp; Calculations'!$M$5:$N$9,2,FALSE)),VLOOKUP("Wet Pavement",'Crash Types &amp; Calculations'!$D$5:$K$25,8,FALSE),FALSE))</f>
        <v>-</v>
      </c>
      <c r="AD165" s="313" t="str">
        <f ca="1">IF(OR(ISBLANK('Worksheet 2a'!$D$41),ISBLANK($D165),ISBLANK($E165),$G165="N",ISBLANK($G165)),"-",VLOOKUP('Worksheet 2a'!$D$41,INDIRECT(VLOOKUP('Crash Summary Worksheet'!$D165,'Crash Types &amp; Calculations'!$M$5:$N$9,2,FALSE)),VLOOKUP("Night",'Crash Types &amp; Calculations'!$D$5:$K$25,8,FALSE),FALSE))</f>
        <v>-</v>
      </c>
      <c r="AE165" s="309">
        <f>IF(ISBLANK('Worksheet 2a'!$D$41),1,IF(MIN(AA165,AB165,AC165,AD165)=MAX(AA165,AB165,AC165,AD165),MIN(AA165,AB165,AC165,AD165),MIN(AA165,AB165,AC165,AD165)*MAX(AA165,AB165,AC165,AD165)))</f>
        <v>1</v>
      </c>
      <c r="AF165" s="314">
        <f t="shared" si="20"/>
        <v>0</v>
      </c>
      <c r="AG165" s="310" t="str">
        <f ca="1">IF(OR(ISBLANK('Worksheet 2b'!$D$13),ISBLANK($D165),ISBLANK($E165),ISERROR(VLOOKUP('Worksheet 2b'!$D$13,INDIRECT(VLOOKUP('Crash Summary Worksheet'!$D165,'Crash Types &amp; Calculations'!$M$5:$N$9,2,FALSE)),VLOOKUP('Crash Summary Worksheet'!$E165,'Crash Types &amp; Calculations'!$D$5:$K$25,8,FALSE),FALSE))),"-",VLOOKUP('Worksheet 2b'!$D$13,INDIRECT(VLOOKUP('Crash Summary Worksheet'!$D165,'Crash Types &amp; Calculations'!$M$5:$N$9,2,FALSE)),VLOOKUP('Crash Summary Worksheet'!$E165,'Crash Types &amp; Calculations'!$D$5:$K$25,8,FALSE),FALSE))</f>
        <v>-</v>
      </c>
      <c r="AH165" s="311" t="str">
        <f ca="1">IF(OR(ISBLANK('Worksheet 2b'!$D$13),ISBLANK($D165),ISBLANK($E165)),"-",VLOOKUP('Worksheet 2b'!$D$13,INDIRECT(VLOOKUP('Crash Summary Worksheet'!$D165,'Crash Types &amp; Calculations'!$M$5:$N$9,2,FALSE)),MATCH("All",'CMFs Fatal'!$A$1:$T$1,0),FALSE))</f>
        <v>-</v>
      </c>
      <c r="AI165" s="311" t="str">
        <f ca="1">IF(OR(ISBLANK('Worksheet 2b'!$D$13),ISBLANK($D165),ISBLANK($E165),$H165="N",ISBLANK($H165)),"-",VLOOKUP('Worksheet 2b'!$D$13,INDIRECT(VLOOKUP('Crash Summary Worksheet'!$D165,'Crash Types &amp; Calculations'!$M$5:$N$9,2,FALSE)),VLOOKUP("Wet Pavement",'Crash Types &amp; Calculations'!$D$5:$K$25,8,FALSE),FALSE))</f>
        <v>-</v>
      </c>
      <c r="AJ165" s="312" t="str">
        <f ca="1">IF(OR(ISBLANK('Worksheet 2b'!$D$13),ISBLANK($D165),ISBLANK($E165),$G165="N",ISBLANK($G165)),"-",VLOOKUP('Worksheet 2b'!$D$13,INDIRECT(VLOOKUP('Crash Summary Worksheet'!$D165,'Crash Types &amp; Calculations'!$M$5:$N$9,2,FALSE)),VLOOKUP("Night",'Crash Types &amp; Calculations'!$D$5:$K$25,8,FALSE),FALSE))</f>
        <v>-</v>
      </c>
      <c r="AK165" s="309">
        <f>IF(ISBLANK('Worksheet 2b'!$D$13),1,IF(MIN(AG165,AH165,AI165,AJ165)=MAX(AG165,AH165,AI165,AJ165),MIN(AG165,AH165,AI165,AJ165),MIN(AG165,AH165,AI165,AJ165)*MAX(AG165,AH165,AI165,AJ165)))</f>
        <v>1</v>
      </c>
      <c r="AL165" s="314">
        <f t="shared" si="21"/>
        <v>0</v>
      </c>
      <c r="AM165" s="310" t="str">
        <f ca="1">IF(OR(ISBLANK('Worksheet 2b'!$D$27),ISBLANK($D165),ISBLANK($E165),ISERROR(VLOOKUP('Worksheet 2b'!$D$27,INDIRECT(VLOOKUP('Crash Summary Worksheet'!$D165,'Crash Types &amp; Calculations'!$M$5:$N$9,2,FALSE)),VLOOKUP('Crash Summary Worksheet'!$E165,'Crash Types &amp; Calculations'!$D$5:$K$25,8,FALSE),FALSE))),"-",VLOOKUP('Worksheet 2b'!$D$27,INDIRECT(VLOOKUP('Crash Summary Worksheet'!$D165,'Crash Types &amp; Calculations'!$M$5:$N$9,2,FALSE)),VLOOKUP('Crash Summary Worksheet'!$E165,'Crash Types &amp; Calculations'!$D$5:$K$25,8,FALSE),FALSE))</f>
        <v>-</v>
      </c>
      <c r="AN165" s="311" t="str">
        <f ca="1">IF(OR(ISBLANK('Worksheet 2b'!$D$27),ISBLANK($D165),ISBLANK($E165)),"-",VLOOKUP('Worksheet 2b'!$D$27,INDIRECT(VLOOKUP('Crash Summary Worksheet'!$D165,'Crash Types &amp; Calculations'!$M$5:$N$9,2,FALSE)),MATCH("All",'CMFs Fatal'!$A$1:$T$1,0),FALSE))</f>
        <v>-</v>
      </c>
      <c r="AO165" s="311" t="str">
        <f ca="1">IF(OR(ISBLANK('Worksheet 2b'!$D$27),ISBLANK($D165),ISBLANK($E165),$H165="N",ISBLANK($H165)),"-",VLOOKUP('Worksheet 2b'!$D$27,INDIRECT(VLOOKUP('Crash Summary Worksheet'!$D165,'Crash Types &amp; Calculations'!$M$5:$N$9,2,FALSE)),VLOOKUP("Wet Pavement",'Crash Types &amp; Calculations'!$D$5:$K$25,8,FALSE),FALSE))</f>
        <v>-</v>
      </c>
      <c r="AP165" s="312" t="str">
        <f ca="1">IF(OR(ISBLANK('Worksheet 2b'!$D$27),ISBLANK($D165),ISBLANK($E165),$G165="N",ISBLANK($G165)),"-",VLOOKUP('Worksheet 2b'!$D$27,INDIRECT(VLOOKUP('Crash Summary Worksheet'!$D165,'Crash Types &amp; Calculations'!$M$5:$N$9,2,FALSE)),VLOOKUP("Night",'Crash Types &amp; Calculations'!$D$5:$K$25,8,FALSE),FALSE))</f>
        <v>-</v>
      </c>
      <c r="AQ165" s="309">
        <f>IF(ISBLANK('Worksheet 2b'!$D$27),1,IF(MIN(AM165,AN165,AO165,AP165)=MAX(AM165,AN165,AO165,AP165),MIN(AM165,AN165,AO165,AP165),MIN(AM165,AN165,AO165,AP165)*MAX(AM165,AN165,AO165,AP165)))</f>
        <v>1</v>
      </c>
      <c r="AR165" s="314">
        <f t="shared" si="22"/>
        <v>0</v>
      </c>
      <c r="AS165" s="310" t="str">
        <f ca="1">IF(OR(ISBLANK('Worksheet 2b'!$D$41),ISBLANK($D165),ISBLANK($E165),ISERROR(VLOOKUP('Worksheet 2b'!$D$41,INDIRECT(VLOOKUP('Crash Summary Worksheet'!$D165,'Crash Types &amp; Calculations'!$M$5:$N$9,2,FALSE)),VLOOKUP('Crash Summary Worksheet'!$E165,'Crash Types &amp; Calculations'!$D$5:$K$25,8,FALSE),FALSE))),"-",VLOOKUP('Worksheet 2b'!$D$41,INDIRECT(VLOOKUP('Crash Summary Worksheet'!$D165,'Crash Types &amp; Calculations'!$M$5:$N$9,2,FALSE)),VLOOKUP('Crash Summary Worksheet'!$E165,'Crash Types &amp; Calculations'!$D$5:$K$25,8,FALSE),FALSE))</f>
        <v>-</v>
      </c>
      <c r="AT165" s="311" t="str">
        <f ca="1">IF(OR(ISBLANK('Worksheet 2b'!$D$41),ISBLANK($D165),ISBLANK($E165)),"-",VLOOKUP('Worksheet 2b'!$D$41,INDIRECT(VLOOKUP('Crash Summary Worksheet'!$D165,'Crash Types &amp; Calculations'!$M$5:$N$9,2,FALSE)),MATCH("All",'CMFs Fatal'!$A$1:$T$1,0),FALSE))</f>
        <v>-</v>
      </c>
      <c r="AU165" s="311" t="str">
        <f ca="1">IF(OR(ISBLANK('Worksheet 2b'!$D$41),ISBLANK($D165),ISBLANK($E165),$H165="N",ISBLANK($H165)),"-",VLOOKUP('Worksheet 2b'!$D$41,INDIRECT(VLOOKUP('Crash Summary Worksheet'!$D165,'Crash Types &amp; Calculations'!$M$5:$N$9,2,FALSE)),VLOOKUP("Wet Pavement",'Crash Types &amp; Calculations'!$D$5:$K$25,8,FALSE),FALSE))</f>
        <v>-</v>
      </c>
      <c r="AV165" s="313" t="str">
        <f ca="1">IF(OR(ISBLANK('Worksheet 2b'!$D$41),ISBLANK($D165),ISBLANK($E165),$G165="N",ISBLANK($G165)),"-",VLOOKUP('Worksheet 2b'!$D$41,INDIRECT(VLOOKUP('Crash Summary Worksheet'!$D165,'Crash Types &amp; Calculations'!$M$5:$N$9,2,FALSE)),VLOOKUP("Night",'Crash Types &amp; Calculations'!$D$5:$K$25,8,FALSE),FALSE))</f>
        <v>-</v>
      </c>
      <c r="AW165" s="309">
        <f>IF(ISBLANK('Worksheet 2b'!$D$41),1,IF(MIN(AS165,AT165,AU165,AV165)=MAX(AS165,AT165,AU165,AV165),MIN(AS165,AT165,AU165,AV165),MIN(AS165,AT165,AU165,AV165)*MAX(AS165,AT165,AU165,AV165)))</f>
        <v>1</v>
      </c>
      <c r="AX165" s="314">
        <f t="shared" si="23"/>
        <v>0</v>
      </c>
    </row>
    <row r="166" spans="1:50" ht="12.75" customHeight="1" x14ac:dyDescent="0.2">
      <c r="A166" s="684">
        <v>161</v>
      </c>
      <c r="B166" s="139"/>
      <c r="C166" s="140"/>
      <c r="D166" s="138"/>
      <c r="E166" s="138"/>
      <c r="F166" s="138"/>
      <c r="G166" s="139"/>
      <c r="H166" s="139"/>
      <c r="I166" s="139"/>
      <c r="J166" s="139"/>
      <c r="K166" s="138"/>
      <c r="L166" s="141"/>
      <c r="M166" s="315">
        <f t="shared" si="16"/>
        <v>0</v>
      </c>
      <c r="N166" s="316">
        <f t="shared" si="17"/>
        <v>1</v>
      </c>
      <c r="O166" s="310" t="str">
        <f ca="1">IF(OR(ISBLANK('Worksheet 2a'!$D$13),ISBLANK($D166),ISBLANK($E166),ISERROR(VLOOKUP('Worksheet 2a'!$D$13,INDIRECT(VLOOKUP('Crash Summary Worksheet'!$D166,'Crash Types &amp; Calculations'!$M$5:$N$9,2,FALSE)),VLOOKUP('Crash Summary Worksheet'!$E166,'Crash Types &amp; Calculations'!$D$5:$K$25,8,FALSE),FALSE))),"-",VLOOKUP('Worksheet 2a'!$D$13,INDIRECT(VLOOKUP('Crash Summary Worksheet'!$D166,'Crash Types &amp; Calculations'!$M$5:$N$9,2,FALSE)),VLOOKUP('Crash Summary Worksheet'!$E166,'Crash Types &amp; Calculations'!$D$5:$K$25,8,FALSE),FALSE))</f>
        <v>-</v>
      </c>
      <c r="P166" s="311" t="str">
        <f ca="1">IF(OR(ISBLANK('Worksheet 2a'!$D$13),ISBLANK($D166),ISBLANK($E166)),"-",VLOOKUP('Worksheet 2a'!$D$13,INDIRECT(VLOOKUP('Crash Summary Worksheet'!$D166,'Crash Types &amp; Calculations'!$M$5:$N$9,2,FALSE)),MATCH("All",'CMFs Fatal'!$A$1:$T$1,0),FALSE))</f>
        <v>-</v>
      </c>
      <c r="Q166" s="311" t="str">
        <f ca="1">IF(OR(ISBLANK('Worksheet 2a'!$D$13),ISBLANK($D166),ISBLANK($E166),$H166="N",ISBLANK($H166)),"-",VLOOKUP('Worksheet 2a'!$D$13,INDIRECT(VLOOKUP('Crash Summary Worksheet'!$D166,'Crash Types &amp; Calculations'!$M$5:$N$9,2,FALSE)),VLOOKUP("Wet Pavement",'Crash Types &amp; Calculations'!$D$5:$K$25,8,FALSE),FALSE))</f>
        <v>-</v>
      </c>
      <c r="R166" s="312" t="str">
        <f ca="1">IF(OR(ISBLANK('Worksheet 2a'!$D$13),ISBLANK($D166),ISBLANK($E166),$G166="N",ISBLANK($G166)),"-",VLOOKUP('Worksheet 2a'!$D$13,INDIRECT(VLOOKUP('Crash Summary Worksheet'!$D166,'Crash Types &amp; Calculations'!$M$5:$N$9,2,FALSE)),VLOOKUP("Night",'Crash Types &amp; Calculations'!$D$5:$K$25,8,FALSE),FALSE))</f>
        <v>-</v>
      </c>
      <c r="S166" s="309">
        <f>IF(ISBLANK('Worksheet 2a'!$D$13),1,IF(MIN(O166,P166,Q166,R166)=MAX(O166,P166,Q166,R166),MIN(O166,P166,Q166,R166),MIN(O166,P166,Q166,R166)*MAX(O166,P166,Q166,R166)))</f>
        <v>1</v>
      </c>
      <c r="T166" s="314">
        <f t="shared" si="18"/>
        <v>0</v>
      </c>
      <c r="U166" s="310" t="str">
        <f ca="1">IF(OR(ISBLANK('Worksheet 2a'!$D$27),ISBLANK($D166),ISBLANK($E166),ISERROR(VLOOKUP('Worksheet 2a'!$D$27,INDIRECT(VLOOKUP('Crash Summary Worksheet'!$D166,'Crash Types &amp; Calculations'!$M$5:$N$9,2,FALSE)),VLOOKUP('Crash Summary Worksheet'!$E166,'Crash Types &amp; Calculations'!$D$5:$K$25,8,FALSE),FALSE))),"-",VLOOKUP('Worksheet 2a'!$D$27,INDIRECT(VLOOKUP('Crash Summary Worksheet'!$D166,'Crash Types &amp; Calculations'!$M$5:$N$9,2,FALSE)),VLOOKUP('Crash Summary Worksheet'!$E166,'Crash Types &amp; Calculations'!$D$5:$K$25,8,FALSE),FALSE))</f>
        <v>-</v>
      </c>
      <c r="V166" s="311" t="str">
        <f ca="1">IF(OR(ISBLANK('Worksheet 2a'!$D$27),ISBLANK($D166),ISBLANK($E166)),"-",VLOOKUP('Worksheet 2a'!$D$27,INDIRECT(VLOOKUP('Crash Summary Worksheet'!$D166,'Crash Types &amp; Calculations'!$M$5:$N$9,2,FALSE)),MATCH("All",'CMFs Fatal'!$A$1:$T$1,0),FALSE))</f>
        <v>-</v>
      </c>
      <c r="W166" s="311" t="str">
        <f ca="1">IF(OR(ISBLANK('Worksheet 2a'!$D$27),ISBLANK($D166),ISBLANK($E166),$H166="N",ISBLANK($H166)),"-",VLOOKUP('Worksheet 2a'!$D$27,INDIRECT(VLOOKUP('Crash Summary Worksheet'!$D166,'Crash Types &amp; Calculations'!$M$5:$N$9,2,FALSE)),VLOOKUP("Wet Pavement",'Crash Types &amp; Calculations'!$D$5:$K$25,8,FALSE),FALSE))</f>
        <v>-</v>
      </c>
      <c r="X166" s="312" t="str">
        <f ca="1">IF(OR(ISBLANK('Worksheet 2a'!$D$27),ISBLANK($D166),ISBLANK($E166),$G166="N",ISBLANK($G166)),"-",VLOOKUP('Worksheet 2a'!$D$27,INDIRECT(VLOOKUP('Crash Summary Worksheet'!$D166,'Crash Types &amp; Calculations'!$M$5:$N$9,2,FALSE)),VLOOKUP("Night",'Crash Types &amp; Calculations'!$D$5:$K$25,8,FALSE),FALSE))</f>
        <v>-</v>
      </c>
      <c r="Y166" s="309">
        <f>IF(ISBLANK('Worksheet 2a'!$D$27),1,IF(MIN(U166,V166,W166,X166)=MAX(U166,V166,W166,X166),MIN(U166,V166,W166,X166),MIN(U166,V166,W166,X166)*MAX(U166,V166,W166,X166)))</f>
        <v>1</v>
      </c>
      <c r="Z166" s="314">
        <f t="shared" si="19"/>
        <v>0</v>
      </c>
      <c r="AA166" s="310" t="str">
        <f ca="1">IF(OR(ISBLANK('Worksheet 2a'!$D$41),ISBLANK($D166),ISBLANK($E166),ISERROR(VLOOKUP('Worksheet 2a'!$D$41,INDIRECT(VLOOKUP('Crash Summary Worksheet'!$D166,'Crash Types &amp; Calculations'!$M$5:$N$9,2,FALSE)),VLOOKUP('Crash Summary Worksheet'!$E166,'Crash Types &amp; Calculations'!$D$5:$K$25,8,FALSE),FALSE))),"-",VLOOKUP('Worksheet 2a'!$D$41,INDIRECT(VLOOKUP('Crash Summary Worksheet'!$D166,'Crash Types &amp; Calculations'!$M$5:$N$9,2,FALSE)),VLOOKUP('Crash Summary Worksheet'!$E166,'Crash Types &amp; Calculations'!$D$5:$K$25,8,FALSE),FALSE))</f>
        <v>-</v>
      </c>
      <c r="AB166" s="311" t="str">
        <f ca="1">IF(OR(ISBLANK('Worksheet 2a'!$D$41),ISBLANK($D166),ISBLANK($E166)),"-",VLOOKUP('Worksheet 2a'!$D$41,INDIRECT(VLOOKUP('Crash Summary Worksheet'!$D166,'Crash Types &amp; Calculations'!$M$5:$N$9,2,FALSE)),MATCH("All",'CMFs Fatal'!$A$1:$T$1,0),FALSE))</f>
        <v>-</v>
      </c>
      <c r="AC166" s="311" t="str">
        <f ca="1">IF(OR(ISBLANK('Worksheet 2a'!$D$41),ISBLANK($D166),ISBLANK($E166),$H166="N",ISBLANK($H166)),"-",VLOOKUP('Worksheet 2a'!$D$41,INDIRECT(VLOOKUP('Crash Summary Worksheet'!$D166,'Crash Types &amp; Calculations'!$M$5:$N$9,2,FALSE)),VLOOKUP("Wet Pavement",'Crash Types &amp; Calculations'!$D$5:$K$25,8,FALSE),FALSE))</f>
        <v>-</v>
      </c>
      <c r="AD166" s="313" t="str">
        <f ca="1">IF(OR(ISBLANK('Worksheet 2a'!$D$41),ISBLANK($D166),ISBLANK($E166),$G166="N",ISBLANK($G166)),"-",VLOOKUP('Worksheet 2a'!$D$41,INDIRECT(VLOOKUP('Crash Summary Worksheet'!$D166,'Crash Types &amp; Calculations'!$M$5:$N$9,2,FALSE)),VLOOKUP("Night",'Crash Types &amp; Calculations'!$D$5:$K$25,8,FALSE),FALSE))</f>
        <v>-</v>
      </c>
      <c r="AE166" s="309">
        <f>IF(ISBLANK('Worksheet 2a'!$D$41),1,IF(MIN(AA166,AB166,AC166,AD166)=MAX(AA166,AB166,AC166,AD166),MIN(AA166,AB166,AC166,AD166),MIN(AA166,AB166,AC166,AD166)*MAX(AA166,AB166,AC166,AD166)))</f>
        <v>1</v>
      </c>
      <c r="AF166" s="314">
        <f t="shared" si="20"/>
        <v>0</v>
      </c>
      <c r="AG166" s="310" t="str">
        <f ca="1">IF(OR(ISBLANK('Worksheet 2b'!$D$13),ISBLANK($D166),ISBLANK($E166),ISERROR(VLOOKUP('Worksheet 2b'!$D$13,INDIRECT(VLOOKUP('Crash Summary Worksheet'!$D166,'Crash Types &amp; Calculations'!$M$5:$N$9,2,FALSE)),VLOOKUP('Crash Summary Worksheet'!$E166,'Crash Types &amp; Calculations'!$D$5:$K$25,8,FALSE),FALSE))),"-",VLOOKUP('Worksheet 2b'!$D$13,INDIRECT(VLOOKUP('Crash Summary Worksheet'!$D166,'Crash Types &amp; Calculations'!$M$5:$N$9,2,FALSE)),VLOOKUP('Crash Summary Worksheet'!$E166,'Crash Types &amp; Calculations'!$D$5:$K$25,8,FALSE),FALSE))</f>
        <v>-</v>
      </c>
      <c r="AH166" s="311" t="str">
        <f ca="1">IF(OR(ISBLANK('Worksheet 2b'!$D$13),ISBLANK($D166),ISBLANK($E166)),"-",VLOOKUP('Worksheet 2b'!$D$13,INDIRECT(VLOOKUP('Crash Summary Worksheet'!$D166,'Crash Types &amp; Calculations'!$M$5:$N$9,2,FALSE)),MATCH("All",'CMFs Fatal'!$A$1:$T$1,0),FALSE))</f>
        <v>-</v>
      </c>
      <c r="AI166" s="311" t="str">
        <f ca="1">IF(OR(ISBLANK('Worksheet 2b'!$D$13),ISBLANK($D166),ISBLANK($E166),$H166="N",ISBLANK($H166)),"-",VLOOKUP('Worksheet 2b'!$D$13,INDIRECT(VLOOKUP('Crash Summary Worksheet'!$D166,'Crash Types &amp; Calculations'!$M$5:$N$9,2,FALSE)),VLOOKUP("Wet Pavement",'Crash Types &amp; Calculations'!$D$5:$K$25,8,FALSE),FALSE))</f>
        <v>-</v>
      </c>
      <c r="AJ166" s="312" t="str">
        <f ca="1">IF(OR(ISBLANK('Worksheet 2b'!$D$13),ISBLANK($D166),ISBLANK($E166),$G166="N",ISBLANK($G166)),"-",VLOOKUP('Worksheet 2b'!$D$13,INDIRECT(VLOOKUP('Crash Summary Worksheet'!$D166,'Crash Types &amp; Calculations'!$M$5:$N$9,2,FALSE)),VLOOKUP("Night",'Crash Types &amp; Calculations'!$D$5:$K$25,8,FALSE),FALSE))</f>
        <v>-</v>
      </c>
      <c r="AK166" s="309">
        <f>IF(ISBLANK('Worksheet 2b'!$D$13),1,IF(MIN(AG166,AH166,AI166,AJ166)=MAX(AG166,AH166,AI166,AJ166),MIN(AG166,AH166,AI166,AJ166),MIN(AG166,AH166,AI166,AJ166)*MAX(AG166,AH166,AI166,AJ166)))</f>
        <v>1</v>
      </c>
      <c r="AL166" s="314">
        <f t="shared" si="21"/>
        <v>0</v>
      </c>
      <c r="AM166" s="310" t="str">
        <f ca="1">IF(OR(ISBLANK('Worksheet 2b'!$D$27),ISBLANK($D166),ISBLANK($E166),ISERROR(VLOOKUP('Worksheet 2b'!$D$27,INDIRECT(VLOOKUP('Crash Summary Worksheet'!$D166,'Crash Types &amp; Calculations'!$M$5:$N$9,2,FALSE)),VLOOKUP('Crash Summary Worksheet'!$E166,'Crash Types &amp; Calculations'!$D$5:$K$25,8,FALSE),FALSE))),"-",VLOOKUP('Worksheet 2b'!$D$27,INDIRECT(VLOOKUP('Crash Summary Worksheet'!$D166,'Crash Types &amp; Calculations'!$M$5:$N$9,2,FALSE)),VLOOKUP('Crash Summary Worksheet'!$E166,'Crash Types &amp; Calculations'!$D$5:$K$25,8,FALSE),FALSE))</f>
        <v>-</v>
      </c>
      <c r="AN166" s="311" t="str">
        <f ca="1">IF(OR(ISBLANK('Worksheet 2b'!$D$27),ISBLANK($D166),ISBLANK($E166)),"-",VLOOKUP('Worksheet 2b'!$D$27,INDIRECT(VLOOKUP('Crash Summary Worksheet'!$D166,'Crash Types &amp; Calculations'!$M$5:$N$9,2,FALSE)),MATCH("All",'CMFs Fatal'!$A$1:$T$1,0),FALSE))</f>
        <v>-</v>
      </c>
      <c r="AO166" s="311" t="str">
        <f ca="1">IF(OR(ISBLANK('Worksheet 2b'!$D$27),ISBLANK($D166),ISBLANK($E166),$H166="N",ISBLANK($H166)),"-",VLOOKUP('Worksheet 2b'!$D$27,INDIRECT(VLOOKUP('Crash Summary Worksheet'!$D166,'Crash Types &amp; Calculations'!$M$5:$N$9,2,FALSE)),VLOOKUP("Wet Pavement",'Crash Types &amp; Calculations'!$D$5:$K$25,8,FALSE),FALSE))</f>
        <v>-</v>
      </c>
      <c r="AP166" s="312" t="str">
        <f ca="1">IF(OR(ISBLANK('Worksheet 2b'!$D$27),ISBLANK($D166),ISBLANK($E166),$G166="N",ISBLANK($G166)),"-",VLOOKUP('Worksheet 2b'!$D$27,INDIRECT(VLOOKUP('Crash Summary Worksheet'!$D166,'Crash Types &amp; Calculations'!$M$5:$N$9,2,FALSE)),VLOOKUP("Night",'Crash Types &amp; Calculations'!$D$5:$K$25,8,FALSE),FALSE))</f>
        <v>-</v>
      </c>
      <c r="AQ166" s="309">
        <f>IF(ISBLANK('Worksheet 2b'!$D$27),1,IF(MIN(AM166,AN166,AO166,AP166)=MAX(AM166,AN166,AO166,AP166),MIN(AM166,AN166,AO166,AP166),MIN(AM166,AN166,AO166,AP166)*MAX(AM166,AN166,AO166,AP166)))</f>
        <v>1</v>
      </c>
      <c r="AR166" s="314">
        <f t="shared" si="22"/>
        <v>0</v>
      </c>
      <c r="AS166" s="310" t="str">
        <f ca="1">IF(OR(ISBLANK('Worksheet 2b'!$D$41),ISBLANK($D166),ISBLANK($E166),ISERROR(VLOOKUP('Worksheet 2b'!$D$41,INDIRECT(VLOOKUP('Crash Summary Worksheet'!$D166,'Crash Types &amp; Calculations'!$M$5:$N$9,2,FALSE)),VLOOKUP('Crash Summary Worksheet'!$E166,'Crash Types &amp; Calculations'!$D$5:$K$25,8,FALSE),FALSE))),"-",VLOOKUP('Worksheet 2b'!$D$41,INDIRECT(VLOOKUP('Crash Summary Worksheet'!$D166,'Crash Types &amp; Calculations'!$M$5:$N$9,2,FALSE)),VLOOKUP('Crash Summary Worksheet'!$E166,'Crash Types &amp; Calculations'!$D$5:$K$25,8,FALSE),FALSE))</f>
        <v>-</v>
      </c>
      <c r="AT166" s="311" t="str">
        <f ca="1">IF(OR(ISBLANK('Worksheet 2b'!$D$41),ISBLANK($D166),ISBLANK($E166)),"-",VLOOKUP('Worksheet 2b'!$D$41,INDIRECT(VLOOKUP('Crash Summary Worksheet'!$D166,'Crash Types &amp; Calculations'!$M$5:$N$9,2,FALSE)),MATCH("All",'CMFs Fatal'!$A$1:$T$1,0),FALSE))</f>
        <v>-</v>
      </c>
      <c r="AU166" s="311" t="str">
        <f ca="1">IF(OR(ISBLANK('Worksheet 2b'!$D$41),ISBLANK($D166),ISBLANK($E166),$H166="N",ISBLANK($H166)),"-",VLOOKUP('Worksheet 2b'!$D$41,INDIRECT(VLOOKUP('Crash Summary Worksheet'!$D166,'Crash Types &amp; Calculations'!$M$5:$N$9,2,FALSE)),VLOOKUP("Wet Pavement",'Crash Types &amp; Calculations'!$D$5:$K$25,8,FALSE),FALSE))</f>
        <v>-</v>
      </c>
      <c r="AV166" s="313" t="str">
        <f ca="1">IF(OR(ISBLANK('Worksheet 2b'!$D$41),ISBLANK($D166),ISBLANK($E166),$G166="N",ISBLANK($G166)),"-",VLOOKUP('Worksheet 2b'!$D$41,INDIRECT(VLOOKUP('Crash Summary Worksheet'!$D166,'Crash Types &amp; Calculations'!$M$5:$N$9,2,FALSE)),VLOOKUP("Night",'Crash Types &amp; Calculations'!$D$5:$K$25,8,FALSE),FALSE))</f>
        <v>-</v>
      </c>
      <c r="AW166" s="309">
        <f>IF(ISBLANK('Worksheet 2b'!$D$41),1,IF(MIN(AS166,AT166,AU166,AV166)=MAX(AS166,AT166,AU166,AV166),MIN(AS166,AT166,AU166,AV166),MIN(AS166,AT166,AU166,AV166)*MAX(AS166,AT166,AU166,AV166)))</f>
        <v>1</v>
      </c>
      <c r="AX166" s="314">
        <f t="shared" si="23"/>
        <v>0</v>
      </c>
    </row>
    <row r="167" spans="1:50" ht="12.75" customHeight="1" x14ac:dyDescent="0.2">
      <c r="A167" s="684">
        <v>162</v>
      </c>
      <c r="B167" s="139"/>
      <c r="C167" s="140"/>
      <c r="D167" s="138"/>
      <c r="E167" s="138"/>
      <c r="F167" s="138"/>
      <c r="G167" s="139"/>
      <c r="H167" s="139"/>
      <c r="I167" s="139"/>
      <c r="J167" s="139"/>
      <c r="K167" s="138"/>
      <c r="L167" s="141"/>
      <c r="M167" s="315">
        <f t="shared" si="16"/>
        <v>0</v>
      </c>
      <c r="N167" s="316">
        <f t="shared" si="17"/>
        <v>1</v>
      </c>
      <c r="O167" s="310" t="str">
        <f ca="1">IF(OR(ISBLANK('Worksheet 2a'!$D$13),ISBLANK($D167),ISBLANK($E167),ISERROR(VLOOKUP('Worksheet 2a'!$D$13,INDIRECT(VLOOKUP('Crash Summary Worksheet'!$D167,'Crash Types &amp; Calculations'!$M$5:$N$9,2,FALSE)),VLOOKUP('Crash Summary Worksheet'!$E167,'Crash Types &amp; Calculations'!$D$5:$K$25,8,FALSE),FALSE))),"-",VLOOKUP('Worksheet 2a'!$D$13,INDIRECT(VLOOKUP('Crash Summary Worksheet'!$D167,'Crash Types &amp; Calculations'!$M$5:$N$9,2,FALSE)),VLOOKUP('Crash Summary Worksheet'!$E167,'Crash Types &amp; Calculations'!$D$5:$K$25,8,FALSE),FALSE))</f>
        <v>-</v>
      </c>
      <c r="P167" s="311" t="str">
        <f ca="1">IF(OR(ISBLANK('Worksheet 2a'!$D$13),ISBLANK($D167),ISBLANK($E167)),"-",VLOOKUP('Worksheet 2a'!$D$13,INDIRECT(VLOOKUP('Crash Summary Worksheet'!$D167,'Crash Types &amp; Calculations'!$M$5:$N$9,2,FALSE)),MATCH("All",'CMFs Fatal'!$A$1:$T$1,0),FALSE))</f>
        <v>-</v>
      </c>
      <c r="Q167" s="311" t="str">
        <f ca="1">IF(OR(ISBLANK('Worksheet 2a'!$D$13),ISBLANK($D167),ISBLANK($E167),$H167="N",ISBLANK($H167)),"-",VLOOKUP('Worksheet 2a'!$D$13,INDIRECT(VLOOKUP('Crash Summary Worksheet'!$D167,'Crash Types &amp; Calculations'!$M$5:$N$9,2,FALSE)),VLOOKUP("Wet Pavement",'Crash Types &amp; Calculations'!$D$5:$K$25,8,FALSE),FALSE))</f>
        <v>-</v>
      </c>
      <c r="R167" s="312" t="str">
        <f ca="1">IF(OR(ISBLANK('Worksheet 2a'!$D$13),ISBLANK($D167),ISBLANK($E167),$G167="N",ISBLANK($G167)),"-",VLOOKUP('Worksheet 2a'!$D$13,INDIRECT(VLOOKUP('Crash Summary Worksheet'!$D167,'Crash Types &amp; Calculations'!$M$5:$N$9,2,FALSE)),VLOOKUP("Night",'Crash Types &amp; Calculations'!$D$5:$K$25,8,FALSE),FALSE))</f>
        <v>-</v>
      </c>
      <c r="S167" s="309">
        <f>IF(ISBLANK('Worksheet 2a'!$D$13),1,IF(MIN(O167,P167,Q167,R167)=MAX(O167,P167,Q167,R167),MIN(O167,P167,Q167,R167),MIN(O167,P167,Q167,R167)*MAX(O167,P167,Q167,R167)))</f>
        <v>1</v>
      </c>
      <c r="T167" s="314">
        <f t="shared" si="18"/>
        <v>0</v>
      </c>
      <c r="U167" s="310" t="str">
        <f ca="1">IF(OR(ISBLANK('Worksheet 2a'!$D$27),ISBLANK($D167),ISBLANK($E167),ISERROR(VLOOKUP('Worksheet 2a'!$D$27,INDIRECT(VLOOKUP('Crash Summary Worksheet'!$D167,'Crash Types &amp; Calculations'!$M$5:$N$9,2,FALSE)),VLOOKUP('Crash Summary Worksheet'!$E167,'Crash Types &amp; Calculations'!$D$5:$K$25,8,FALSE),FALSE))),"-",VLOOKUP('Worksheet 2a'!$D$27,INDIRECT(VLOOKUP('Crash Summary Worksheet'!$D167,'Crash Types &amp; Calculations'!$M$5:$N$9,2,FALSE)),VLOOKUP('Crash Summary Worksheet'!$E167,'Crash Types &amp; Calculations'!$D$5:$K$25,8,FALSE),FALSE))</f>
        <v>-</v>
      </c>
      <c r="V167" s="311" t="str">
        <f ca="1">IF(OR(ISBLANK('Worksheet 2a'!$D$27),ISBLANK($D167),ISBLANK($E167)),"-",VLOOKUP('Worksheet 2a'!$D$27,INDIRECT(VLOOKUP('Crash Summary Worksheet'!$D167,'Crash Types &amp; Calculations'!$M$5:$N$9,2,FALSE)),MATCH("All",'CMFs Fatal'!$A$1:$T$1,0),FALSE))</f>
        <v>-</v>
      </c>
      <c r="W167" s="311" t="str">
        <f ca="1">IF(OR(ISBLANK('Worksheet 2a'!$D$27),ISBLANK($D167),ISBLANK($E167),$H167="N",ISBLANK($H167)),"-",VLOOKUP('Worksheet 2a'!$D$27,INDIRECT(VLOOKUP('Crash Summary Worksheet'!$D167,'Crash Types &amp; Calculations'!$M$5:$N$9,2,FALSE)),VLOOKUP("Wet Pavement",'Crash Types &amp; Calculations'!$D$5:$K$25,8,FALSE),FALSE))</f>
        <v>-</v>
      </c>
      <c r="X167" s="312" t="str">
        <f ca="1">IF(OR(ISBLANK('Worksheet 2a'!$D$27),ISBLANK($D167),ISBLANK($E167),$G167="N",ISBLANK($G167)),"-",VLOOKUP('Worksheet 2a'!$D$27,INDIRECT(VLOOKUP('Crash Summary Worksheet'!$D167,'Crash Types &amp; Calculations'!$M$5:$N$9,2,FALSE)),VLOOKUP("Night",'Crash Types &amp; Calculations'!$D$5:$K$25,8,FALSE),FALSE))</f>
        <v>-</v>
      </c>
      <c r="Y167" s="309">
        <f>IF(ISBLANK('Worksheet 2a'!$D$27),1,IF(MIN(U167,V167,W167,X167)=MAX(U167,V167,W167,X167),MIN(U167,V167,W167,X167),MIN(U167,V167,W167,X167)*MAX(U167,V167,W167,X167)))</f>
        <v>1</v>
      </c>
      <c r="Z167" s="314">
        <f t="shared" si="19"/>
        <v>0</v>
      </c>
      <c r="AA167" s="310" t="str">
        <f ca="1">IF(OR(ISBLANK('Worksheet 2a'!$D$41),ISBLANK($D167),ISBLANK($E167),ISERROR(VLOOKUP('Worksheet 2a'!$D$41,INDIRECT(VLOOKUP('Crash Summary Worksheet'!$D167,'Crash Types &amp; Calculations'!$M$5:$N$9,2,FALSE)),VLOOKUP('Crash Summary Worksheet'!$E167,'Crash Types &amp; Calculations'!$D$5:$K$25,8,FALSE),FALSE))),"-",VLOOKUP('Worksheet 2a'!$D$41,INDIRECT(VLOOKUP('Crash Summary Worksheet'!$D167,'Crash Types &amp; Calculations'!$M$5:$N$9,2,FALSE)),VLOOKUP('Crash Summary Worksheet'!$E167,'Crash Types &amp; Calculations'!$D$5:$K$25,8,FALSE),FALSE))</f>
        <v>-</v>
      </c>
      <c r="AB167" s="311" t="str">
        <f ca="1">IF(OR(ISBLANK('Worksheet 2a'!$D$41),ISBLANK($D167),ISBLANK($E167)),"-",VLOOKUP('Worksheet 2a'!$D$41,INDIRECT(VLOOKUP('Crash Summary Worksheet'!$D167,'Crash Types &amp; Calculations'!$M$5:$N$9,2,FALSE)),MATCH("All",'CMFs Fatal'!$A$1:$T$1,0),FALSE))</f>
        <v>-</v>
      </c>
      <c r="AC167" s="311" t="str">
        <f ca="1">IF(OR(ISBLANK('Worksheet 2a'!$D$41),ISBLANK($D167),ISBLANK($E167),$H167="N",ISBLANK($H167)),"-",VLOOKUP('Worksheet 2a'!$D$41,INDIRECT(VLOOKUP('Crash Summary Worksheet'!$D167,'Crash Types &amp; Calculations'!$M$5:$N$9,2,FALSE)),VLOOKUP("Wet Pavement",'Crash Types &amp; Calculations'!$D$5:$K$25,8,FALSE),FALSE))</f>
        <v>-</v>
      </c>
      <c r="AD167" s="313" t="str">
        <f ca="1">IF(OR(ISBLANK('Worksheet 2a'!$D$41),ISBLANK($D167),ISBLANK($E167),$G167="N",ISBLANK($G167)),"-",VLOOKUP('Worksheet 2a'!$D$41,INDIRECT(VLOOKUP('Crash Summary Worksheet'!$D167,'Crash Types &amp; Calculations'!$M$5:$N$9,2,FALSE)),VLOOKUP("Night",'Crash Types &amp; Calculations'!$D$5:$K$25,8,FALSE),FALSE))</f>
        <v>-</v>
      </c>
      <c r="AE167" s="309">
        <f>IF(ISBLANK('Worksheet 2a'!$D$41),1,IF(MIN(AA167,AB167,AC167,AD167)=MAX(AA167,AB167,AC167,AD167),MIN(AA167,AB167,AC167,AD167),MIN(AA167,AB167,AC167,AD167)*MAX(AA167,AB167,AC167,AD167)))</f>
        <v>1</v>
      </c>
      <c r="AF167" s="314">
        <f t="shared" si="20"/>
        <v>0</v>
      </c>
      <c r="AG167" s="310" t="str">
        <f ca="1">IF(OR(ISBLANK('Worksheet 2b'!$D$13),ISBLANK($D167),ISBLANK($E167),ISERROR(VLOOKUP('Worksheet 2b'!$D$13,INDIRECT(VLOOKUP('Crash Summary Worksheet'!$D167,'Crash Types &amp; Calculations'!$M$5:$N$9,2,FALSE)),VLOOKUP('Crash Summary Worksheet'!$E167,'Crash Types &amp; Calculations'!$D$5:$K$25,8,FALSE),FALSE))),"-",VLOOKUP('Worksheet 2b'!$D$13,INDIRECT(VLOOKUP('Crash Summary Worksheet'!$D167,'Crash Types &amp; Calculations'!$M$5:$N$9,2,FALSE)),VLOOKUP('Crash Summary Worksheet'!$E167,'Crash Types &amp; Calculations'!$D$5:$K$25,8,FALSE),FALSE))</f>
        <v>-</v>
      </c>
      <c r="AH167" s="311" t="str">
        <f ca="1">IF(OR(ISBLANK('Worksheet 2b'!$D$13),ISBLANK($D167),ISBLANK($E167)),"-",VLOOKUP('Worksheet 2b'!$D$13,INDIRECT(VLOOKUP('Crash Summary Worksheet'!$D167,'Crash Types &amp; Calculations'!$M$5:$N$9,2,FALSE)),MATCH("All",'CMFs Fatal'!$A$1:$T$1,0),FALSE))</f>
        <v>-</v>
      </c>
      <c r="AI167" s="311" t="str">
        <f ca="1">IF(OR(ISBLANK('Worksheet 2b'!$D$13),ISBLANK($D167),ISBLANK($E167),$H167="N",ISBLANK($H167)),"-",VLOOKUP('Worksheet 2b'!$D$13,INDIRECT(VLOOKUP('Crash Summary Worksheet'!$D167,'Crash Types &amp; Calculations'!$M$5:$N$9,2,FALSE)),VLOOKUP("Wet Pavement",'Crash Types &amp; Calculations'!$D$5:$K$25,8,FALSE),FALSE))</f>
        <v>-</v>
      </c>
      <c r="AJ167" s="312" t="str">
        <f ca="1">IF(OR(ISBLANK('Worksheet 2b'!$D$13),ISBLANK($D167),ISBLANK($E167),$G167="N",ISBLANK($G167)),"-",VLOOKUP('Worksheet 2b'!$D$13,INDIRECT(VLOOKUP('Crash Summary Worksheet'!$D167,'Crash Types &amp; Calculations'!$M$5:$N$9,2,FALSE)),VLOOKUP("Night",'Crash Types &amp; Calculations'!$D$5:$K$25,8,FALSE),FALSE))</f>
        <v>-</v>
      </c>
      <c r="AK167" s="309">
        <f>IF(ISBLANK('Worksheet 2b'!$D$13),1,IF(MIN(AG167,AH167,AI167,AJ167)=MAX(AG167,AH167,AI167,AJ167),MIN(AG167,AH167,AI167,AJ167),MIN(AG167,AH167,AI167,AJ167)*MAX(AG167,AH167,AI167,AJ167)))</f>
        <v>1</v>
      </c>
      <c r="AL167" s="314">
        <f t="shared" si="21"/>
        <v>0</v>
      </c>
      <c r="AM167" s="310" t="str">
        <f ca="1">IF(OR(ISBLANK('Worksheet 2b'!$D$27),ISBLANK($D167),ISBLANK($E167),ISERROR(VLOOKUP('Worksheet 2b'!$D$27,INDIRECT(VLOOKUP('Crash Summary Worksheet'!$D167,'Crash Types &amp; Calculations'!$M$5:$N$9,2,FALSE)),VLOOKUP('Crash Summary Worksheet'!$E167,'Crash Types &amp; Calculations'!$D$5:$K$25,8,FALSE),FALSE))),"-",VLOOKUP('Worksheet 2b'!$D$27,INDIRECT(VLOOKUP('Crash Summary Worksheet'!$D167,'Crash Types &amp; Calculations'!$M$5:$N$9,2,FALSE)),VLOOKUP('Crash Summary Worksheet'!$E167,'Crash Types &amp; Calculations'!$D$5:$K$25,8,FALSE),FALSE))</f>
        <v>-</v>
      </c>
      <c r="AN167" s="311" t="str">
        <f ca="1">IF(OR(ISBLANK('Worksheet 2b'!$D$27),ISBLANK($D167),ISBLANK($E167)),"-",VLOOKUP('Worksheet 2b'!$D$27,INDIRECT(VLOOKUP('Crash Summary Worksheet'!$D167,'Crash Types &amp; Calculations'!$M$5:$N$9,2,FALSE)),MATCH("All",'CMFs Fatal'!$A$1:$T$1,0),FALSE))</f>
        <v>-</v>
      </c>
      <c r="AO167" s="311" t="str">
        <f ca="1">IF(OR(ISBLANK('Worksheet 2b'!$D$27),ISBLANK($D167),ISBLANK($E167),$H167="N",ISBLANK($H167)),"-",VLOOKUP('Worksheet 2b'!$D$27,INDIRECT(VLOOKUP('Crash Summary Worksheet'!$D167,'Crash Types &amp; Calculations'!$M$5:$N$9,2,FALSE)),VLOOKUP("Wet Pavement",'Crash Types &amp; Calculations'!$D$5:$K$25,8,FALSE),FALSE))</f>
        <v>-</v>
      </c>
      <c r="AP167" s="312" t="str">
        <f ca="1">IF(OR(ISBLANK('Worksheet 2b'!$D$27),ISBLANK($D167),ISBLANK($E167),$G167="N",ISBLANK($G167)),"-",VLOOKUP('Worksheet 2b'!$D$27,INDIRECT(VLOOKUP('Crash Summary Worksheet'!$D167,'Crash Types &amp; Calculations'!$M$5:$N$9,2,FALSE)),VLOOKUP("Night",'Crash Types &amp; Calculations'!$D$5:$K$25,8,FALSE),FALSE))</f>
        <v>-</v>
      </c>
      <c r="AQ167" s="309">
        <f>IF(ISBLANK('Worksheet 2b'!$D$27),1,IF(MIN(AM167,AN167,AO167,AP167)=MAX(AM167,AN167,AO167,AP167),MIN(AM167,AN167,AO167,AP167),MIN(AM167,AN167,AO167,AP167)*MAX(AM167,AN167,AO167,AP167)))</f>
        <v>1</v>
      </c>
      <c r="AR167" s="314">
        <f t="shared" si="22"/>
        <v>0</v>
      </c>
      <c r="AS167" s="310" t="str">
        <f ca="1">IF(OR(ISBLANK('Worksheet 2b'!$D$41),ISBLANK($D167),ISBLANK($E167),ISERROR(VLOOKUP('Worksheet 2b'!$D$41,INDIRECT(VLOOKUP('Crash Summary Worksheet'!$D167,'Crash Types &amp; Calculations'!$M$5:$N$9,2,FALSE)),VLOOKUP('Crash Summary Worksheet'!$E167,'Crash Types &amp; Calculations'!$D$5:$K$25,8,FALSE),FALSE))),"-",VLOOKUP('Worksheet 2b'!$D$41,INDIRECT(VLOOKUP('Crash Summary Worksheet'!$D167,'Crash Types &amp; Calculations'!$M$5:$N$9,2,FALSE)),VLOOKUP('Crash Summary Worksheet'!$E167,'Crash Types &amp; Calculations'!$D$5:$K$25,8,FALSE),FALSE))</f>
        <v>-</v>
      </c>
      <c r="AT167" s="311" t="str">
        <f ca="1">IF(OR(ISBLANK('Worksheet 2b'!$D$41),ISBLANK($D167),ISBLANK($E167)),"-",VLOOKUP('Worksheet 2b'!$D$41,INDIRECT(VLOOKUP('Crash Summary Worksheet'!$D167,'Crash Types &amp; Calculations'!$M$5:$N$9,2,FALSE)),MATCH("All",'CMFs Fatal'!$A$1:$T$1,0),FALSE))</f>
        <v>-</v>
      </c>
      <c r="AU167" s="311" t="str">
        <f ca="1">IF(OR(ISBLANK('Worksheet 2b'!$D$41),ISBLANK($D167),ISBLANK($E167),$H167="N",ISBLANK($H167)),"-",VLOOKUP('Worksheet 2b'!$D$41,INDIRECT(VLOOKUP('Crash Summary Worksheet'!$D167,'Crash Types &amp; Calculations'!$M$5:$N$9,2,FALSE)),VLOOKUP("Wet Pavement",'Crash Types &amp; Calculations'!$D$5:$K$25,8,FALSE),FALSE))</f>
        <v>-</v>
      </c>
      <c r="AV167" s="313" t="str">
        <f ca="1">IF(OR(ISBLANK('Worksheet 2b'!$D$41),ISBLANK($D167),ISBLANK($E167),$G167="N",ISBLANK($G167)),"-",VLOOKUP('Worksheet 2b'!$D$41,INDIRECT(VLOOKUP('Crash Summary Worksheet'!$D167,'Crash Types &amp; Calculations'!$M$5:$N$9,2,FALSE)),VLOOKUP("Night",'Crash Types &amp; Calculations'!$D$5:$K$25,8,FALSE),FALSE))</f>
        <v>-</v>
      </c>
      <c r="AW167" s="309">
        <f>IF(ISBLANK('Worksheet 2b'!$D$41),1,IF(MIN(AS167,AT167,AU167,AV167)=MAX(AS167,AT167,AU167,AV167),MIN(AS167,AT167,AU167,AV167),MIN(AS167,AT167,AU167,AV167)*MAX(AS167,AT167,AU167,AV167)))</f>
        <v>1</v>
      </c>
      <c r="AX167" s="314">
        <f t="shared" si="23"/>
        <v>0</v>
      </c>
    </row>
    <row r="168" spans="1:50" ht="12.75" customHeight="1" x14ac:dyDescent="0.2">
      <c r="A168" s="684">
        <v>163</v>
      </c>
      <c r="B168" s="139"/>
      <c r="C168" s="140"/>
      <c r="D168" s="138"/>
      <c r="E168" s="138"/>
      <c r="F168" s="138"/>
      <c r="G168" s="139"/>
      <c r="H168" s="139"/>
      <c r="I168" s="139"/>
      <c r="J168" s="139"/>
      <c r="K168" s="138"/>
      <c r="L168" s="141"/>
      <c r="M168" s="315">
        <f t="shared" si="16"/>
        <v>0</v>
      </c>
      <c r="N168" s="316">
        <f t="shared" si="17"/>
        <v>1</v>
      </c>
      <c r="O168" s="310" t="str">
        <f ca="1">IF(OR(ISBLANK('Worksheet 2a'!$D$13),ISBLANK($D168),ISBLANK($E168),ISERROR(VLOOKUP('Worksheet 2a'!$D$13,INDIRECT(VLOOKUP('Crash Summary Worksheet'!$D168,'Crash Types &amp; Calculations'!$M$5:$N$9,2,FALSE)),VLOOKUP('Crash Summary Worksheet'!$E168,'Crash Types &amp; Calculations'!$D$5:$K$25,8,FALSE),FALSE))),"-",VLOOKUP('Worksheet 2a'!$D$13,INDIRECT(VLOOKUP('Crash Summary Worksheet'!$D168,'Crash Types &amp; Calculations'!$M$5:$N$9,2,FALSE)),VLOOKUP('Crash Summary Worksheet'!$E168,'Crash Types &amp; Calculations'!$D$5:$K$25,8,FALSE),FALSE))</f>
        <v>-</v>
      </c>
      <c r="P168" s="311" t="str">
        <f ca="1">IF(OR(ISBLANK('Worksheet 2a'!$D$13),ISBLANK($D168),ISBLANK($E168)),"-",VLOOKUP('Worksheet 2a'!$D$13,INDIRECT(VLOOKUP('Crash Summary Worksheet'!$D168,'Crash Types &amp; Calculations'!$M$5:$N$9,2,FALSE)),MATCH("All",'CMFs Fatal'!$A$1:$T$1,0),FALSE))</f>
        <v>-</v>
      </c>
      <c r="Q168" s="311" t="str">
        <f ca="1">IF(OR(ISBLANK('Worksheet 2a'!$D$13),ISBLANK($D168),ISBLANK($E168),$H168="N",ISBLANK($H168)),"-",VLOOKUP('Worksheet 2a'!$D$13,INDIRECT(VLOOKUP('Crash Summary Worksheet'!$D168,'Crash Types &amp; Calculations'!$M$5:$N$9,2,FALSE)),VLOOKUP("Wet Pavement",'Crash Types &amp; Calculations'!$D$5:$K$25,8,FALSE),FALSE))</f>
        <v>-</v>
      </c>
      <c r="R168" s="312" t="str">
        <f ca="1">IF(OR(ISBLANK('Worksheet 2a'!$D$13),ISBLANK($D168),ISBLANK($E168),$G168="N",ISBLANK($G168)),"-",VLOOKUP('Worksheet 2a'!$D$13,INDIRECT(VLOOKUP('Crash Summary Worksheet'!$D168,'Crash Types &amp; Calculations'!$M$5:$N$9,2,FALSE)),VLOOKUP("Night",'Crash Types &amp; Calculations'!$D$5:$K$25,8,FALSE),FALSE))</f>
        <v>-</v>
      </c>
      <c r="S168" s="309">
        <f>IF(ISBLANK('Worksheet 2a'!$D$13),1,IF(MIN(O168,P168,Q168,R168)=MAX(O168,P168,Q168,R168),MIN(O168,P168,Q168,R168),MIN(O168,P168,Q168,R168)*MAX(O168,P168,Q168,R168)))</f>
        <v>1</v>
      </c>
      <c r="T168" s="314">
        <f t="shared" si="18"/>
        <v>0</v>
      </c>
      <c r="U168" s="310" t="str">
        <f ca="1">IF(OR(ISBLANK('Worksheet 2a'!$D$27),ISBLANK($D168),ISBLANK($E168),ISERROR(VLOOKUP('Worksheet 2a'!$D$27,INDIRECT(VLOOKUP('Crash Summary Worksheet'!$D168,'Crash Types &amp; Calculations'!$M$5:$N$9,2,FALSE)),VLOOKUP('Crash Summary Worksheet'!$E168,'Crash Types &amp; Calculations'!$D$5:$K$25,8,FALSE),FALSE))),"-",VLOOKUP('Worksheet 2a'!$D$27,INDIRECT(VLOOKUP('Crash Summary Worksheet'!$D168,'Crash Types &amp; Calculations'!$M$5:$N$9,2,FALSE)),VLOOKUP('Crash Summary Worksheet'!$E168,'Crash Types &amp; Calculations'!$D$5:$K$25,8,FALSE),FALSE))</f>
        <v>-</v>
      </c>
      <c r="V168" s="311" t="str">
        <f ca="1">IF(OR(ISBLANK('Worksheet 2a'!$D$27),ISBLANK($D168),ISBLANK($E168)),"-",VLOOKUP('Worksheet 2a'!$D$27,INDIRECT(VLOOKUP('Crash Summary Worksheet'!$D168,'Crash Types &amp; Calculations'!$M$5:$N$9,2,FALSE)),MATCH("All",'CMFs Fatal'!$A$1:$T$1,0),FALSE))</f>
        <v>-</v>
      </c>
      <c r="W168" s="311" t="str">
        <f ca="1">IF(OR(ISBLANK('Worksheet 2a'!$D$27),ISBLANK($D168),ISBLANK($E168),$H168="N",ISBLANK($H168)),"-",VLOOKUP('Worksheet 2a'!$D$27,INDIRECT(VLOOKUP('Crash Summary Worksheet'!$D168,'Crash Types &amp; Calculations'!$M$5:$N$9,2,FALSE)),VLOOKUP("Wet Pavement",'Crash Types &amp; Calculations'!$D$5:$K$25,8,FALSE),FALSE))</f>
        <v>-</v>
      </c>
      <c r="X168" s="312" t="str">
        <f ca="1">IF(OR(ISBLANK('Worksheet 2a'!$D$27),ISBLANK($D168),ISBLANK($E168),$G168="N",ISBLANK($G168)),"-",VLOOKUP('Worksheet 2a'!$D$27,INDIRECT(VLOOKUP('Crash Summary Worksheet'!$D168,'Crash Types &amp; Calculations'!$M$5:$N$9,2,FALSE)),VLOOKUP("Night",'Crash Types &amp; Calculations'!$D$5:$K$25,8,FALSE),FALSE))</f>
        <v>-</v>
      </c>
      <c r="Y168" s="309">
        <f>IF(ISBLANK('Worksheet 2a'!$D$27),1,IF(MIN(U168,V168,W168,X168)=MAX(U168,V168,W168,X168),MIN(U168,V168,W168,X168),MIN(U168,V168,W168,X168)*MAX(U168,V168,W168,X168)))</f>
        <v>1</v>
      </c>
      <c r="Z168" s="314">
        <f t="shared" si="19"/>
        <v>0</v>
      </c>
      <c r="AA168" s="310" t="str">
        <f ca="1">IF(OR(ISBLANK('Worksheet 2a'!$D$41),ISBLANK($D168),ISBLANK($E168),ISERROR(VLOOKUP('Worksheet 2a'!$D$41,INDIRECT(VLOOKUP('Crash Summary Worksheet'!$D168,'Crash Types &amp; Calculations'!$M$5:$N$9,2,FALSE)),VLOOKUP('Crash Summary Worksheet'!$E168,'Crash Types &amp; Calculations'!$D$5:$K$25,8,FALSE),FALSE))),"-",VLOOKUP('Worksheet 2a'!$D$41,INDIRECT(VLOOKUP('Crash Summary Worksheet'!$D168,'Crash Types &amp; Calculations'!$M$5:$N$9,2,FALSE)),VLOOKUP('Crash Summary Worksheet'!$E168,'Crash Types &amp; Calculations'!$D$5:$K$25,8,FALSE),FALSE))</f>
        <v>-</v>
      </c>
      <c r="AB168" s="311" t="str">
        <f ca="1">IF(OR(ISBLANK('Worksheet 2a'!$D$41),ISBLANK($D168),ISBLANK($E168)),"-",VLOOKUP('Worksheet 2a'!$D$41,INDIRECT(VLOOKUP('Crash Summary Worksheet'!$D168,'Crash Types &amp; Calculations'!$M$5:$N$9,2,FALSE)),MATCH("All",'CMFs Fatal'!$A$1:$T$1,0),FALSE))</f>
        <v>-</v>
      </c>
      <c r="AC168" s="311" t="str">
        <f ca="1">IF(OR(ISBLANK('Worksheet 2a'!$D$41),ISBLANK($D168),ISBLANK($E168),$H168="N",ISBLANK($H168)),"-",VLOOKUP('Worksheet 2a'!$D$41,INDIRECT(VLOOKUP('Crash Summary Worksheet'!$D168,'Crash Types &amp; Calculations'!$M$5:$N$9,2,FALSE)),VLOOKUP("Wet Pavement",'Crash Types &amp; Calculations'!$D$5:$K$25,8,FALSE),FALSE))</f>
        <v>-</v>
      </c>
      <c r="AD168" s="313" t="str">
        <f ca="1">IF(OR(ISBLANK('Worksheet 2a'!$D$41),ISBLANK($D168),ISBLANK($E168),$G168="N",ISBLANK($G168)),"-",VLOOKUP('Worksheet 2a'!$D$41,INDIRECT(VLOOKUP('Crash Summary Worksheet'!$D168,'Crash Types &amp; Calculations'!$M$5:$N$9,2,FALSE)),VLOOKUP("Night",'Crash Types &amp; Calculations'!$D$5:$K$25,8,FALSE),FALSE))</f>
        <v>-</v>
      </c>
      <c r="AE168" s="309">
        <f>IF(ISBLANK('Worksheet 2a'!$D$41),1,IF(MIN(AA168,AB168,AC168,AD168)=MAX(AA168,AB168,AC168,AD168),MIN(AA168,AB168,AC168,AD168),MIN(AA168,AB168,AC168,AD168)*MAX(AA168,AB168,AC168,AD168)))</f>
        <v>1</v>
      </c>
      <c r="AF168" s="314">
        <f t="shared" si="20"/>
        <v>0</v>
      </c>
      <c r="AG168" s="310" t="str">
        <f ca="1">IF(OR(ISBLANK('Worksheet 2b'!$D$13),ISBLANK($D168),ISBLANK($E168),ISERROR(VLOOKUP('Worksheet 2b'!$D$13,INDIRECT(VLOOKUP('Crash Summary Worksheet'!$D168,'Crash Types &amp; Calculations'!$M$5:$N$9,2,FALSE)),VLOOKUP('Crash Summary Worksheet'!$E168,'Crash Types &amp; Calculations'!$D$5:$K$25,8,FALSE),FALSE))),"-",VLOOKUP('Worksheet 2b'!$D$13,INDIRECT(VLOOKUP('Crash Summary Worksheet'!$D168,'Crash Types &amp; Calculations'!$M$5:$N$9,2,FALSE)),VLOOKUP('Crash Summary Worksheet'!$E168,'Crash Types &amp; Calculations'!$D$5:$K$25,8,FALSE),FALSE))</f>
        <v>-</v>
      </c>
      <c r="AH168" s="311" t="str">
        <f ca="1">IF(OR(ISBLANK('Worksheet 2b'!$D$13),ISBLANK($D168),ISBLANK($E168)),"-",VLOOKUP('Worksheet 2b'!$D$13,INDIRECT(VLOOKUP('Crash Summary Worksheet'!$D168,'Crash Types &amp; Calculations'!$M$5:$N$9,2,FALSE)),MATCH("All",'CMFs Fatal'!$A$1:$T$1,0),FALSE))</f>
        <v>-</v>
      </c>
      <c r="AI168" s="311" t="str">
        <f ca="1">IF(OR(ISBLANK('Worksheet 2b'!$D$13),ISBLANK($D168),ISBLANK($E168),$H168="N",ISBLANK($H168)),"-",VLOOKUP('Worksheet 2b'!$D$13,INDIRECT(VLOOKUP('Crash Summary Worksheet'!$D168,'Crash Types &amp; Calculations'!$M$5:$N$9,2,FALSE)),VLOOKUP("Wet Pavement",'Crash Types &amp; Calculations'!$D$5:$K$25,8,FALSE),FALSE))</f>
        <v>-</v>
      </c>
      <c r="AJ168" s="312" t="str">
        <f ca="1">IF(OR(ISBLANK('Worksheet 2b'!$D$13),ISBLANK($D168),ISBLANK($E168),$G168="N",ISBLANK($G168)),"-",VLOOKUP('Worksheet 2b'!$D$13,INDIRECT(VLOOKUP('Crash Summary Worksheet'!$D168,'Crash Types &amp; Calculations'!$M$5:$N$9,2,FALSE)),VLOOKUP("Night",'Crash Types &amp; Calculations'!$D$5:$K$25,8,FALSE),FALSE))</f>
        <v>-</v>
      </c>
      <c r="AK168" s="309">
        <f>IF(ISBLANK('Worksheet 2b'!$D$13),1,IF(MIN(AG168,AH168,AI168,AJ168)=MAX(AG168,AH168,AI168,AJ168),MIN(AG168,AH168,AI168,AJ168),MIN(AG168,AH168,AI168,AJ168)*MAX(AG168,AH168,AI168,AJ168)))</f>
        <v>1</v>
      </c>
      <c r="AL168" s="314">
        <f t="shared" si="21"/>
        <v>0</v>
      </c>
      <c r="AM168" s="310" t="str">
        <f ca="1">IF(OR(ISBLANK('Worksheet 2b'!$D$27),ISBLANK($D168),ISBLANK($E168),ISERROR(VLOOKUP('Worksheet 2b'!$D$27,INDIRECT(VLOOKUP('Crash Summary Worksheet'!$D168,'Crash Types &amp; Calculations'!$M$5:$N$9,2,FALSE)),VLOOKUP('Crash Summary Worksheet'!$E168,'Crash Types &amp; Calculations'!$D$5:$K$25,8,FALSE),FALSE))),"-",VLOOKUP('Worksheet 2b'!$D$27,INDIRECT(VLOOKUP('Crash Summary Worksheet'!$D168,'Crash Types &amp; Calculations'!$M$5:$N$9,2,FALSE)),VLOOKUP('Crash Summary Worksheet'!$E168,'Crash Types &amp; Calculations'!$D$5:$K$25,8,FALSE),FALSE))</f>
        <v>-</v>
      </c>
      <c r="AN168" s="311" t="str">
        <f ca="1">IF(OR(ISBLANK('Worksheet 2b'!$D$27),ISBLANK($D168),ISBLANK($E168)),"-",VLOOKUP('Worksheet 2b'!$D$27,INDIRECT(VLOOKUP('Crash Summary Worksheet'!$D168,'Crash Types &amp; Calculations'!$M$5:$N$9,2,FALSE)),MATCH("All",'CMFs Fatal'!$A$1:$T$1,0),FALSE))</f>
        <v>-</v>
      </c>
      <c r="AO168" s="311" t="str">
        <f ca="1">IF(OR(ISBLANK('Worksheet 2b'!$D$27),ISBLANK($D168),ISBLANK($E168),$H168="N",ISBLANK($H168)),"-",VLOOKUP('Worksheet 2b'!$D$27,INDIRECT(VLOOKUP('Crash Summary Worksheet'!$D168,'Crash Types &amp; Calculations'!$M$5:$N$9,2,FALSE)),VLOOKUP("Wet Pavement",'Crash Types &amp; Calculations'!$D$5:$K$25,8,FALSE),FALSE))</f>
        <v>-</v>
      </c>
      <c r="AP168" s="312" t="str">
        <f ca="1">IF(OR(ISBLANK('Worksheet 2b'!$D$27),ISBLANK($D168),ISBLANK($E168),$G168="N",ISBLANK($G168)),"-",VLOOKUP('Worksheet 2b'!$D$27,INDIRECT(VLOOKUP('Crash Summary Worksheet'!$D168,'Crash Types &amp; Calculations'!$M$5:$N$9,2,FALSE)),VLOOKUP("Night",'Crash Types &amp; Calculations'!$D$5:$K$25,8,FALSE),FALSE))</f>
        <v>-</v>
      </c>
      <c r="AQ168" s="309">
        <f>IF(ISBLANK('Worksheet 2b'!$D$27),1,IF(MIN(AM168,AN168,AO168,AP168)=MAX(AM168,AN168,AO168,AP168),MIN(AM168,AN168,AO168,AP168),MIN(AM168,AN168,AO168,AP168)*MAX(AM168,AN168,AO168,AP168)))</f>
        <v>1</v>
      </c>
      <c r="AR168" s="314">
        <f t="shared" si="22"/>
        <v>0</v>
      </c>
      <c r="AS168" s="310" t="str">
        <f ca="1">IF(OR(ISBLANK('Worksheet 2b'!$D$41),ISBLANK($D168),ISBLANK($E168),ISERROR(VLOOKUP('Worksheet 2b'!$D$41,INDIRECT(VLOOKUP('Crash Summary Worksheet'!$D168,'Crash Types &amp; Calculations'!$M$5:$N$9,2,FALSE)),VLOOKUP('Crash Summary Worksheet'!$E168,'Crash Types &amp; Calculations'!$D$5:$K$25,8,FALSE),FALSE))),"-",VLOOKUP('Worksheet 2b'!$D$41,INDIRECT(VLOOKUP('Crash Summary Worksheet'!$D168,'Crash Types &amp; Calculations'!$M$5:$N$9,2,FALSE)),VLOOKUP('Crash Summary Worksheet'!$E168,'Crash Types &amp; Calculations'!$D$5:$K$25,8,FALSE),FALSE))</f>
        <v>-</v>
      </c>
      <c r="AT168" s="311" t="str">
        <f ca="1">IF(OR(ISBLANK('Worksheet 2b'!$D$41),ISBLANK($D168),ISBLANK($E168)),"-",VLOOKUP('Worksheet 2b'!$D$41,INDIRECT(VLOOKUP('Crash Summary Worksheet'!$D168,'Crash Types &amp; Calculations'!$M$5:$N$9,2,FALSE)),MATCH("All",'CMFs Fatal'!$A$1:$T$1,0),FALSE))</f>
        <v>-</v>
      </c>
      <c r="AU168" s="311" t="str">
        <f ca="1">IF(OR(ISBLANK('Worksheet 2b'!$D$41),ISBLANK($D168),ISBLANK($E168),$H168="N",ISBLANK($H168)),"-",VLOOKUP('Worksheet 2b'!$D$41,INDIRECT(VLOOKUP('Crash Summary Worksheet'!$D168,'Crash Types &amp; Calculations'!$M$5:$N$9,2,FALSE)),VLOOKUP("Wet Pavement",'Crash Types &amp; Calculations'!$D$5:$K$25,8,FALSE),FALSE))</f>
        <v>-</v>
      </c>
      <c r="AV168" s="313" t="str">
        <f ca="1">IF(OR(ISBLANK('Worksheet 2b'!$D$41),ISBLANK($D168),ISBLANK($E168),$G168="N",ISBLANK($G168)),"-",VLOOKUP('Worksheet 2b'!$D$41,INDIRECT(VLOOKUP('Crash Summary Worksheet'!$D168,'Crash Types &amp; Calculations'!$M$5:$N$9,2,FALSE)),VLOOKUP("Night",'Crash Types &amp; Calculations'!$D$5:$K$25,8,FALSE),FALSE))</f>
        <v>-</v>
      </c>
      <c r="AW168" s="309">
        <f>IF(ISBLANK('Worksheet 2b'!$D$41),1,IF(MIN(AS168,AT168,AU168,AV168)=MAX(AS168,AT168,AU168,AV168),MIN(AS168,AT168,AU168,AV168),MIN(AS168,AT168,AU168,AV168)*MAX(AS168,AT168,AU168,AV168)))</f>
        <v>1</v>
      </c>
      <c r="AX168" s="314">
        <f t="shared" si="23"/>
        <v>0</v>
      </c>
    </row>
    <row r="169" spans="1:50" ht="12.75" customHeight="1" x14ac:dyDescent="0.2">
      <c r="A169" s="684">
        <v>164</v>
      </c>
      <c r="B169" s="139"/>
      <c r="C169" s="140"/>
      <c r="D169" s="138"/>
      <c r="E169" s="138"/>
      <c r="F169" s="138"/>
      <c r="G169" s="139"/>
      <c r="H169" s="139"/>
      <c r="I169" s="139"/>
      <c r="J169" s="139"/>
      <c r="K169" s="138"/>
      <c r="L169" s="141"/>
      <c r="M169" s="315">
        <f t="shared" si="16"/>
        <v>0</v>
      </c>
      <c r="N169" s="316">
        <f t="shared" si="17"/>
        <v>1</v>
      </c>
      <c r="O169" s="310" t="str">
        <f ca="1">IF(OR(ISBLANK('Worksheet 2a'!$D$13),ISBLANK($D169),ISBLANK($E169),ISERROR(VLOOKUP('Worksheet 2a'!$D$13,INDIRECT(VLOOKUP('Crash Summary Worksheet'!$D169,'Crash Types &amp; Calculations'!$M$5:$N$9,2,FALSE)),VLOOKUP('Crash Summary Worksheet'!$E169,'Crash Types &amp; Calculations'!$D$5:$K$25,8,FALSE),FALSE))),"-",VLOOKUP('Worksheet 2a'!$D$13,INDIRECT(VLOOKUP('Crash Summary Worksheet'!$D169,'Crash Types &amp; Calculations'!$M$5:$N$9,2,FALSE)),VLOOKUP('Crash Summary Worksheet'!$E169,'Crash Types &amp; Calculations'!$D$5:$K$25,8,FALSE),FALSE))</f>
        <v>-</v>
      </c>
      <c r="P169" s="311" t="str">
        <f ca="1">IF(OR(ISBLANK('Worksheet 2a'!$D$13),ISBLANK($D169),ISBLANK($E169)),"-",VLOOKUP('Worksheet 2a'!$D$13,INDIRECT(VLOOKUP('Crash Summary Worksheet'!$D169,'Crash Types &amp; Calculations'!$M$5:$N$9,2,FALSE)),MATCH("All",'CMFs Fatal'!$A$1:$T$1,0),FALSE))</f>
        <v>-</v>
      </c>
      <c r="Q169" s="311" t="str">
        <f ca="1">IF(OR(ISBLANK('Worksheet 2a'!$D$13),ISBLANK($D169),ISBLANK($E169),$H169="N",ISBLANK($H169)),"-",VLOOKUP('Worksheet 2a'!$D$13,INDIRECT(VLOOKUP('Crash Summary Worksheet'!$D169,'Crash Types &amp; Calculations'!$M$5:$N$9,2,FALSE)),VLOOKUP("Wet Pavement",'Crash Types &amp; Calculations'!$D$5:$K$25,8,FALSE),FALSE))</f>
        <v>-</v>
      </c>
      <c r="R169" s="312" t="str">
        <f ca="1">IF(OR(ISBLANK('Worksheet 2a'!$D$13),ISBLANK($D169),ISBLANK($E169),$G169="N",ISBLANK($G169)),"-",VLOOKUP('Worksheet 2a'!$D$13,INDIRECT(VLOOKUP('Crash Summary Worksheet'!$D169,'Crash Types &amp; Calculations'!$M$5:$N$9,2,FALSE)),VLOOKUP("Night",'Crash Types &amp; Calculations'!$D$5:$K$25,8,FALSE),FALSE))</f>
        <v>-</v>
      </c>
      <c r="S169" s="309">
        <f>IF(ISBLANK('Worksheet 2a'!$D$13),1,IF(MIN(O169,P169,Q169,R169)=MAX(O169,P169,Q169,R169),MIN(O169,P169,Q169,R169),MIN(O169,P169,Q169,R169)*MAX(O169,P169,Q169,R169)))</f>
        <v>1</v>
      </c>
      <c r="T169" s="314">
        <f t="shared" si="18"/>
        <v>0</v>
      </c>
      <c r="U169" s="310" t="str">
        <f ca="1">IF(OR(ISBLANK('Worksheet 2a'!$D$27),ISBLANK($D169),ISBLANK($E169),ISERROR(VLOOKUP('Worksheet 2a'!$D$27,INDIRECT(VLOOKUP('Crash Summary Worksheet'!$D169,'Crash Types &amp; Calculations'!$M$5:$N$9,2,FALSE)),VLOOKUP('Crash Summary Worksheet'!$E169,'Crash Types &amp; Calculations'!$D$5:$K$25,8,FALSE),FALSE))),"-",VLOOKUP('Worksheet 2a'!$D$27,INDIRECT(VLOOKUP('Crash Summary Worksheet'!$D169,'Crash Types &amp; Calculations'!$M$5:$N$9,2,FALSE)),VLOOKUP('Crash Summary Worksheet'!$E169,'Crash Types &amp; Calculations'!$D$5:$K$25,8,FALSE),FALSE))</f>
        <v>-</v>
      </c>
      <c r="V169" s="311" t="str">
        <f ca="1">IF(OR(ISBLANK('Worksheet 2a'!$D$27),ISBLANK($D169),ISBLANK($E169)),"-",VLOOKUP('Worksheet 2a'!$D$27,INDIRECT(VLOOKUP('Crash Summary Worksheet'!$D169,'Crash Types &amp; Calculations'!$M$5:$N$9,2,FALSE)),MATCH("All",'CMFs Fatal'!$A$1:$T$1,0),FALSE))</f>
        <v>-</v>
      </c>
      <c r="W169" s="311" t="str">
        <f ca="1">IF(OR(ISBLANK('Worksheet 2a'!$D$27),ISBLANK($D169),ISBLANK($E169),$H169="N",ISBLANK($H169)),"-",VLOOKUP('Worksheet 2a'!$D$27,INDIRECT(VLOOKUP('Crash Summary Worksheet'!$D169,'Crash Types &amp; Calculations'!$M$5:$N$9,2,FALSE)),VLOOKUP("Wet Pavement",'Crash Types &amp; Calculations'!$D$5:$K$25,8,FALSE),FALSE))</f>
        <v>-</v>
      </c>
      <c r="X169" s="312" t="str">
        <f ca="1">IF(OR(ISBLANK('Worksheet 2a'!$D$27),ISBLANK($D169),ISBLANK($E169),$G169="N",ISBLANK($G169)),"-",VLOOKUP('Worksheet 2a'!$D$27,INDIRECT(VLOOKUP('Crash Summary Worksheet'!$D169,'Crash Types &amp; Calculations'!$M$5:$N$9,2,FALSE)),VLOOKUP("Night",'Crash Types &amp; Calculations'!$D$5:$K$25,8,FALSE),FALSE))</f>
        <v>-</v>
      </c>
      <c r="Y169" s="309">
        <f>IF(ISBLANK('Worksheet 2a'!$D$27),1,IF(MIN(U169,V169,W169,X169)=MAX(U169,V169,W169,X169),MIN(U169,V169,W169,X169),MIN(U169,V169,W169,X169)*MAX(U169,V169,W169,X169)))</f>
        <v>1</v>
      </c>
      <c r="Z169" s="314">
        <f t="shared" si="19"/>
        <v>0</v>
      </c>
      <c r="AA169" s="310" t="str">
        <f ca="1">IF(OR(ISBLANK('Worksheet 2a'!$D$41),ISBLANK($D169),ISBLANK($E169),ISERROR(VLOOKUP('Worksheet 2a'!$D$41,INDIRECT(VLOOKUP('Crash Summary Worksheet'!$D169,'Crash Types &amp; Calculations'!$M$5:$N$9,2,FALSE)),VLOOKUP('Crash Summary Worksheet'!$E169,'Crash Types &amp; Calculations'!$D$5:$K$25,8,FALSE),FALSE))),"-",VLOOKUP('Worksheet 2a'!$D$41,INDIRECT(VLOOKUP('Crash Summary Worksheet'!$D169,'Crash Types &amp; Calculations'!$M$5:$N$9,2,FALSE)),VLOOKUP('Crash Summary Worksheet'!$E169,'Crash Types &amp; Calculations'!$D$5:$K$25,8,FALSE),FALSE))</f>
        <v>-</v>
      </c>
      <c r="AB169" s="311" t="str">
        <f ca="1">IF(OR(ISBLANK('Worksheet 2a'!$D$41),ISBLANK($D169),ISBLANK($E169)),"-",VLOOKUP('Worksheet 2a'!$D$41,INDIRECT(VLOOKUP('Crash Summary Worksheet'!$D169,'Crash Types &amp; Calculations'!$M$5:$N$9,2,FALSE)),MATCH("All",'CMFs Fatal'!$A$1:$T$1,0),FALSE))</f>
        <v>-</v>
      </c>
      <c r="AC169" s="311" t="str">
        <f ca="1">IF(OR(ISBLANK('Worksheet 2a'!$D$41),ISBLANK($D169),ISBLANK($E169),$H169="N",ISBLANK($H169)),"-",VLOOKUP('Worksheet 2a'!$D$41,INDIRECT(VLOOKUP('Crash Summary Worksheet'!$D169,'Crash Types &amp; Calculations'!$M$5:$N$9,2,FALSE)),VLOOKUP("Wet Pavement",'Crash Types &amp; Calculations'!$D$5:$K$25,8,FALSE),FALSE))</f>
        <v>-</v>
      </c>
      <c r="AD169" s="313" t="str">
        <f ca="1">IF(OR(ISBLANK('Worksheet 2a'!$D$41),ISBLANK($D169),ISBLANK($E169),$G169="N",ISBLANK($G169)),"-",VLOOKUP('Worksheet 2a'!$D$41,INDIRECT(VLOOKUP('Crash Summary Worksheet'!$D169,'Crash Types &amp; Calculations'!$M$5:$N$9,2,FALSE)),VLOOKUP("Night",'Crash Types &amp; Calculations'!$D$5:$K$25,8,FALSE),FALSE))</f>
        <v>-</v>
      </c>
      <c r="AE169" s="309">
        <f>IF(ISBLANK('Worksheet 2a'!$D$41),1,IF(MIN(AA169,AB169,AC169,AD169)=MAX(AA169,AB169,AC169,AD169),MIN(AA169,AB169,AC169,AD169),MIN(AA169,AB169,AC169,AD169)*MAX(AA169,AB169,AC169,AD169)))</f>
        <v>1</v>
      </c>
      <c r="AF169" s="314">
        <f t="shared" si="20"/>
        <v>0</v>
      </c>
      <c r="AG169" s="310" t="str">
        <f ca="1">IF(OR(ISBLANK('Worksheet 2b'!$D$13),ISBLANK($D169),ISBLANK($E169),ISERROR(VLOOKUP('Worksheet 2b'!$D$13,INDIRECT(VLOOKUP('Crash Summary Worksheet'!$D169,'Crash Types &amp; Calculations'!$M$5:$N$9,2,FALSE)),VLOOKUP('Crash Summary Worksheet'!$E169,'Crash Types &amp; Calculations'!$D$5:$K$25,8,FALSE),FALSE))),"-",VLOOKUP('Worksheet 2b'!$D$13,INDIRECT(VLOOKUP('Crash Summary Worksheet'!$D169,'Crash Types &amp; Calculations'!$M$5:$N$9,2,FALSE)),VLOOKUP('Crash Summary Worksheet'!$E169,'Crash Types &amp; Calculations'!$D$5:$K$25,8,FALSE),FALSE))</f>
        <v>-</v>
      </c>
      <c r="AH169" s="311" t="str">
        <f ca="1">IF(OR(ISBLANK('Worksheet 2b'!$D$13),ISBLANK($D169),ISBLANK($E169)),"-",VLOOKUP('Worksheet 2b'!$D$13,INDIRECT(VLOOKUP('Crash Summary Worksheet'!$D169,'Crash Types &amp; Calculations'!$M$5:$N$9,2,FALSE)),MATCH("All",'CMFs Fatal'!$A$1:$T$1,0),FALSE))</f>
        <v>-</v>
      </c>
      <c r="AI169" s="311" t="str">
        <f ca="1">IF(OR(ISBLANK('Worksheet 2b'!$D$13),ISBLANK($D169),ISBLANK($E169),$H169="N",ISBLANK($H169)),"-",VLOOKUP('Worksheet 2b'!$D$13,INDIRECT(VLOOKUP('Crash Summary Worksheet'!$D169,'Crash Types &amp; Calculations'!$M$5:$N$9,2,FALSE)),VLOOKUP("Wet Pavement",'Crash Types &amp; Calculations'!$D$5:$K$25,8,FALSE),FALSE))</f>
        <v>-</v>
      </c>
      <c r="AJ169" s="312" t="str">
        <f ca="1">IF(OR(ISBLANK('Worksheet 2b'!$D$13),ISBLANK($D169),ISBLANK($E169),$G169="N",ISBLANK($G169)),"-",VLOOKUP('Worksheet 2b'!$D$13,INDIRECT(VLOOKUP('Crash Summary Worksheet'!$D169,'Crash Types &amp; Calculations'!$M$5:$N$9,2,FALSE)),VLOOKUP("Night",'Crash Types &amp; Calculations'!$D$5:$K$25,8,FALSE),FALSE))</f>
        <v>-</v>
      </c>
      <c r="AK169" s="309">
        <f>IF(ISBLANK('Worksheet 2b'!$D$13),1,IF(MIN(AG169,AH169,AI169,AJ169)=MAX(AG169,AH169,AI169,AJ169),MIN(AG169,AH169,AI169,AJ169),MIN(AG169,AH169,AI169,AJ169)*MAX(AG169,AH169,AI169,AJ169)))</f>
        <v>1</v>
      </c>
      <c r="AL169" s="314">
        <f t="shared" si="21"/>
        <v>0</v>
      </c>
      <c r="AM169" s="310" t="str">
        <f ca="1">IF(OR(ISBLANK('Worksheet 2b'!$D$27),ISBLANK($D169),ISBLANK($E169),ISERROR(VLOOKUP('Worksheet 2b'!$D$27,INDIRECT(VLOOKUP('Crash Summary Worksheet'!$D169,'Crash Types &amp; Calculations'!$M$5:$N$9,2,FALSE)),VLOOKUP('Crash Summary Worksheet'!$E169,'Crash Types &amp; Calculations'!$D$5:$K$25,8,FALSE),FALSE))),"-",VLOOKUP('Worksheet 2b'!$D$27,INDIRECT(VLOOKUP('Crash Summary Worksheet'!$D169,'Crash Types &amp; Calculations'!$M$5:$N$9,2,FALSE)),VLOOKUP('Crash Summary Worksheet'!$E169,'Crash Types &amp; Calculations'!$D$5:$K$25,8,FALSE),FALSE))</f>
        <v>-</v>
      </c>
      <c r="AN169" s="311" t="str">
        <f ca="1">IF(OR(ISBLANK('Worksheet 2b'!$D$27),ISBLANK($D169),ISBLANK($E169)),"-",VLOOKUP('Worksheet 2b'!$D$27,INDIRECT(VLOOKUP('Crash Summary Worksheet'!$D169,'Crash Types &amp; Calculations'!$M$5:$N$9,2,FALSE)),MATCH("All",'CMFs Fatal'!$A$1:$T$1,0),FALSE))</f>
        <v>-</v>
      </c>
      <c r="AO169" s="311" t="str">
        <f ca="1">IF(OR(ISBLANK('Worksheet 2b'!$D$27),ISBLANK($D169),ISBLANK($E169),$H169="N",ISBLANK($H169)),"-",VLOOKUP('Worksheet 2b'!$D$27,INDIRECT(VLOOKUP('Crash Summary Worksheet'!$D169,'Crash Types &amp; Calculations'!$M$5:$N$9,2,FALSE)),VLOOKUP("Wet Pavement",'Crash Types &amp; Calculations'!$D$5:$K$25,8,FALSE),FALSE))</f>
        <v>-</v>
      </c>
      <c r="AP169" s="312" t="str">
        <f ca="1">IF(OR(ISBLANK('Worksheet 2b'!$D$27),ISBLANK($D169),ISBLANK($E169),$G169="N",ISBLANK($G169)),"-",VLOOKUP('Worksheet 2b'!$D$27,INDIRECT(VLOOKUP('Crash Summary Worksheet'!$D169,'Crash Types &amp; Calculations'!$M$5:$N$9,2,FALSE)),VLOOKUP("Night",'Crash Types &amp; Calculations'!$D$5:$K$25,8,FALSE),FALSE))</f>
        <v>-</v>
      </c>
      <c r="AQ169" s="309">
        <f>IF(ISBLANK('Worksheet 2b'!$D$27),1,IF(MIN(AM169,AN169,AO169,AP169)=MAX(AM169,AN169,AO169,AP169),MIN(AM169,AN169,AO169,AP169),MIN(AM169,AN169,AO169,AP169)*MAX(AM169,AN169,AO169,AP169)))</f>
        <v>1</v>
      </c>
      <c r="AR169" s="314">
        <f t="shared" si="22"/>
        <v>0</v>
      </c>
      <c r="AS169" s="310" t="str">
        <f ca="1">IF(OR(ISBLANK('Worksheet 2b'!$D$41),ISBLANK($D169),ISBLANK($E169),ISERROR(VLOOKUP('Worksheet 2b'!$D$41,INDIRECT(VLOOKUP('Crash Summary Worksheet'!$D169,'Crash Types &amp; Calculations'!$M$5:$N$9,2,FALSE)),VLOOKUP('Crash Summary Worksheet'!$E169,'Crash Types &amp; Calculations'!$D$5:$K$25,8,FALSE),FALSE))),"-",VLOOKUP('Worksheet 2b'!$D$41,INDIRECT(VLOOKUP('Crash Summary Worksheet'!$D169,'Crash Types &amp; Calculations'!$M$5:$N$9,2,FALSE)),VLOOKUP('Crash Summary Worksheet'!$E169,'Crash Types &amp; Calculations'!$D$5:$K$25,8,FALSE),FALSE))</f>
        <v>-</v>
      </c>
      <c r="AT169" s="311" t="str">
        <f ca="1">IF(OR(ISBLANK('Worksheet 2b'!$D$41),ISBLANK($D169),ISBLANK($E169)),"-",VLOOKUP('Worksheet 2b'!$D$41,INDIRECT(VLOOKUP('Crash Summary Worksheet'!$D169,'Crash Types &amp; Calculations'!$M$5:$N$9,2,FALSE)),MATCH("All",'CMFs Fatal'!$A$1:$T$1,0),FALSE))</f>
        <v>-</v>
      </c>
      <c r="AU169" s="311" t="str">
        <f ca="1">IF(OR(ISBLANK('Worksheet 2b'!$D$41),ISBLANK($D169),ISBLANK($E169),$H169="N",ISBLANK($H169)),"-",VLOOKUP('Worksheet 2b'!$D$41,INDIRECT(VLOOKUP('Crash Summary Worksheet'!$D169,'Crash Types &amp; Calculations'!$M$5:$N$9,2,FALSE)),VLOOKUP("Wet Pavement",'Crash Types &amp; Calculations'!$D$5:$K$25,8,FALSE),FALSE))</f>
        <v>-</v>
      </c>
      <c r="AV169" s="313" t="str">
        <f ca="1">IF(OR(ISBLANK('Worksheet 2b'!$D$41),ISBLANK($D169),ISBLANK($E169),$G169="N",ISBLANK($G169)),"-",VLOOKUP('Worksheet 2b'!$D$41,INDIRECT(VLOOKUP('Crash Summary Worksheet'!$D169,'Crash Types &amp; Calculations'!$M$5:$N$9,2,FALSE)),VLOOKUP("Night",'Crash Types &amp; Calculations'!$D$5:$K$25,8,FALSE),FALSE))</f>
        <v>-</v>
      </c>
      <c r="AW169" s="309">
        <f>IF(ISBLANK('Worksheet 2b'!$D$41),1,IF(MIN(AS169,AT169,AU169,AV169)=MAX(AS169,AT169,AU169,AV169),MIN(AS169,AT169,AU169,AV169),MIN(AS169,AT169,AU169,AV169)*MAX(AS169,AT169,AU169,AV169)))</f>
        <v>1</v>
      </c>
      <c r="AX169" s="314">
        <f t="shared" si="23"/>
        <v>0</v>
      </c>
    </row>
    <row r="170" spans="1:50" ht="12.75" customHeight="1" x14ac:dyDescent="0.2">
      <c r="A170" s="684">
        <v>165</v>
      </c>
      <c r="B170" s="139"/>
      <c r="C170" s="140"/>
      <c r="D170" s="138"/>
      <c r="E170" s="138"/>
      <c r="F170" s="138"/>
      <c r="G170" s="139"/>
      <c r="H170" s="139"/>
      <c r="I170" s="139"/>
      <c r="J170" s="139"/>
      <c r="K170" s="138"/>
      <c r="L170" s="141"/>
      <c r="M170" s="315">
        <f t="shared" si="16"/>
        <v>0</v>
      </c>
      <c r="N170" s="316">
        <f t="shared" si="17"/>
        <v>1</v>
      </c>
      <c r="O170" s="310" t="str">
        <f ca="1">IF(OR(ISBLANK('Worksheet 2a'!$D$13),ISBLANK($D170),ISBLANK($E170),ISERROR(VLOOKUP('Worksheet 2a'!$D$13,INDIRECT(VLOOKUP('Crash Summary Worksheet'!$D170,'Crash Types &amp; Calculations'!$M$5:$N$9,2,FALSE)),VLOOKUP('Crash Summary Worksheet'!$E170,'Crash Types &amp; Calculations'!$D$5:$K$25,8,FALSE),FALSE))),"-",VLOOKUP('Worksheet 2a'!$D$13,INDIRECT(VLOOKUP('Crash Summary Worksheet'!$D170,'Crash Types &amp; Calculations'!$M$5:$N$9,2,FALSE)),VLOOKUP('Crash Summary Worksheet'!$E170,'Crash Types &amp; Calculations'!$D$5:$K$25,8,FALSE),FALSE))</f>
        <v>-</v>
      </c>
      <c r="P170" s="311" t="str">
        <f ca="1">IF(OR(ISBLANK('Worksheet 2a'!$D$13),ISBLANK($D170),ISBLANK($E170)),"-",VLOOKUP('Worksheet 2a'!$D$13,INDIRECT(VLOOKUP('Crash Summary Worksheet'!$D170,'Crash Types &amp; Calculations'!$M$5:$N$9,2,FALSE)),MATCH("All",'CMFs Fatal'!$A$1:$T$1,0),FALSE))</f>
        <v>-</v>
      </c>
      <c r="Q170" s="311" t="str">
        <f ca="1">IF(OR(ISBLANK('Worksheet 2a'!$D$13),ISBLANK($D170),ISBLANK($E170),$H170="N",ISBLANK($H170)),"-",VLOOKUP('Worksheet 2a'!$D$13,INDIRECT(VLOOKUP('Crash Summary Worksheet'!$D170,'Crash Types &amp; Calculations'!$M$5:$N$9,2,FALSE)),VLOOKUP("Wet Pavement",'Crash Types &amp; Calculations'!$D$5:$K$25,8,FALSE),FALSE))</f>
        <v>-</v>
      </c>
      <c r="R170" s="312" t="str">
        <f ca="1">IF(OR(ISBLANK('Worksheet 2a'!$D$13),ISBLANK($D170),ISBLANK($E170),$G170="N",ISBLANK($G170)),"-",VLOOKUP('Worksheet 2a'!$D$13,INDIRECT(VLOOKUP('Crash Summary Worksheet'!$D170,'Crash Types &amp; Calculations'!$M$5:$N$9,2,FALSE)),VLOOKUP("Night",'Crash Types &amp; Calculations'!$D$5:$K$25,8,FALSE),FALSE))</f>
        <v>-</v>
      </c>
      <c r="S170" s="309">
        <f>IF(ISBLANK('Worksheet 2a'!$D$13),1,IF(MIN(O170,P170,Q170,R170)=MAX(O170,P170,Q170,R170),MIN(O170,P170,Q170,R170),MIN(O170,P170,Q170,R170)*MAX(O170,P170,Q170,R170)))</f>
        <v>1</v>
      </c>
      <c r="T170" s="314">
        <f t="shared" si="18"/>
        <v>0</v>
      </c>
      <c r="U170" s="310" t="str">
        <f ca="1">IF(OR(ISBLANK('Worksheet 2a'!$D$27),ISBLANK($D170),ISBLANK($E170),ISERROR(VLOOKUP('Worksheet 2a'!$D$27,INDIRECT(VLOOKUP('Crash Summary Worksheet'!$D170,'Crash Types &amp; Calculations'!$M$5:$N$9,2,FALSE)),VLOOKUP('Crash Summary Worksheet'!$E170,'Crash Types &amp; Calculations'!$D$5:$K$25,8,FALSE),FALSE))),"-",VLOOKUP('Worksheet 2a'!$D$27,INDIRECT(VLOOKUP('Crash Summary Worksheet'!$D170,'Crash Types &amp; Calculations'!$M$5:$N$9,2,FALSE)),VLOOKUP('Crash Summary Worksheet'!$E170,'Crash Types &amp; Calculations'!$D$5:$K$25,8,FALSE),FALSE))</f>
        <v>-</v>
      </c>
      <c r="V170" s="311" t="str">
        <f ca="1">IF(OR(ISBLANK('Worksheet 2a'!$D$27),ISBLANK($D170),ISBLANK($E170)),"-",VLOOKUP('Worksheet 2a'!$D$27,INDIRECT(VLOOKUP('Crash Summary Worksheet'!$D170,'Crash Types &amp; Calculations'!$M$5:$N$9,2,FALSE)),MATCH("All",'CMFs Fatal'!$A$1:$T$1,0),FALSE))</f>
        <v>-</v>
      </c>
      <c r="W170" s="311" t="str">
        <f ca="1">IF(OR(ISBLANK('Worksheet 2a'!$D$27),ISBLANK($D170),ISBLANK($E170),$H170="N",ISBLANK($H170)),"-",VLOOKUP('Worksheet 2a'!$D$27,INDIRECT(VLOOKUP('Crash Summary Worksheet'!$D170,'Crash Types &amp; Calculations'!$M$5:$N$9,2,FALSE)),VLOOKUP("Wet Pavement",'Crash Types &amp; Calculations'!$D$5:$K$25,8,FALSE),FALSE))</f>
        <v>-</v>
      </c>
      <c r="X170" s="312" t="str">
        <f ca="1">IF(OR(ISBLANK('Worksheet 2a'!$D$27),ISBLANK($D170),ISBLANK($E170),$G170="N",ISBLANK($G170)),"-",VLOOKUP('Worksheet 2a'!$D$27,INDIRECT(VLOOKUP('Crash Summary Worksheet'!$D170,'Crash Types &amp; Calculations'!$M$5:$N$9,2,FALSE)),VLOOKUP("Night",'Crash Types &amp; Calculations'!$D$5:$K$25,8,FALSE),FALSE))</f>
        <v>-</v>
      </c>
      <c r="Y170" s="309">
        <f>IF(ISBLANK('Worksheet 2a'!$D$27),1,IF(MIN(U170,V170,W170,X170)=MAX(U170,V170,W170,X170),MIN(U170,V170,W170,X170),MIN(U170,V170,W170,X170)*MAX(U170,V170,W170,X170)))</f>
        <v>1</v>
      </c>
      <c r="Z170" s="314">
        <f t="shared" si="19"/>
        <v>0</v>
      </c>
      <c r="AA170" s="310" t="str">
        <f ca="1">IF(OR(ISBLANK('Worksheet 2a'!$D$41),ISBLANK($D170),ISBLANK($E170),ISERROR(VLOOKUP('Worksheet 2a'!$D$41,INDIRECT(VLOOKUP('Crash Summary Worksheet'!$D170,'Crash Types &amp; Calculations'!$M$5:$N$9,2,FALSE)),VLOOKUP('Crash Summary Worksheet'!$E170,'Crash Types &amp; Calculations'!$D$5:$K$25,8,FALSE),FALSE))),"-",VLOOKUP('Worksheet 2a'!$D$41,INDIRECT(VLOOKUP('Crash Summary Worksheet'!$D170,'Crash Types &amp; Calculations'!$M$5:$N$9,2,FALSE)),VLOOKUP('Crash Summary Worksheet'!$E170,'Crash Types &amp; Calculations'!$D$5:$K$25,8,FALSE),FALSE))</f>
        <v>-</v>
      </c>
      <c r="AB170" s="311" t="str">
        <f ca="1">IF(OR(ISBLANK('Worksheet 2a'!$D$41),ISBLANK($D170),ISBLANK($E170)),"-",VLOOKUP('Worksheet 2a'!$D$41,INDIRECT(VLOOKUP('Crash Summary Worksheet'!$D170,'Crash Types &amp; Calculations'!$M$5:$N$9,2,FALSE)),MATCH("All",'CMFs Fatal'!$A$1:$T$1,0),FALSE))</f>
        <v>-</v>
      </c>
      <c r="AC170" s="311" t="str">
        <f ca="1">IF(OR(ISBLANK('Worksheet 2a'!$D$41),ISBLANK($D170),ISBLANK($E170),$H170="N",ISBLANK($H170)),"-",VLOOKUP('Worksheet 2a'!$D$41,INDIRECT(VLOOKUP('Crash Summary Worksheet'!$D170,'Crash Types &amp; Calculations'!$M$5:$N$9,2,FALSE)),VLOOKUP("Wet Pavement",'Crash Types &amp; Calculations'!$D$5:$K$25,8,FALSE),FALSE))</f>
        <v>-</v>
      </c>
      <c r="AD170" s="313" t="str">
        <f ca="1">IF(OR(ISBLANK('Worksheet 2a'!$D$41),ISBLANK($D170),ISBLANK($E170),$G170="N",ISBLANK($G170)),"-",VLOOKUP('Worksheet 2a'!$D$41,INDIRECT(VLOOKUP('Crash Summary Worksheet'!$D170,'Crash Types &amp; Calculations'!$M$5:$N$9,2,FALSE)),VLOOKUP("Night",'Crash Types &amp; Calculations'!$D$5:$K$25,8,FALSE),FALSE))</f>
        <v>-</v>
      </c>
      <c r="AE170" s="309">
        <f>IF(ISBLANK('Worksheet 2a'!$D$41),1,IF(MIN(AA170,AB170,AC170,AD170)=MAX(AA170,AB170,AC170,AD170),MIN(AA170,AB170,AC170,AD170),MIN(AA170,AB170,AC170,AD170)*MAX(AA170,AB170,AC170,AD170)))</f>
        <v>1</v>
      </c>
      <c r="AF170" s="314">
        <f t="shared" si="20"/>
        <v>0</v>
      </c>
      <c r="AG170" s="310" t="str">
        <f ca="1">IF(OR(ISBLANK('Worksheet 2b'!$D$13),ISBLANK($D170),ISBLANK($E170),ISERROR(VLOOKUP('Worksheet 2b'!$D$13,INDIRECT(VLOOKUP('Crash Summary Worksheet'!$D170,'Crash Types &amp; Calculations'!$M$5:$N$9,2,FALSE)),VLOOKUP('Crash Summary Worksheet'!$E170,'Crash Types &amp; Calculations'!$D$5:$K$25,8,FALSE),FALSE))),"-",VLOOKUP('Worksheet 2b'!$D$13,INDIRECT(VLOOKUP('Crash Summary Worksheet'!$D170,'Crash Types &amp; Calculations'!$M$5:$N$9,2,FALSE)),VLOOKUP('Crash Summary Worksheet'!$E170,'Crash Types &amp; Calculations'!$D$5:$K$25,8,FALSE),FALSE))</f>
        <v>-</v>
      </c>
      <c r="AH170" s="311" t="str">
        <f ca="1">IF(OR(ISBLANK('Worksheet 2b'!$D$13),ISBLANK($D170),ISBLANK($E170)),"-",VLOOKUP('Worksheet 2b'!$D$13,INDIRECT(VLOOKUP('Crash Summary Worksheet'!$D170,'Crash Types &amp; Calculations'!$M$5:$N$9,2,FALSE)),MATCH("All",'CMFs Fatal'!$A$1:$T$1,0),FALSE))</f>
        <v>-</v>
      </c>
      <c r="AI170" s="311" t="str">
        <f ca="1">IF(OR(ISBLANK('Worksheet 2b'!$D$13),ISBLANK($D170),ISBLANK($E170),$H170="N",ISBLANK($H170)),"-",VLOOKUP('Worksheet 2b'!$D$13,INDIRECT(VLOOKUP('Crash Summary Worksheet'!$D170,'Crash Types &amp; Calculations'!$M$5:$N$9,2,FALSE)),VLOOKUP("Wet Pavement",'Crash Types &amp; Calculations'!$D$5:$K$25,8,FALSE),FALSE))</f>
        <v>-</v>
      </c>
      <c r="AJ170" s="312" t="str">
        <f ca="1">IF(OR(ISBLANK('Worksheet 2b'!$D$13),ISBLANK($D170),ISBLANK($E170),$G170="N",ISBLANK($G170)),"-",VLOOKUP('Worksheet 2b'!$D$13,INDIRECT(VLOOKUP('Crash Summary Worksheet'!$D170,'Crash Types &amp; Calculations'!$M$5:$N$9,2,FALSE)),VLOOKUP("Night",'Crash Types &amp; Calculations'!$D$5:$K$25,8,FALSE),FALSE))</f>
        <v>-</v>
      </c>
      <c r="AK170" s="309">
        <f>IF(ISBLANK('Worksheet 2b'!$D$13),1,IF(MIN(AG170,AH170,AI170,AJ170)=MAX(AG170,AH170,AI170,AJ170),MIN(AG170,AH170,AI170,AJ170),MIN(AG170,AH170,AI170,AJ170)*MAX(AG170,AH170,AI170,AJ170)))</f>
        <v>1</v>
      </c>
      <c r="AL170" s="314">
        <f t="shared" si="21"/>
        <v>0</v>
      </c>
      <c r="AM170" s="310" t="str">
        <f ca="1">IF(OR(ISBLANK('Worksheet 2b'!$D$27),ISBLANK($D170),ISBLANK($E170),ISERROR(VLOOKUP('Worksheet 2b'!$D$27,INDIRECT(VLOOKUP('Crash Summary Worksheet'!$D170,'Crash Types &amp; Calculations'!$M$5:$N$9,2,FALSE)),VLOOKUP('Crash Summary Worksheet'!$E170,'Crash Types &amp; Calculations'!$D$5:$K$25,8,FALSE),FALSE))),"-",VLOOKUP('Worksheet 2b'!$D$27,INDIRECT(VLOOKUP('Crash Summary Worksheet'!$D170,'Crash Types &amp; Calculations'!$M$5:$N$9,2,FALSE)),VLOOKUP('Crash Summary Worksheet'!$E170,'Crash Types &amp; Calculations'!$D$5:$K$25,8,FALSE),FALSE))</f>
        <v>-</v>
      </c>
      <c r="AN170" s="311" t="str">
        <f ca="1">IF(OR(ISBLANK('Worksheet 2b'!$D$27),ISBLANK($D170),ISBLANK($E170)),"-",VLOOKUP('Worksheet 2b'!$D$27,INDIRECT(VLOOKUP('Crash Summary Worksheet'!$D170,'Crash Types &amp; Calculations'!$M$5:$N$9,2,FALSE)),MATCH("All",'CMFs Fatal'!$A$1:$T$1,0),FALSE))</f>
        <v>-</v>
      </c>
      <c r="AO170" s="311" t="str">
        <f ca="1">IF(OR(ISBLANK('Worksheet 2b'!$D$27),ISBLANK($D170),ISBLANK($E170),$H170="N",ISBLANK($H170)),"-",VLOOKUP('Worksheet 2b'!$D$27,INDIRECT(VLOOKUP('Crash Summary Worksheet'!$D170,'Crash Types &amp; Calculations'!$M$5:$N$9,2,FALSE)),VLOOKUP("Wet Pavement",'Crash Types &amp; Calculations'!$D$5:$K$25,8,FALSE),FALSE))</f>
        <v>-</v>
      </c>
      <c r="AP170" s="312" t="str">
        <f ca="1">IF(OR(ISBLANK('Worksheet 2b'!$D$27),ISBLANK($D170),ISBLANK($E170),$G170="N",ISBLANK($G170)),"-",VLOOKUP('Worksheet 2b'!$D$27,INDIRECT(VLOOKUP('Crash Summary Worksheet'!$D170,'Crash Types &amp; Calculations'!$M$5:$N$9,2,FALSE)),VLOOKUP("Night",'Crash Types &amp; Calculations'!$D$5:$K$25,8,FALSE),FALSE))</f>
        <v>-</v>
      </c>
      <c r="AQ170" s="309">
        <f>IF(ISBLANK('Worksheet 2b'!$D$27),1,IF(MIN(AM170,AN170,AO170,AP170)=MAX(AM170,AN170,AO170,AP170),MIN(AM170,AN170,AO170,AP170),MIN(AM170,AN170,AO170,AP170)*MAX(AM170,AN170,AO170,AP170)))</f>
        <v>1</v>
      </c>
      <c r="AR170" s="314">
        <f t="shared" si="22"/>
        <v>0</v>
      </c>
      <c r="AS170" s="310" t="str">
        <f ca="1">IF(OR(ISBLANK('Worksheet 2b'!$D$41),ISBLANK($D170),ISBLANK($E170),ISERROR(VLOOKUP('Worksheet 2b'!$D$41,INDIRECT(VLOOKUP('Crash Summary Worksheet'!$D170,'Crash Types &amp; Calculations'!$M$5:$N$9,2,FALSE)),VLOOKUP('Crash Summary Worksheet'!$E170,'Crash Types &amp; Calculations'!$D$5:$K$25,8,FALSE),FALSE))),"-",VLOOKUP('Worksheet 2b'!$D$41,INDIRECT(VLOOKUP('Crash Summary Worksheet'!$D170,'Crash Types &amp; Calculations'!$M$5:$N$9,2,FALSE)),VLOOKUP('Crash Summary Worksheet'!$E170,'Crash Types &amp; Calculations'!$D$5:$K$25,8,FALSE),FALSE))</f>
        <v>-</v>
      </c>
      <c r="AT170" s="311" t="str">
        <f ca="1">IF(OR(ISBLANK('Worksheet 2b'!$D$41),ISBLANK($D170),ISBLANK($E170)),"-",VLOOKUP('Worksheet 2b'!$D$41,INDIRECT(VLOOKUP('Crash Summary Worksheet'!$D170,'Crash Types &amp; Calculations'!$M$5:$N$9,2,FALSE)),MATCH("All",'CMFs Fatal'!$A$1:$T$1,0),FALSE))</f>
        <v>-</v>
      </c>
      <c r="AU170" s="311" t="str">
        <f ca="1">IF(OR(ISBLANK('Worksheet 2b'!$D$41),ISBLANK($D170),ISBLANK($E170),$H170="N",ISBLANK($H170)),"-",VLOOKUP('Worksheet 2b'!$D$41,INDIRECT(VLOOKUP('Crash Summary Worksheet'!$D170,'Crash Types &amp; Calculations'!$M$5:$N$9,2,FALSE)),VLOOKUP("Wet Pavement",'Crash Types &amp; Calculations'!$D$5:$K$25,8,FALSE),FALSE))</f>
        <v>-</v>
      </c>
      <c r="AV170" s="313" t="str">
        <f ca="1">IF(OR(ISBLANK('Worksheet 2b'!$D$41),ISBLANK($D170),ISBLANK($E170),$G170="N",ISBLANK($G170)),"-",VLOOKUP('Worksheet 2b'!$D$41,INDIRECT(VLOOKUP('Crash Summary Worksheet'!$D170,'Crash Types &amp; Calculations'!$M$5:$N$9,2,FALSE)),VLOOKUP("Night",'Crash Types &amp; Calculations'!$D$5:$K$25,8,FALSE),FALSE))</f>
        <v>-</v>
      </c>
      <c r="AW170" s="309">
        <f>IF(ISBLANK('Worksheet 2b'!$D$41),1,IF(MIN(AS170,AT170,AU170,AV170)=MAX(AS170,AT170,AU170,AV170),MIN(AS170,AT170,AU170,AV170),MIN(AS170,AT170,AU170,AV170)*MAX(AS170,AT170,AU170,AV170)))</f>
        <v>1</v>
      </c>
      <c r="AX170" s="314">
        <f t="shared" si="23"/>
        <v>0</v>
      </c>
    </row>
    <row r="171" spans="1:50" ht="12.75" customHeight="1" x14ac:dyDescent="0.2">
      <c r="A171" s="684">
        <v>166</v>
      </c>
      <c r="B171" s="139"/>
      <c r="C171" s="140"/>
      <c r="D171" s="138"/>
      <c r="E171" s="138"/>
      <c r="F171" s="138"/>
      <c r="G171" s="139"/>
      <c r="H171" s="139"/>
      <c r="I171" s="139"/>
      <c r="J171" s="139"/>
      <c r="K171" s="138"/>
      <c r="L171" s="141"/>
      <c r="M171" s="315">
        <f t="shared" si="16"/>
        <v>0</v>
      </c>
      <c r="N171" s="316">
        <f t="shared" si="17"/>
        <v>1</v>
      </c>
      <c r="O171" s="310" t="str">
        <f ca="1">IF(OR(ISBLANK('Worksheet 2a'!$D$13),ISBLANK($D171),ISBLANK($E171),ISERROR(VLOOKUP('Worksheet 2a'!$D$13,INDIRECT(VLOOKUP('Crash Summary Worksheet'!$D171,'Crash Types &amp; Calculations'!$M$5:$N$9,2,FALSE)),VLOOKUP('Crash Summary Worksheet'!$E171,'Crash Types &amp; Calculations'!$D$5:$K$25,8,FALSE),FALSE))),"-",VLOOKUP('Worksheet 2a'!$D$13,INDIRECT(VLOOKUP('Crash Summary Worksheet'!$D171,'Crash Types &amp; Calculations'!$M$5:$N$9,2,FALSE)),VLOOKUP('Crash Summary Worksheet'!$E171,'Crash Types &amp; Calculations'!$D$5:$K$25,8,FALSE),FALSE))</f>
        <v>-</v>
      </c>
      <c r="P171" s="311" t="str">
        <f ca="1">IF(OR(ISBLANK('Worksheet 2a'!$D$13),ISBLANK($D171),ISBLANK($E171)),"-",VLOOKUP('Worksheet 2a'!$D$13,INDIRECT(VLOOKUP('Crash Summary Worksheet'!$D171,'Crash Types &amp; Calculations'!$M$5:$N$9,2,FALSE)),MATCH("All",'CMFs Fatal'!$A$1:$T$1,0),FALSE))</f>
        <v>-</v>
      </c>
      <c r="Q171" s="311" t="str">
        <f ca="1">IF(OR(ISBLANK('Worksheet 2a'!$D$13),ISBLANK($D171),ISBLANK($E171),$H171="N",ISBLANK($H171)),"-",VLOOKUP('Worksheet 2a'!$D$13,INDIRECT(VLOOKUP('Crash Summary Worksheet'!$D171,'Crash Types &amp; Calculations'!$M$5:$N$9,2,FALSE)),VLOOKUP("Wet Pavement",'Crash Types &amp; Calculations'!$D$5:$K$25,8,FALSE),FALSE))</f>
        <v>-</v>
      </c>
      <c r="R171" s="312" t="str">
        <f ca="1">IF(OR(ISBLANK('Worksheet 2a'!$D$13),ISBLANK($D171),ISBLANK($E171),$G171="N",ISBLANK($G171)),"-",VLOOKUP('Worksheet 2a'!$D$13,INDIRECT(VLOOKUP('Crash Summary Worksheet'!$D171,'Crash Types &amp; Calculations'!$M$5:$N$9,2,FALSE)),VLOOKUP("Night",'Crash Types &amp; Calculations'!$D$5:$K$25,8,FALSE),FALSE))</f>
        <v>-</v>
      </c>
      <c r="S171" s="309">
        <f>IF(ISBLANK('Worksheet 2a'!$D$13),1,IF(MIN(O171,P171,Q171,R171)=MAX(O171,P171,Q171,R171),MIN(O171,P171,Q171,R171),MIN(O171,P171,Q171,R171)*MAX(O171,P171,Q171,R171)))</f>
        <v>1</v>
      </c>
      <c r="T171" s="314">
        <f t="shared" si="18"/>
        <v>0</v>
      </c>
      <c r="U171" s="310" t="str">
        <f ca="1">IF(OR(ISBLANK('Worksheet 2a'!$D$27),ISBLANK($D171),ISBLANK($E171),ISERROR(VLOOKUP('Worksheet 2a'!$D$27,INDIRECT(VLOOKUP('Crash Summary Worksheet'!$D171,'Crash Types &amp; Calculations'!$M$5:$N$9,2,FALSE)),VLOOKUP('Crash Summary Worksheet'!$E171,'Crash Types &amp; Calculations'!$D$5:$K$25,8,FALSE),FALSE))),"-",VLOOKUP('Worksheet 2a'!$D$27,INDIRECT(VLOOKUP('Crash Summary Worksheet'!$D171,'Crash Types &amp; Calculations'!$M$5:$N$9,2,FALSE)),VLOOKUP('Crash Summary Worksheet'!$E171,'Crash Types &amp; Calculations'!$D$5:$K$25,8,FALSE),FALSE))</f>
        <v>-</v>
      </c>
      <c r="V171" s="311" t="str">
        <f ca="1">IF(OR(ISBLANK('Worksheet 2a'!$D$27),ISBLANK($D171),ISBLANK($E171)),"-",VLOOKUP('Worksheet 2a'!$D$27,INDIRECT(VLOOKUP('Crash Summary Worksheet'!$D171,'Crash Types &amp; Calculations'!$M$5:$N$9,2,FALSE)),MATCH("All",'CMFs Fatal'!$A$1:$T$1,0),FALSE))</f>
        <v>-</v>
      </c>
      <c r="W171" s="311" t="str">
        <f ca="1">IF(OR(ISBLANK('Worksheet 2a'!$D$27),ISBLANK($D171),ISBLANK($E171),$H171="N",ISBLANK($H171)),"-",VLOOKUP('Worksheet 2a'!$D$27,INDIRECT(VLOOKUP('Crash Summary Worksheet'!$D171,'Crash Types &amp; Calculations'!$M$5:$N$9,2,FALSE)),VLOOKUP("Wet Pavement",'Crash Types &amp; Calculations'!$D$5:$K$25,8,FALSE),FALSE))</f>
        <v>-</v>
      </c>
      <c r="X171" s="312" t="str">
        <f ca="1">IF(OR(ISBLANK('Worksheet 2a'!$D$27),ISBLANK($D171),ISBLANK($E171),$G171="N",ISBLANK($G171)),"-",VLOOKUP('Worksheet 2a'!$D$27,INDIRECT(VLOOKUP('Crash Summary Worksheet'!$D171,'Crash Types &amp; Calculations'!$M$5:$N$9,2,FALSE)),VLOOKUP("Night",'Crash Types &amp; Calculations'!$D$5:$K$25,8,FALSE),FALSE))</f>
        <v>-</v>
      </c>
      <c r="Y171" s="309">
        <f>IF(ISBLANK('Worksheet 2a'!$D$27),1,IF(MIN(U171,V171,W171,X171)=MAX(U171,V171,W171,X171),MIN(U171,V171,W171,X171),MIN(U171,V171,W171,X171)*MAX(U171,V171,W171,X171)))</f>
        <v>1</v>
      </c>
      <c r="Z171" s="314">
        <f t="shared" si="19"/>
        <v>0</v>
      </c>
      <c r="AA171" s="310" t="str">
        <f ca="1">IF(OR(ISBLANK('Worksheet 2a'!$D$41),ISBLANK($D171),ISBLANK($E171),ISERROR(VLOOKUP('Worksheet 2a'!$D$41,INDIRECT(VLOOKUP('Crash Summary Worksheet'!$D171,'Crash Types &amp; Calculations'!$M$5:$N$9,2,FALSE)),VLOOKUP('Crash Summary Worksheet'!$E171,'Crash Types &amp; Calculations'!$D$5:$K$25,8,FALSE),FALSE))),"-",VLOOKUP('Worksheet 2a'!$D$41,INDIRECT(VLOOKUP('Crash Summary Worksheet'!$D171,'Crash Types &amp; Calculations'!$M$5:$N$9,2,FALSE)),VLOOKUP('Crash Summary Worksheet'!$E171,'Crash Types &amp; Calculations'!$D$5:$K$25,8,FALSE),FALSE))</f>
        <v>-</v>
      </c>
      <c r="AB171" s="311" t="str">
        <f ca="1">IF(OR(ISBLANK('Worksheet 2a'!$D$41),ISBLANK($D171),ISBLANK($E171)),"-",VLOOKUP('Worksheet 2a'!$D$41,INDIRECT(VLOOKUP('Crash Summary Worksheet'!$D171,'Crash Types &amp; Calculations'!$M$5:$N$9,2,FALSE)),MATCH("All",'CMFs Fatal'!$A$1:$T$1,0),FALSE))</f>
        <v>-</v>
      </c>
      <c r="AC171" s="311" t="str">
        <f ca="1">IF(OR(ISBLANK('Worksheet 2a'!$D$41),ISBLANK($D171),ISBLANK($E171),$H171="N",ISBLANK($H171)),"-",VLOOKUP('Worksheet 2a'!$D$41,INDIRECT(VLOOKUP('Crash Summary Worksheet'!$D171,'Crash Types &amp; Calculations'!$M$5:$N$9,2,FALSE)),VLOOKUP("Wet Pavement",'Crash Types &amp; Calculations'!$D$5:$K$25,8,FALSE),FALSE))</f>
        <v>-</v>
      </c>
      <c r="AD171" s="313" t="str">
        <f ca="1">IF(OR(ISBLANK('Worksheet 2a'!$D$41),ISBLANK($D171),ISBLANK($E171),$G171="N",ISBLANK($G171)),"-",VLOOKUP('Worksheet 2a'!$D$41,INDIRECT(VLOOKUP('Crash Summary Worksheet'!$D171,'Crash Types &amp; Calculations'!$M$5:$N$9,2,FALSE)),VLOOKUP("Night",'Crash Types &amp; Calculations'!$D$5:$K$25,8,FALSE),FALSE))</f>
        <v>-</v>
      </c>
      <c r="AE171" s="309">
        <f>IF(ISBLANK('Worksheet 2a'!$D$41),1,IF(MIN(AA171,AB171,AC171,AD171)=MAX(AA171,AB171,AC171,AD171),MIN(AA171,AB171,AC171,AD171),MIN(AA171,AB171,AC171,AD171)*MAX(AA171,AB171,AC171,AD171)))</f>
        <v>1</v>
      </c>
      <c r="AF171" s="314">
        <f t="shared" si="20"/>
        <v>0</v>
      </c>
      <c r="AG171" s="310" t="str">
        <f ca="1">IF(OR(ISBLANK('Worksheet 2b'!$D$13),ISBLANK($D171),ISBLANK($E171),ISERROR(VLOOKUP('Worksheet 2b'!$D$13,INDIRECT(VLOOKUP('Crash Summary Worksheet'!$D171,'Crash Types &amp; Calculations'!$M$5:$N$9,2,FALSE)),VLOOKUP('Crash Summary Worksheet'!$E171,'Crash Types &amp; Calculations'!$D$5:$K$25,8,FALSE),FALSE))),"-",VLOOKUP('Worksheet 2b'!$D$13,INDIRECT(VLOOKUP('Crash Summary Worksheet'!$D171,'Crash Types &amp; Calculations'!$M$5:$N$9,2,FALSE)),VLOOKUP('Crash Summary Worksheet'!$E171,'Crash Types &amp; Calculations'!$D$5:$K$25,8,FALSE),FALSE))</f>
        <v>-</v>
      </c>
      <c r="AH171" s="311" t="str">
        <f ca="1">IF(OR(ISBLANK('Worksheet 2b'!$D$13),ISBLANK($D171),ISBLANK($E171)),"-",VLOOKUP('Worksheet 2b'!$D$13,INDIRECT(VLOOKUP('Crash Summary Worksheet'!$D171,'Crash Types &amp; Calculations'!$M$5:$N$9,2,FALSE)),MATCH("All",'CMFs Fatal'!$A$1:$T$1,0),FALSE))</f>
        <v>-</v>
      </c>
      <c r="AI171" s="311" t="str">
        <f ca="1">IF(OR(ISBLANK('Worksheet 2b'!$D$13),ISBLANK($D171),ISBLANK($E171),$H171="N",ISBLANK($H171)),"-",VLOOKUP('Worksheet 2b'!$D$13,INDIRECT(VLOOKUP('Crash Summary Worksheet'!$D171,'Crash Types &amp; Calculations'!$M$5:$N$9,2,FALSE)),VLOOKUP("Wet Pavement",'Crash Types &amp; Calculations'!$D$5:$K$25,8,FALSE),FALSE))</f>
        <v>-</v>
      </c>
      <c r="AJ171" s="312" t="str">
        <f ca="1">IF(OR(ISBLANK('Worksheet 2b'!$D$13),ISBLANK($D171),ISBLANK($E171),$G171="N",ISBLANK($G171)),"-",VLOOKUP('Worksheet 2b'!$D$13,INDIRECT(VLOOKUP('Crash Summary Worksheet'!$D171,'Crash Types &amp; Calculations'!$M$5:$N$9,2,FALSE)),VLOOKUP("Night",'Crash Types &amp; Calculations'!$D$5:$K$25,8,FALSE),FALSE))</f>
        <v>-</v>
      </c>
      <c r="AK171" s="309">
        <f>IF(ISBLANK('Worksheet 2b'!$D$13),1,IF(MIN(AG171,AH171,AI171,AJ171)=MAX(AG171,AH171,AI171,AJ171),MIN(AG171,AH171,AI171,AJ171),MIN(AG171,AH171,AI171,AJ171)*MAX(AG171,AH171,AI171,AJ171)))</f>
        <v>1</v>
      </c>
      <c r="AL171" s="314">
        <f t="shared" si="21"/>
        <v>0</v>
      </c>
      <c r="AM171" s="310" t="str">
        <f ca="1">IF(OR(ISBLANK('Worksheet 2b'!$D$27),ISBLANK($D171),ISBLANK($E171),ISERROR(VLOOKUP('Worksheet 2b'!$D$27,INDIRECT(VLOOKUP('Crash Summary Worksheet'!$D171,'Crash Types &amp; Calculations'!$M$5:$N$9,2,FALSE)),VLOOKUP('Crash Summary Worksheet'!$E171,'Crash Types &amp; Calculations'!$D$5:$K$25,8,FALSE),FALSE))),"-",VLOOKUP('Worksheet 2b'!$D$27,INDIRECT(VLOOKUP('Crash Summary Worksheet'!$D171,'Crash Types &amp; Calculations'!$M$5:$N$9,2,FALSE)),VLOOKUP('Crash Summary Worksheet'!$E171,'Crash Types &amp; Calculations'!$D$5:$K$25,8,FALSE),FALSE))</f>
        <v>-</v>
      </c>
      <c r="AN171" s="311" t="str">
        <f ca="1">IF(OR(ISBLANK('Worksheet 2b'!$D$27),ISBLANK($D171),ISBLANK($E171)),"-",VLOOKUP('Worksheet 2b'!$D$27,INDIRECT(VLOOKUP('Crash Summary Worksheet'!$D171,'Crash Types &amp; Calculations'!$M$5:$N$9,2,FALSE)),MATCH("All",'CMFs Fatal'!$A$1:$T$1,0),FALSE))</f>
        <v>-</v>
      </c>
      <c r="AO171" s="311" t="str">
        <f ca="1">IF(OR(ISBLANK('Worksheet 2b'!$D$27),ISBLANK($D171),ISBLANK($E171),$H171="N",ISBLANK($H171)),"-",VLOOKUP('Worksheet 2b'!$D$27,INDIRECT(VLOOKUP('Crash Summary Worksheet'!$D171,'Crash Types &amp; Calculations'!$M$5:$N$9,2,FALSE)),VLOOKUP("Wet Pavement",'Crash Types &amp; Calculations'!$D$5:$K$25,8,FALSE),FALSE))</f>
        <v>-</v>
      </c>
      <c r="AP171" s="312" t="str">
        <f ca="1">IF(OR(ISBLANK('Worksheet 2b'!$D$27),ISBLANK($D171),ISBLANK($E171),$G171="N",ISBLANK($G171)),"-",VLOOKUP('Worksheet 2b'!$D$27,INDIRECT(VLOOKUP('Crash Summary Worksheet'!$D171,'Crash Types &amp; Calculations'!$M$5:$N$9,2,FALSE)),VLOOKUP("Night",'Crash Types &amp; Calculations'!$D$5:$K$25,8,FALSE),FALSE))</f>
        <v>-</v>
      </c>
      <c r="AQ171" s="309">
        <f>IF(ISBLANK('Worksheet 2b'!$D$27),1,IF(MIN(AM171,AN171,AO171,AP171)=MAX(AM171,AN171,AO171,AP171),MIN(AM171,AN171,AO171,AP171),MIN(AM171,AN171,AO171,AP171)*MAX(AM171,AN171,AO171,AP171)))</f>
        <v>1</v>
      </c>
      <c r="AR171" s="314">
        <f t="shared" si="22"/>
        <v>0</v>
      </c>
      <c r="AS171" s="310" t="str">
        <f ca="1">IF(OR(ISBLANK('Worksheet 2b'!$D$41),ISBLANK($D171),ISBLANK($E171),ISERROR(VLOOKUP('Worksheet 2b'!$D$41,INDIRECT(VLOOKUP('Crash Summary Worksheet'!$D171,'Crash Types &amp; Calculations'!$M$5:$N$9,2,FALSE)),VLOOKUP('Crash Summary Worksheet'!$E171,'Crash Types &amp; Calculations'!$D$5:$K$25,8,FALSE),FALSE))),"-",VLOOKUP('Worksheet 2b'!$D$41,INDIRECT(VLOOKUP('Crash Summary Worksheet'!$D171,'Crash Types &amp; Calculations'!$M$5:$N$9,2,FALSE)),VLOOKUP('Crash Summary Worksheet'!$E171,'Crash Types &amp; Calculations'!$D$5:$K$25,8,FALSE),FALSE))</f>
        <v>-</v>
      </c>
      <c r="AT171" s="311" t="str">
        <f ca="1">IF(OR(ISBLANK('Worksheet 2b'!$D$41),ISBLANK($D171),ISBLANK($E171)),"-",VLOOKUP('Worksheet 2b'!$D$41,INDIRECT(VLOOKUP('Crash Summary Worksheet'!$D171,'Crash Types &amp; Calculations'!$M$5:$N$9,2,FALSE)),MATCH("All",'CMFs Fatal'!$A$1:$T$1,0),FALSE))</f>
        <v>-</v>
      </c>
      <c r="AU171" s="311" t="str">
        <f ca="1">IF(OR(ISBLANK('Worksheet 2b'!$D$41),ISBLANK($D171),ISBLANK($E171),$H171="N",ISBLANK($H171)),"-",VLOOKUP('Worksheet 2b'!$D$41,INDIRECT(VLOOKUP('Crash Summary Worksheet'!$D171,'Crash Types &amp; Calculations'!$M$5:$N$9,2,FALSE)),VLOOKUP("Wet Pavement",'Crash Types &amp; Calculations'!$D$5:$K$25,8,FALSE),FALSE))</f>
        <v>-</v>
      </c>
      <c r="AV171" s="313" t="str">
        <f ca="1">IF(OR(ISBLANK('Worksheet 2b'!$D$41),ISBLANK($D171),ISBLANK($E171),$G171="N",ISBLANK($G171)),"-",VLOOKUP('Worksheet 2b'!$D$41,INDIRECT(VLOOKUP('Crash Summary Worksheet'!$D171,'Crash Types &amp; Calculations'!$M$5:$N$9,2,FALSE)),VLOOKUP("Night",'Crash Types &amp; Calculations'!$D$5:$K$25,8,FALSE),FALSE))</f>
        <v>-</v>
      </c>
      <c r="AW171" s="309">
        <f>IF(ISBLANK('Worksheet 2b'!$D$41),1,IF(MIN(AS171,AT171,AU171,AV171)=MAX(AS171,AT171,AU171,AV171),MIN(AS171,AT171,AU171,AV171),MIN(AS171,AT171,AU171,AV171)*MAX(AS171,AT171,AU171,AV171)))</f>
        <v>1</v>
      </c>
      <c r="AX171" s="314">
        <f t="shared" si="23"/>
        <v>0</v>
      </c>
    </row>
    <row r="172" spans="1:50" ht="12.75" customHeight="1" x14ac:dyDescent="0.2">
      <c r="A172" s="684">
        <v>167</v>
      </c>
      <c r="B172" s="139"/>
      <c r="C172" s="140"/>
      <c r="D172" s="138"/>
      <c r="E172" s="138"/>
      <c r="F172" s="138"/>
      <c r="G172" s="139"/>
      <c r="H172" s="139"/>
      <c r="I172" s="139"/>
      <c r="J172" s="139"/>
      <c r="K172" s="138"/>
      <c r="L172" s="141"/>
      <c r="M172" s="315">
        <f t="shared" si="16"/>
        <v>0</v>
      </c>
      <c r="N172" s="316">
        <f t="shared" si="17"/>
        <v>1</v>
      </c>
      <c r="O172" s="310" t="str">
        <f ca="1">IF(OR(ISBLANK('Worksheet 2a'!$D$13),ISBLANK($D172),ISBLANK($E172),ISERROR(VLOOKUP('Worksheet 2a'!$D$13,INDIRECT(VLOOKUP('Crash Summary Worksheet'!$D172,'Crash Types &amp; Calculations'!$M$5:$N$9,2,FALSE)),VLOOKUP('Crash Summary Worksheet'!$E172,'Crash Types &amp; Calculations'!$D$5:$K$25,8,FALSE),FALSE))),"-",VLOOKUP('Worksheet 2a'!$D$13,INDIRECT(VLOOKUP('Crash Summary Worksheet'!$D172,'Crash Types &amp; Calculations'!$M$5:$N$9,2,FALSE)),VLOOKUP('Crash Summary Worksheet'!$E172,'Crash Types &amp; Calculations'!$D$5:$K$25,8,FALSE),FALSE))</f>
        <v>-</v>
      </c>
      <c r="P172" s="311" t="str">
        <f ca="1">IF(OR(ISBLANK('Worksheet 2a'!$D$13),ISBLANK($D172),ISBLANK($E172)),"-",VLOOKUP('Worksheet 2a'!$D$13,INDIRECT(VLOOKUP('Crash Summary Worksheet'!$D172,'Crash Types &amp; Calculations'!$M$5:$N$9,2,FALSE)),MATCH("All",'CMFs Fatal'!$A$1:$T$1,0),FALSE))</f>
        <v>-</v>
      </c>
      <c r="Q172" s="311" t="str">
        <f ca="1">IF(OR(ISBLANK('Worksheet 2a'!$D$13),ISBLANK($D172),ISBLANK($E172),$H172="N",ISBLANK($H172)),"-",VLOOKUP('Worksheet 2a'!$D$13,INDIRECT(VLOOKUP('Crash Summary Worksheet'!$D172,'Crash Types &amp; Calculations'!$M$5:$N$9,2,FALSE)),VLOOKUP("Wet Pavement",'Crash Types &amp; Calculations'!$D$5:$K$25,8,FALSE),FALSE))</f>
        <v>-</v>
      </c>
      <c r="R172" s="312" t="str">
        <f ca="1">IF(OR(ISBLANK('Worksheet 2a'!$D$13),ISBLANK($D172),ISBLANK($E172),$G172="N",ISBLANK($G172)),"-",VLOOKUP('Worksheet 2a'!$D$13,INDIRECT(VLOOKUP('Crash Summary Worksheet'!$D172,'Crash Types &amp; Calculations'!$M$5:$N$9,2,FALSE)),VLOOKUP("Night",'Crash Types &amp; Calculations'!$D$5:$K$25,8,FALSE),FALSE))</f>
        <v>-</v>
      </c>
      <c r="S172" s="309">
        <f>IF(ISBLANK('Worksheet 2a'!$D$13),1,IF(MIN(O172,P172,Q172,R172)=MAX(O172,P172,Q172,R172),MIN(O172,P172,Q172,R172),MIN(O172,P172,Q172,R172)*MAX(O172,P172,Q172,R172)))</f>
        <v>1</v>
      </c>
      <c r="T172" s="314">
        <f t="shared" si="18"/>
        <v>0</v>
      </c>
      <c r="U172" s="310" t="str">
        <f ca="1">IF(OR(ISBLANK('Worksheet 2a'!$D$27),ISBLANK($D172),ISBLANK($E172),ISERROR(VLOOKUP('Worksheet 2a'!$D$27,INDIRECT(VLOOKUP('Crash Summary Worksheet'!$D172,'Crash Types &amp; Calculations'!$M$5:$N$9,2,FALSE)),VLOOKUP('Crash Summary Worksheet'!$E172,'Crash Types &amp; Calculations'!$D$5:$K$25,8,FALSE),FALSE))),"-",VLOOKUP('Worksheet 2a'!$D$27,INDIRECT(VLOOKUP('Crash Summary Worksheet'!$D172,'Crash Types &amp; Calculations'!$M$5:$N$9,2,FALSE)),VLOOKUP('Crash Summary Worksheet'!$E172,'Crash Types &amp; Calculations'!$D$5:$K$25,8,FALSE),FALSE))</f>
        <v>-</v>
      </c>
      <c r="V172" s="311" t="str">
        <f ca="1">IF(OR(ISBLANK('Worksheet 2a'!$D$27),ISBLANK($D172),ISBLANK($E172)),"-",VLOOKUP('Worksheet 2a'!$D$27,INDIRECT(VLOOKUP('Crash Summary Worksheet'!$D172,'Crash Types &amp; Calculations'!$M$5:$N$9,2,FALSE)),MATCH("All",'CMFs Fatal'!$A$1:$T$1,0),FALSE))</f>
        <v>-</v>
      </c>
      <c r="W172" s="311" t="str">
        <f ca="1">IF(OR(ISBLANK('Worksheet 2a'!$D$27),ISBLANK($D172),ISBLANK($E172),$H172="N",ISBLANK($H172)),"-",VLOOKUP('Worksheet 2a'!$D$27,INDIRECT(VLOOKUP('Crash Summary Worksheet'!$D172,'Crash Types &amp; Calculations'!$M$5:$N$9,2,FALSE)),VLOOKUP("Wet Pavement",'Crash Types &amp; Calculations'!$D$5:$K$25,8,FALSE),FALSE))</f>
        <v>-</v>
      </c>
      <c r="X172" s="312" t="str">
        <f ca="1">IF(OR(ISBLANK('Worksheet 2a'!$D$27),ISBLANK($D172),ISBLANK($E172),$G172="N",ISBLANK($G172)),"-",VLOOKUP('Worksheet 2a'!$D$27,INDIRECT(VLOOKUP('Crash Summary Worksheet'!$D172,'Crash Types &amp; Calculations'!$M$5:$N$9,2,FALSE)),VLOOKUP("Night",'Crash Types &amp; Calculations'!$D$5:$K$25,8,FALSE),FALSE))</f>
        <v>-</v>
      </c>
      <c r="Y172" s="309">
        <f>IF(ISBLANK('Worksheet 2a'!$D$27),1,IF(MIN(U172,V172,W172,X172)=MAX(U172,V172,W172,X172),MIN(U172,V172,W172,X172),MIN(U172,V172,W172,X172)*MAX(U172,V172,W172,X172)))</f>
        <v>1</v>
      </c>
      <c r="Z172" s="314">
        <f t="shared" si="19"/>
        <v>0</v>
      </c>
      <c r="AA172" s="310" t="str">
        <f ca="1">IF(OR(ISBLANK('Worksheet 2a'!$D$41),ISBLANK($D172),ISBLANK($E172),ISERROR(VLOOKUP('Worksheet 2a'!$D$41,INDIRECT(VLOOKUP('Crash Summary Worksheet'!$D172,'Crash Types &amp; Calculations'!$M$5:$N$9,2,FALSE)),VLOOKUP('Crash Summary Worksheet'!$E172,'Crash Types &amp; Calculations'!$D$5:$K$25,8,FALSE),FALSE))),"-",VLOOKUP('Worksheet 2a'!$D$41,INDIRECT(VLOOKUP('Crash Summary Worksheet'!$D172,'Crash Types &amp; Calculations'!$M$5:$N$9,2,FALSE)),VLOOKUP('Crash Summary Worksheet'!$E172,'Crash Types &amp; Calculations'!$D$5:$K$25,8,FALSE),FALSE))</f>
        <v>-</v>
      </c>
      <c r="AB172" s="311" t="str">
        <f ca="1">IF(OR(ISBLANK('Worksheet 2a'!$D$41),ISBLANK($D172),ISBLANK($E172)),"-",VLOOKUP('Worksheet 2a'!$D$41,INDIRECT(VLOOKUP('Crash Summary Worksheet'!$D172,'Crash Types &amp; Calculations'!$M$5:$N$9,2,FALSE)),MATCH("All",'CMFs Fatal'!$A$1:$T$1,0),FALSE))</f>
        <v>-</v>
      </c>
      <c r="AC172" s="311" t="str">
        <f ca="1">IF(OR(ISBLANK('Worksheet 2a'!$D$41),ISBLANK($D172),ISBLANK($E172),$H172="N",ISBLANK($H172)),"-",VLOOKUP('Worksheet 2a'!$D$41,INDIRECT(VLOOKUP('Crash Summary Worksheet'!$D172,'Crash Types &amp; Calculations'!$M$5:$N$9,2,FALSE)),VLOOKUP("Wet Pavement",'Crash Types &amp; Calculations'!$D$5:$K$25,8,FALSE),FALSE))</f>
        <v>-</v>
      </c>
      <c r="AD172" s="313" t="str">
        <f ca="1">IF(OR(ISBLANK('Worksheet 2a'!$D$41),ISBLANK($D172),ISBLANK($E172),$G172="N",ISBLANK($G172)),"-",VLOOKUP('Worksheet 2a'!$D$41,INDIRECT(VLOOKUP('Crash Summary Worksheet'!$D172,'Crash Types &amp; Calculations'!$M$5:$N$9,2,FALSE)),VLOOKUP("Night",'Crash Types &amp; Calculations'!$D$5:$K$25,8,FALSE),FALSE))</f>
        <v>-</v>
      </c>
      <c r="AE172" s="309">
        <f>IF(ISBLANK('Worksheet 2a'!$D$41),1,IF(MIN(AA172,AB172,AC172,AD172)=MAX(AA172,AB172,AC172,AD172),MIN(AA172,AB172,AC172,AD172),MIN(AA172,AB172,AC172,AD172)*MAX(AA172,AB172,AC172,AD172)))</f>
        <v>1</v>
      </c>
      <c r="AF172" s="314">
        <f t="shared" si="20"/>
        <v>0</v>
      </c>
      <c r="AG172" s="310" t="str">
        <f ca="1">IF(OR(ISBLANK('Worksheet 2b'!$D$13),ISBLANK($D172),ISBLANK($E172),ISERROR(VLOOKUP('Worksheet 2b'!$D$13,INDIRECT(VLOOKUP('Crash Summary Worksheet'!$D172,'Crash Types &amp; Calculations'!$M$5:$N$9,2,FALSE)),VLOOKUP('Crash Summary Worksheet'!$E172,'Crash Types &amp; Calculations'!$D$5:$K$25,8,FALSE),FALSE))),"-",VLOOKUP('Worksheet 2b'!$D$13,INDIRECT(VLOOKUP('Crash Summary Worksheet'!$D172,'Crash Types &amp; Calculations'!$M$5:$N$9,2,FALSE)),VLOOKUP('Crash Summary Worksheet'!$E172,'Crash Types &amp; Calculations'!$D$5:$K$25,8,FALSE),FALSE))</f>
        <v>-</v>
      </c>
      <c r="AH172" s="311" t="str">
        <f ca="1">IF(OR(ISBLANK('Worksheet 2b'!$D$13),ISBLANK($D172),ISBLANK($E172)),"-",VLOOKUP('Worksheet 2b'!$D$13,INDIRECT(VLOOKUP('Crash Summary Worksheet'!$D172,'Crash Types &amp; Calculations'!$M$5:$N$9,2,FALSE)),MATCH("All",'CMFs Fatal'!$A$1:$T$1,0),FALSE))</f>
        <v>-</v>
      </c>
      <c r="AI172" s="311" t="str">
        <f ca="1">IF(OR(ISBLANK('Worksheet 2b'!$D$13),ISBLANK($D172),ISBLANK($E172),$H172="N",ISBLANK($H172)),"-",VLOOKUP('Worksheet 2b'!$D$13,INDIRECT(VLOOKUP('Crash Summary Worksheet'!$D172,'Crash Types &amp; Calculations'!$M$5:$N$9,2,FALSE)),VLOOKUP("Wet Pavement",'Crash Types &amp; Calculations'!$D$5:$K$25,8,FALSE),FALSE))</f>
        <v>-</v>
      </c>
      <c r="AJ172" s="312" t="str">
        <f ca="1">IF(OR(ISBLANK('Worksheet 2b'!$D$13),ISBLANK($D172),ISBLANK($E172),$G172="N",ISBLANK($G172)),"-",VLOOKUP('Worksheet 2b'!$D$13,INDIRECT(VLOOKUP('Crash Summary Worksheet'!$D172,'Crash Types &amp; Calculations'!$M$5:$N$9,2,FALSE)),VLOOKUP("Night",'Crash Types &amp; Calculations'!$D$5:$K$25,8,FALSE),FALSE))</f>
        <v>-</v>
      </c>
      <c r="AK172" s="309">
        <f>IF(ISBLANK('Worksheet 2b'!$D$13),1,IF(MIN(AG172,AH172,AI172,AJ172)=MAX(AG172,AH172,AI172,AJ172),MIN(AG172,AH172,AI172,AJ172),MIN(AG172,AH172,AI172,AJ172)*MAX(AG172,AH172,AI172,AJ172)))</f>
        <v>1</v>
      </c>
      <c r="AL172" s="314">
        <f t="shared" si="21"/>
        <v>0</v>
      </c>
      <c r="AM172" s="310" t="str">
        <f ca="1">IF(OR(ISBLANK('Worksheet 2b'!$D$27),ISBLANK($D172),ISBLANK($E172),ISERROR(VLOOKUP('Worksheet 2b'!$D$27,INDIRECT(VLOOKUP('Crash Summary Worksheet'!$D172,'Crash Types &amp; Calculations'!$M$5:$N$9,2,FALSE)),VLOOKUP('Crash Summary Worksheet'!$E172,'Crash Types &amp; Calculations'!$D$5:$K$25,8,FALSE),FALSE))),"-",VLOOKUP('Worksheet 2b'!$D$27,INDIRECT(VLOOKUP('Crash Summary Worksheet'!$D172,'Crash Types &amp; Calculations'!$M$5:$N$9,2,FALSE)),VLOOKUP('Crash Summary Worksheet'!$E172,'Crash Types &amp; Calculations'!$D$5:$K$25,8,FALSE),FALSE))</f>
        <v>-</v>
      </c>
      <c r="AN172" s="311" t="str">
        <f ca="1">IF(OR(ISBLANK('Worksheet 2b'!$D$27),ISBLANK($D172),ISBLANK($E172)),"-",VLOOKUP('Worksheet 2b'!$D$27,INDIRECT(VLOOKUP('Crash Summary Worksheet'!$D172,'Crash Types &amp; Calculations'!$M$5:$N$9,2,FALSE)),MATCH("All",'CMFs Fatal'!$A$1:$T$1,0),FALSE))</f>
        <v>-</v>
      </c>
      <c r="AO172" s="311" t="str">
        <f ca="1">IF(OR(ISBLANK('Worksheet 2b'!$D$27),ISBLANK($D172),ISBLANK($E172),$H172="N",ISBLANK($H172)),"-",VLOOKUP('Worksheet 2b'!$D$27,INDIRECT(VLOOKUP('Crash Summary Worksheet'!$D172,'Crash Types &amp; Calculations'!$M$5:$N$9,2,FALSE)),VLOOKUP("Wet Pavement",'Crash Types &amp; Calculations'!$D$5:$K$25,8,FALSE),FALSE))</f>
        <v>-</v>
      </c>
      <c r="AP172" s="312" t="str">
        <f ca="1">IF(OR(ISBLANK('Worksheet 2b'!$D$27),ISBLANK($D172),ISBLANK($E172),$G172="N",ISBLANK($G172)),"-",VLOOKUP('Worksheet 2b'!$D$27,INDIRECT(VLOOKUP('Crash Summary Worksheet'!$D172,'Crash Types &amp; Calculations'!$M$5:$N$9,2,FALSE)),VLOOKUP("Night",'Crash Types &amp; Calculations'!$D$5:$K$25,8,FALSE),FALSE))</f>
        <v>-</v>
      </c>
      <c r="AQ172" s="309">
        <f>IF(ISBLANK('Worksheet 2b'!$D$27),1,IF(MIN(AM172,AN172,AO172,AP172)=MAX(AM172,AN172,AO172,AP172),MIN(AM172,AN172,AO172,AP172),MIN(AM172,AN172,AO172,AP172)*MAX(AM172,AN172,AO172,AP172)))</f>
        <v>1</v>
      </c>
      <c r="AR172" s="314">
        <f t="shared" si="22"/>
        <v>0</v>
      </c>
      <c r="AS172" s="310" t="str">
        <f ca="1">IF(OR(ISBLANK('Worksheet 2b'!$D$41),ISBLANK($D172),ISBLANK($E172),ISERROR(VLOOKUP('Worksheet 2b'!$D$41,INDIRECT(VLOOKUP('Crash Summary Worksheet'!$D172,'Crash Types &amp; Calculations'!$M$5:$N$9,2,FALSE)),VLOOKUP('Crash Summary Worksheet'!$E172,'Crash Types &amp; Calculations'!$D$5:$K$25,8,FALSE),FALSE))),"-",VLOOKUP('Worksheet 2b'!$D$41,INDIRECT(VLOOKUP('Crash Summary Worksheet'!$D172,'Crash Types &amp; Calculations'!$M$5:$N$9,2,FALSE)),VLOOKUP('Crash Summary Worksheet'!$E172,'Crash Types &amp; Calculations'!$D$5:$K$25,8,FALSE),FALSE))</f>
        <v>-</v>
      </c>
      <c r="AT172" s="311" t="str">
        <f ca="1">IF(OR(ISBLANK('Worksheet 2b'!$D$41),ISBLANK($D172),ISBLANK($E172)),"-",VLOOKUP('Worksheet 2b'!$D$41,INDIRECT(VLOOKUP('Crash Summary Worksheet'!$D172,'Crash Types &amp; Calculations'!$M$5:$N$9,2,FALSE)),MATCH("All",'CMFs Fatal'!$A$1:$T$1,0),FALSE))</f>
        <v>-</v>
      </c>
      <c r="AU172" s="311" t="str">
        <f ca="1">IF(OR(ISBLANK('Worksheet 2b'!$D$41),ISBLANK($D172),ISBLANK($E172),$H172="N",ISBLANK($H172)),"-",VLOOKUP('Worksheet 2b'!$D$41,INDIRECT(VLOOKUP('Crash Summary Worksheet'!$D172,'Crash Types &amp; Calculations'!$M$5:$N$9,2,FALSE)),VLOOKUP("Wet Pavement",'Crash Types &amp; Calculations'!$D$5:$K$25,8,FALSE),FALSE))</f>
        <v>-</v>
      </c>
      <c r="AV172" s="313" t="str">
        <f ca="1">IF(OR(ISBLANK('Worksheet 2b'!$D$41),ISBLANK($D172),ISBLANK($E172),$G172="N",ISBLANK($G172)),"-",VLOOKUP('Worksheet 2b'!$D$41,INDIRECT(VLOOKUP('Crash Summary Worksheet'!$D172,'Crash Types &amp; Calculations'!$M$5:$N$9,2,FALSE)),VLOOKUP("Night",'Crash Types &amp; Calculations'!$D$5:$K$25,8,FALSE),FALSE))</f>
        <v>-</v>
      </c>
      <c r="AW172" s="309">
        <f>IF(ISBLANK('Worksheet 2b'!$D$41),1,IF(MIN(AS172,AT172,AU172,AV172)=MAX(AS172,AT172,AU172,AV172),MIN(AS172,AT172,AU172,AV172),MIN(AS172,AT172,AU172,AV172)*MAX(AS172,AT172,AU172,AV172)))</f>
        <v>1</v>
      </c>
      <c r="AX172" s="314">
        <f t="shared" si="23"/>
        <v>0</v>
      </c>
    </row>
    <row r="173" spans="1:50" ht="12.75" customHeight="1" x14ac:dyDescent="0.2">
      <c r="A173" s="684">
        <v>168</v>
      </c>
      <c r="B173" s="139"/>
      <c r="C173" s="140"/>
      <c r="D173" s="138"/>
      <c r="E173" s="138"/>
      <c r="F173" s="138"/>
      <c r="G173" s="139"/>
      <c r="H173" s="139"/>
      <c r="I173" s="139"/>
      <c r="J173" s="139"/>
      <c r="K173" s="138"/>
      <c r="L173" s="141"/>
      <c r="M173" s="315">
        <f t="shared" si="16"/>
        <v>0</v>
      </c>
      <c r="N173" s="316">
        <f t="shared" si="17"/>
        <v>1</v>
      </c>
      <c r="O173" s="310" t="str">
        <f ca="1">IF(OR(ISBLANK('Worksheet 2a'!$D$13),ISBLANK($D173),ISBLANK($E173),ISERROR(VLOOKUP('Worksheet 2a'!$D$13,INDIRECT(VLOOKUP('Crash Summary Worksheet'!$D173,'Crash Types &amp; Calculations'!$M$5:$N$9,2,FALSE)),VLOOKUP('Crash Summary Worksheet'!$E173,'Crash Types &amp; Calculations'!$D$5:$K$25,8,FALSE),FALSE))),"-",VLOOKUP('Worksheet 2a'!$D$13,INDIRECT(VLOOKUP('Crash Summary Worksheet'!$D173,'Crash Types &amp; Calculations'!$M$5:$N$9,2,FALSE)),VLOOKUP('Crash Summary Worksheet'!$E173,'Crash Types &amp; Calculations'!$D$5:$K$25,8,FALSE),FALSE))</f>
        <v>-</v>
      </c>
      <c r="P173" s="311" t="str">
        <f ca="1">IF(OR(ISBLANK('Worksheet 2a'!$D$13),ISBLANK($D173),ISBLANK($E173)),"-",VLOOKUP('Worksheet 2a'!$D$13,INDIRECT(VLOOKUP('Crash Summary Worksheet'!$D173,'Crash Types &amp; Calculations'!$M$5:$N$9,2,FALSE)),MATCH("All",'CMFs Fatal'!$A$1:$T$1,0),FALSE))</f>
        <v>-</v>
      </c>
      <c r="Q173" s="311" t="str">
        <f ca="1">IF(OR(ISBLANK('Worksheet 2a'!$D$13),ISBLANK($D173),ISBLANK($E173),$H173="N",ISBLANK($H173)),"-",VLOOKUP('Worksheet 2a'!$D$13,INDIRECT(VLOOKUP('Crash Summary Worksheet'!$D173,'Crash Types &amp; Calculations'!$M$5:$N$9,2,FALSE)),VLOOKUP("Wet Pavement",'Crash Types &amp; Calculations'!$D$5:$K$25,8,FALSE),FALSE))</f>
        <v>-</v>
      </c>
      <c r="R173" s="312" t="str">
        <f ca="1">IF(OR(ISBLANK('Worksheet 2a'!$D$13),ISBLANK($D173),ISBLANK($E173),$G173="N",ISBLANK($G173)),"-",VLOOKUP('Worksheet 2a'!$D$13,INDIRECT(VLOOKUP('Crash Summary Worksheet'!$D173,'Crash Types &amp; Calculations'!$M$5:$N$9,2,FALSE)),VLOOKUP("Night",'Crash Types &amp; Calculations'!$D$5:$K$25,8,FALSE),FALSE))</f>
        <v>-</v>
      </c>
      <c r="S173" s="309">
        <f>IF(ISBLANK('Worksheet 2a'!$D$13),1,IF(MIN(O173,P173,Q173,R173)=MAX(O173,P173,Q173,R173),MIN(O173,P173,Q173,R173),MIN(O173,P173,Q173,R173)*MAX(O173,P173,Q173,R173)))</f>
        <v>1</v>
      </c>
      <c r="T173" s="314">
        <f t="shared" si="18"/>
        <v>0</v>
      </c>
      <c r="U173" s="310" t="str">
        <f ca="1">IF(OR(ISBLANK('Worksheet 2a'!$D$27),ISBLANK($D173),ISBLANK($E173),ISERROR(VLOOKUP('Worksheet 2a'!$D$27,INDIRECT(VLOOKUP('Crash Summary Worksheet'!$D173,'Crash Types &amp; Calculations'!$M$5:$N$9,2,FALSE)),VLOOKUP('Crash Summary Worksheet'!$E173,'Crash Types &amp; Calculations'!$D$5:$K$25,8,FALSE),FALSE))),"-",VLOOKUP('Worksheet 2a'!$D$27,INDIRECT(VLOOKUP('Crash Summary Worksheet'!$D173,'Crash Types &amp; Calculations'!$M$5:$N$9,2,FALSE)),VLOOKUP('Crash Summary Worksheet'!$E173,'Crash Types &amp; Calculations'!$D$5:$K$25,8,FALSE),FALSE))</f>
        <v>-</v>
      </c>
      <c r="V173" s="311" t="str">
        <f ca="1">IF(OR(ISBLANK('Worksheet 2a'!$D$27),ISBLANK($D173),ISBLANK($E173)),"-",VLOOKUP('Worksheet 2a'!$D$27,INDIRECT(VLOOKUP('Crash Summary Worksheet'!$D173,'Crash Types &amp; Calculations'!$M$5:$N$9,2,FALSE)),MATCH("All",'CMFs Fatal'!$A$1:$T$1,0),FALSE))</f>
        <v>-</v>
      </c>
      <c r="W173" s="311" t="str">
        <f ca="1">IF(OR(ISBLANK('Worksheet 2a'!$D$27),ISBLANK($D173),ISBLANK($E173),$H173="N",ISBLANK($H173)),"-",VLOOKUP('Worksheet 2a'!$D$27,INDIRECT(VLOOKUP('Crash Summary Worksheet'!$D173,'Crash Types &amp; Calculations'!$M$5:$N$9,2,FALSE)),VLOOKUP("Wet Pavement",'Crash Types &amp; Calculations'!$D$5:$K$25,8,FALSE),FALSE))</f>
        <v>-</v>
      </c>
      <c r="X173" s="312" t="str">
        <f ca="1">IF(OR(ISBLANK('Worksheet 2a'!$D$27),ISBLANK($D173),ISBLANK($E173),$G173="N",ISBLANK($G173)),"-",VLOOKUP('Worksheet 2a'!$D$27,INDIRECT(VLOOKUP('Crash Summary Worksheet'!$D173,'Crash Types &amp; Calculations'!$M$5:$N$9,2,FALSE)),VLOOKUP("Night",'Crash Types &amp; Calculations'!$D$5:$K$25,8,FALSE),FALSE))</f>
        <v>-</v>
      </c>
      <c r="Y173" s="309">
        <f>IF(ISBLANK('Worksheet 2a'!$D$27),1,IF(MIN(U173,V173,W173,X173)=MAX(U173,V173,W173,X173),MIN(U173,V173,W173,X173),MIN(U173,V173,W173,X173)*MAX(U173,V173,W173,X173)))</f>
        <v>1</v>
      </c>
      <c r="Z173" s="314">
        <f t="shared" si="19"/>
        <v>0</v>
      </c>
      <c r="AA173" s="310" t="str">
        <f ca="1">IF(OR(ISBLANK('Worksheet 2a'!$D$41),ISBLANK($D173),ISBLANK($E173),ISERROR(VLOOKUP('Worksheet 2a'!$D$41,INDIRECT(VLOOKUP('Crash Summary Worksheet'!$D173,'Crash Types &amp; Calculations'!$M$5:$N$9,2,FALSE)),VLOOKUP('Crash Summary Worksheet'!$E173,'Crash Types &amp; Calculations'!$D$5:$K$25,8,FALSE),FALSE))),"-",VLOOKUP('Worksheet 2a'!$D$41,INDIRECT(VLOOKUP('Crash Summary Worksheet'!$D173,'Crash Types &amp; Calculations'!$M$5:$N$9,2,FALSE)),VLOOKUP('Crash Summary Worksheet'!$E173,'Crash Types &amp; Calculations'!$D$5:$K$25,8,FALSE),FALSE))</f>
        <v>-</v>
      </c>
      <c r="AB173" s="311" t="str">
        <f ca="1">IF(OR(ISBLANK('Worksheet 2a'!$D$41),ISBLANK($D173),ISBLANK($E173)),"-",VLOOKUP('Worksheet 2a'!$D$41,INDIRECT(VLOOKUP('Crash Summary Worksheet'!$D173,'Crash Types &amp; Calculations'!$M$5:$N$9,2,FALSE)),MATCH("All",'CMFs Fatal'!$A$1:$T$1,0),FALSE))</f>
        <v>-</v>
      </c>
      <c r="AC173" s="311" t="str">
        <f ca="1">IF(OR(ISBLANK('Worksheet 2a'!$D$41),ISBLANK($D173),ISBLANK($E173),$H173="N",ISBLANK($H173)),"-",VLOOKUP('Worksheet 2a'!$D$41,INDIRECT(VLOOKUP('Crash Summary Worksheet'!$D173,'Crash Types &amp; Calculations'!$M$5:$N$9,2,FALSE)),VLOOKUP("Wet Pavement",'Crash Types &amp; Calculations'!$D$5:$K$25,8,FALSE),FALSE))</f>
        <v>-</v>
      </c>
      <c r="AD173" s="313" t="str">
        <f ca="1">IF(OR(ISBLANK('Worksheet 2a'!$D$41),ISBLANK($D173),ISBLANK($E173),$G173="N",ISBLANK($G173)),"-",VLOOKUP('Worksheet 2a'!$D$41,INDIRECT(VLOOKUP('Crash Summary Worksheet'!$D173,'Crash Types &amp; Calculations'!$M$5:$N$9,2,FALSE)),VLOOKUP("Night",'Crash Types &amp; Calculations'!$D$5:$K$25,8,FALSE),FALSE))</f>
        <v>-</v>
      </c>
      <c r="AE173" s="309">
        <f>IF(ISBLANK('Worksheet 2a'!$D$41),1,IF(MIN(AA173,AB173,AC173,AD173)=MAX(AA173,AB173,AC173,AD173),MIN(AA173,AB173,AC173,AD173),MIN(AA173,AB173,AC173,AD173)*MAX(AA173,AB173,AC173,AD173)))</f>
        <v>1</v>
      </c>
      <c r="AF173" s="314">
        <f t="shared" si="20"/>
        <v>0</v>
      </c>
      <c r="AG173" s="310" t="str">
        <f ca="1">IF(OR(ISBLANK('Worksheet 2b'!$D$13),ISBLANK($D173),ISBLANK($E173),ISERROR(VLOOKUP('Worksheet 2b'!$D$13,INDIRECT(VLOOKUP('Crash Summary Worksheet'!$D173,'Crash Types &amp; Calculations'!$M$5:$N$9,2,FALSE)),VLOOKUP('Crash Summary Worksheet'!$E173,'Crash Types &amp; Calculations'!$D$5:$K$25,8,FALSE),FALSE))),"-",VLOOKUP('Worksheet 2b'!$D$13,INDIRECT(VLOOKUP('Crash Summary Worksheet'!$D173,'Crash Types &amp; Calculations'!$M$5:$N$9,2,FALSE)),VLOOKUP('Crash Summary Worksheet'!$E173,'Crash Types &amp; Calculations'!$D$5:$K$25,8,FALSE),FALSE))</f>
        <v>-</v>
      </c>
      <c r="AH173" s="311" t="str">
        <f ca="1">IF(OR(ISBLANK('Worksheet 2b'!$D$13),ISBLANK($D173),ISBLANK($E173)),"-",VLOOKUP('Worksheet 2b'!$D$13,INDIRECT(VLOOKUP('Crash Summary Worksheet'!$D173,'Crash Types &amp; Calculations'!$M$5:$N$9,2,FALSE)),MATCH("All",'CMFs Fatal'!$A$1:$T$1,0),FALSE))</f>
        <v>-</v>
      </c>
      <c r="AI173" s="311" t="str">
        <f ca="1">IF(OR(ISBLANK('Worksheet 2b'!$D$13),ISBLANK($D173),ISBLANK($E173),$H173="N",ISBLANK($H173)),"-",VLOOKUP('Worksheet 2b'!$D$13,INDIRECT(VLOOKUP('Crash Summary Worksheet'!$D173,'Crash Types &amp; Calculations'!$M$5:$N$9,2,FALSE)),VLOOKUP("Wet Pavement",'Crash Types &amp; Calculations'!$D$5:$K$25,8,FALSE),FALSE))</f>
        <v>-</v>
      </c>
      <c r="AJ173" s="312" t="str">
        <f ca="1">IF(OR(ISBLANK('Worksheet 2b'!$D$13),ISBLANK($D173),ISBLANK($E173),$G173="N",ISBLANK($G173)),"-",VLOOKUP('Worksheet 2b'!$D$13,INDIRECT(VLOOKUP('Crash Summary Worksheet'!$D173,'Crash Types &amp; Calculations'!$M$5:$N$9,2,FALSE)),VLOOKUP("Night",'Crash Types &amp; Calculations'!$D$5:$K$25,8,FALSE),FALSE))</f>
        <v>-</v>
      </c>
      <c r="AK173" s="309">
        <f>IF(ISBLANK('Worksheet 2b'!$D$13),1,IF(MIN(AG173,AH173,AI173,AJ173)=MAX(AG173,AH173,AI173,AJ173),MIN(AG173,AH173,AI173,AJ173),MIN(AG173,AH173,AI173,AJ173)*MAX(AG173,AH173,AI173,AJ173)))</f>
        <v>1</v>
      </c>
      <c r="AL173" s="314">
        <f t="shared" si="21"/>
        <v>0</v>
      </c>
      <c r="AM173" s="310" t="str">
        <f ca="1">IF(OR(ISBLANK('Worksheet 2b'!$D$27),ISBLANK($D173),ISBLANK($E173),ISERROR(VLOOKUP('Worksheet 2b'!$D$27,INDIRECT(VLOOKUP('Crash Summary Worksheet'!$D173,'Crash Types &amp; Calculations'!$M$5:$N$9,2,FALSE)),VLOOKUP('Crash Summary Worksheet'!$E173,'Crash Types &amp; Calculations'!$D$5:$K$25,8,FALSE),FALSE))),"-",VLOOKUP('Worksheet 2b'!$D$27,INDIRECT(VLOOKUP('Crash Summary Worksheet'!$D173,'Crash Types &amp; Calculations'!$M$5:$N$9,2,FALSE)),VLOOKUP('Crash Summary Worksheet'!$E173,'Crash Types &amp; Calculations'!$D$5:$K$25,8,FALSE),FALSE))</f>
        <v>-</v>
      </c>
      <c r="AN173" s="311" t="str">
        <f ca="1">IF(OR(ISBLANK('Worksheet 2b'!$D$27),ISBLANK($D173),ISBLANK($E173)),"-",VLOOKUP('Worksheet 2b'!$D$27,INDIRECT(VLOOKUP('Crash Summary Worksheet'!$D173,'Crash Types &amp; Calculations'!$M$5:$N$9,2,FALSE)),MATCH("All",'CMFs Fatal'!$A$1:$T$1,0),FALSE))</f>
        <v>-</v>
      </c>
      <c r="AO173" s="311" t="str">
        <f ca="1">IF(OR(ISBLANK('Worksheet 2b'!$D$27),ISBLANK($D173),ISBLANK($E173),$H173="N",ISBLANK($H173)),"-",VLOOKUP('Worksheet 2b'!$D$27,INDIRECT(VLOOKUP('Crash Summary Worksheet'!$D173,'Crash Types &amp; Calculations'!$M$5:$N$9,2,FALSE)),VLOOKUP("Wet Pavement",'Crash Types &amp; Calculations'!$D$5:$K$25,8,FALSE),FALSE))</f>
        <v>-</v>
      </c>
      <c r="AP173" s="312" t="str">
        <f ca="1">IF(OR(ISBLANK('Worksheet 2b'!$D$27),ISBLANK($D173),ISBLANK($E173),$G173="N",ISBLANK($G173)),"-",VLOOKUP('Worksheet 2b'!$D$27,INDIRECT(VLOOKUP('Crash Summary Worksheet'!$D173,'Crash Types &amp; Calculations'!$M$5:$N$9,2,FALSE)),VLOOKUP("Night",'Crash Types &amp; Calculations'!$D$5:$K$25,8,FALSE),FALSE))</f>
        <v>-</v>
      </c>
      <c r="AQ173" s="309">
        <f>IF(ISBLANK('Worksheet 2b'!$D$27),1,IF(MIN(AM173,AN173,AO173,AP173)=MAX(AM173,AN173,AO173,AP173),MIN(AM173,AN173,AO173,AP173),MIN(AM173,AN173,AO173,AP173)*MAX(AM173,AN173,AO173,AP173)))</f>
        <v>1</v>
      </c>
      <c r="AR173" s="314">
        <f t="shared" si="22"/>
        <v>0</v>
      </c>
      <c r="AS173" s="310" t="str">
        <f ca="1">IF(OR(ISBLANK('Worksheet 2b'!$D$41),ISBLANK($D173),ISBLANK($E173),ISERROR(VLOOKUP('Worksheet 2b'!$D$41,INDIRECT(VLOOKUP('Crash Summary Worksheet'!$D173,'Crash Types &amp; Calculations'!$M$5:$N$9,2,FALSE)),VLOOKUP('Crash Summary Worksheet'!$E173,'Crash Types &amp; Calculations'!$D$5:$K$25,8,FALSE),FALSE))),"-",VLOOKUP('Worksheet 2b'!$D$41,INDIRECT(VLOOKUP('Crash Summary Worksheet'!$D173,'Crash Types &amp; Calculations'!$M$5:$N$9,2,FALSE)),VLOOKUP('Crash Summary Worksheet'!$E173,'Crash Types &amp; Calculations'!$D$5:$K$25,8,FALSE),FALSE))</f>
        <v>-</v>
      </c>
      <c r="AT173" s="311" t="str">
        <f ca="1">IF(OR(ISBLANK('Worksheet 2b'!$D$41),ISBLANK($D173),ISBLANK($E173)),"-",VLOOKUP('Worksheet 2b'!$D$41,INDIRECT(VLOOKUP('Crash Summary Worksheet'!$D173,'Crash Types &amp; Calculations'!$M$5:$N$9,2,FALSE)),MATCH("All",'CMFs Fatal'!$A$1:$T$1,0),FALSE))</f>
        <v>-</v>
      </c>
      <c r="AU173" s="311" t="str">
        <f ca="1">IF(OR(ISBLANK('Worksheet 2b'!$D$41),ISBLANK($D173),ISBLANK($E173),$H173="N",ISBLANK($H173)),"-",VLOOKUP('Worksheet 2b'!$D$41,INDIRECT(VLOOKUP('Crash Summary Worksheet'!$D173,'Crash Types &amp; Calculations'!$M$5:$N$9,2,FALSE)),VLOOKUP("Wet Pavement",'Crash Types &amp; Calculations'!$D$5:$K$25,8,FALSE),FALSE))</f>
        <v>-</v>
      </c>
      <c r="AV173" s="313" t="str">
        <f ca="1">IF(OR(ISBLANK('Worksheet 2b'!$D$41),ISBLANK($D173),ISBLANK($E173),$G173="N",ISBLANK($G173)),"-",VLOOKUP('Worksheet 2b'!$D$41,INDIRECT(VLOOKUP('Crash Summary Worksheet'!$D173,'Crash Types &amp; Calculations'!$M$5:$N$9,2,FALSE)),VLOOKUP("Night",'Crash Types &amp; Calculations'!$D$5:$K$25,8,FALSE),FALSE))</f>
        <v>-</v>
      </c>
      <c r="AW173" s="309">
        <f>IF(ISBLANK('Worksheet 2b'!$D$41),1,IF(MIN(AS173,AT173,AU173,AV173)=MAX(AS173,AT173,AU173,AV173),MIN(AS173,AT173,AU173,AV173),MIN(AS173,AT173,AU173,AV173)*MAX(AS173,AT173,AU173,AV173)))</f>
        <v>1</v>
      </c>
      <c r="AX173" s="314">
        <f t="shared" si="23"/>
        <v>0</v>
      </c>
    </row>
    <row r="174" spans="1:50" ht="12.75" customHeight="1" x14ac:dyDescent="0.2">
      <c r="A174" s="684">
        <v>169</v>
      </c>
      <c r="B174" s="139"/>
      <c r="C174" s="140"/>
      <c r="D174" s="138"/>
      <c r="E174" s="138"/>
      <c r="F174" s="138"/>
      <c r="G174" s="139"/>
      <c r="H174" s="139"/>
      <c r="I174" s="139"/>
      <c r="J174" s="139"/>
      <c r="K174" s="138"/>
      <c r="L174" s="141"/>
      <c r="M174" s="315">
        <f t="shared" si="16"/>
        <v>0</v>
      </c>
      <c r="N174" s="316">
        <f t="shared" si="17"/>
        <v>1</v>
      </c>
      <c r="O174" s="310" t="str">
        <f ca="1">IF(OR(ISBLANK('Worksheet 2a'!$D$13),ISBLANK($D174),ISBLANK($E174),ISERROR(VLOOKUP('Worksheet 2a'!$D$13,INDIRECT(VLOOKUP('Crash Summary Worksheet'!$D174,'Crash Types &amp; Calculations'!$M$5:$N$9,2,FALSE)),VLOOKUP('Crash Summary Worksheet'!$E174,'Crash Types &amp; Calculations'!$D$5:$K$25,8,FALSE),FALSE))),"-",VLOOKUP('Worksheet 2a'!$D$13,INDIRECT(VLOOKUP('Crash Summary Worksheet'!$D174,'Crash Types &amp; Calculations'!$M$5:$N$9,2,FALSE)),VLOOKUP('Crash Summary Worksheet'!$E174,'Crash Types &amp; Calculations'!$D$5:$K$25,8,FALSE),FALSE))</f>
        <v>-</v>
      </c>
      <c r="P174" s="311" t="str">
        <f ca="1">IF(OR(ISBLANK('Worksheet 2a'!$D$13),ISBLANK($D174),ISBLANK($E174)),"-",VLOOKUP('Worksheet 2a'!$D$13,INDIRECT(VLOOKUP('Crash Summary Worksheet'!$D174,'Crash Types &amp; Calculations'!$M$5:$N$9,2,FALSE)),MATCH("All",'CMFs Fatal'!$A$1:$T$1,0),FALSE))</f>
        <v>-</v>
      </c>
      <c r="Q174" s="311" t="str">
        <f ca="1">IF(OR(ISBLANK('Worksheet 2a'!$D$13),ISBLANK($D174),ISBLANK($E174),$H174="N",ISBLANK($H174)),"-",VLOOKUP('Worksheet 2a'!$D$13,INDIRECT(VLOOKUP('Crash Summary Worksheet'!$D174,'Crash Types &amp; Calculations'!$M$5:$N$9,2,FALSE)),VLOOKUP("Wet Pavement",'Crash Types &amp; Calculations'!$D$5:$K$25,8,FALSE),FALSE))</f>
        <v>-</v>
      </c>
      <c r="R174" s="312" t="str">
        <f ca="1">IF(OR(ISBLANK('Worksheet 2a'!$D$13),ISBLANK($D174),ISBLANK($E174),$G174="N",ISBLANK($G174)),"-",VLOOKUP('Worksheet 2a'!$D$13,INDIRECT(VLOOKUP('Crash Summary Worksheet'!$D174,'Crash Types &amp; Calculations'!$M$5:$N$9,2,FALSE)),VLOOKUP("Night",'Crash Types &amp; Calculations'!$D$5:$K$25,8,FALSE),FALSE))</f>
        <v>-</v>
      </c>
      <c r="S174" s="309">
        <f>IF(ISBLANK('Worksheet 2a'!$D$13),1,IF(MIN(O174,P174,Q174,R174)=MAX(O174,P174,Q174,R174),MIN(O174,P174,Q174,R174),MIN(O174,P174,Q174,R174)*MAX(O174,P174,Q174,R174)))</f>
        <v>1</v>
      </c>
      <c r="T174" s="314">
        <f t="shared" si="18"/>
        <v>0</v>
      </c>
      <c r="U174" s="310" t="str">
        <f ca="1">IF(OR(ISBLANK('Worksheet 2a'!$D$27),ISBLANK($D174),ISBLANK($E174),ISERROR(VLOOKUP('Worksheet 2a'!$D$27,INDIRECT(VLOOKUP('Crash Summary Worksheet'!$D174,'Crash Types &amp; Calculations'!$M$5:$N$9,2,FALSE)),VLOOKUP('Crash Summary Worksheet'!$E174,'Crash Types &amp; Calculations'!$D$5:$K$25,8,FALSE),FALSE))),"-",VLOOKUP('Worksheet 2a'!$D$27,INDIRECT(VLOOKUP('Crash Summary Worksheet'!$D174,'Crash Types &amp; Calculations'!$M$5:$N$9,2,FALSE)),VLOOKUP('Crash Summary Worksheet'!$E174,'Crash Types &amp; Calculations'!$D$5:$K$25,8,FALSE),FALSE))</f>
        <v>-</v>
      </c>
      <c r="V174" s="311" t="str">
        <f ca="1">IF(OR(ISBLANK('Worksheet 2a'!$D$27),ISBLANK($D174),ISBLANK($E174)),"-",VLOOKUP('Worksheet 2a'!$D$27,INDIRECT(VLOOKUP('Crash Summary Worksheet'!$D174,'Crash Types &amp; Calculations'!$M$5:$N$9,2,FALSE)),MATCH("All",'CMFs Fatal'!$A$1:$T$1,0),FALSE))</f>
        <v>-</v>
      </c>
      <c r="W174" s="311" t="str">
        <f ca="1">IF(OR(ISBLANK('Worksheet 2a'!$D$27),ISBLANK($D174),ISBLANK($E174),$H174="N",ISBLANK($H174)),"-",VLOOKUP('Worksheet 2a'!$D$27,INDIRECT(VLOOKUP('Crash Summary Worksheet'!$D174,'Crash Types &amp; Calculations'!$M$5:$N$9,2,FALSE)),VLOOKUP("Wet Pavement",'Crash Types &amp; Calculations'!$D$5:$K$25,8,FALSE),FALSE))</f>
        <v>-</v>
      </c>
      <c r="X174" s="312" t="str">
        <f ca="1">IF(OR(ISBLANK('Worksheet 2a'!$D$27),ISBLANK($D174),ISBLANK($E174),$G174="N",ISBLANK($G174)),"-",VLOOKUP('Worksheet 2a'!$D$27,INDIRECT(VLOOKUP('Crash Summary Worksheet'!$D174,'Crash Types &amp; Calculations'!$M$5:$N$9,2,FALSE)),VLOOKUP("Night",'Crash Types &amp; Calculations'!$D$5:$K$25,8,FALSE),FALSE))</f>
        <v>-</v>
      </c>
      <c r="Y174" s="309">
        <f>IF(ISBLANK('Worksheet 2a'!$D$27),1,IF(MIN(U174,V174,W174,X174)=MAX(U174,V174,W174,X174),MIN(U174,V174,W174,X174),MIN(U174,V174,W174,X174)*MAX(U174,V174,W174,X174)))</f>
        <v>1</v>
      </c>
      <c r="Z174" s="314">
        <f t="shared" si="19"/>
        <v>0</v>
      </c>
      <c r="AA174" s="310" t="str">
        <f ca="1">IF(OR(ISBLANK('Worksheet 2a'!$D$41),ISBLANK($D174),ISBLANK($E174),ISERROR(VLOOKUP('Worksheet 2a'!$D$41,INDIRECT(VLOOKUP('Crash Summary Worksheet'!$D174,'Crash Types &amp; Calculations'!$M$5:$N$9,2,FALSE)),VLOOKUP('Crash Summary Worksheet'!$E174,'Crash Types &amp; Calculations'!$D$5:$K$25,8,FALSE),FALSE))),"-",VLOOKUP('Worksheet 2a'!$D$41,INDIRECT(VLOOKUP('Crash Summary Worksheet'!$D174,'Crash Types &amp; Calculations'!$M$5:$N$9,2,FALSE)),VLOOKUP('Crash Summary Worksheet'!$E174,'Crash Types &amp; Calculations'!$D$5:$K$25,8,FALSE),FALSE))</f>
        <v>-</v>
      </c>
      <c r="AB174" s="311" t="str">
        <f ca="1">IF(OR(ISBLANK('Worksheet 2a'!$D$41),ISBLANK($D174),ISBLANK($E174)),"-",VLOOKUP('Worksheet 2a'!$D$41,INDIRECT(VLOOKUP('Crash Summary Worksheet'!$D174,'Crash Types &amp; Calculations'!$M$5:$N$9,2,FALSE)),MATCH("All",'CMFs Fatal'!$A$1:$T$1,0),FALSE))</f>
        <v>-</v>
      </c>
      <c r="AC174" s="311" t="str">
        <f ca="1">IF(OR(ISBLANK('Worksheet 2a'!$D$41),ISBLANK($D174),ISBLANK($E174),$H174="N",ISBLANK($H174)),"-",VLOOKUP('Worksheet 2a'!$D$41,INDIRECT(VLOOKUP('Crash Summary Worksheet'!$D174,'Crash Types &amp; Calculations'!$M$5:$N$9,2,FALSE)),VLOOKUP("Wet Pavement",'Crash Types &amp; Calculations'!$D$5:$K$25,8,FALSE),FALSE))</f>
        <v>-</v>
      </c>
      <c r="AD174" s="313" t="str">
        <f ca="1">IF(OR(ISBLANK('Worksheet 2a'!$D$41),ISBLANK($D174),ISBLANK($E174),$G174="N",ISBLANK($G174)),"-",VLOOKUP('Worksheet 2a'!$D$41,INDIRECT(VLOOKUP('Crash Summary Worksheet'!$D174,'Crash Types &amp; Calculations'!$M$5:$N$9,2,FALSE)),VLOOKUP("Night",'Crash Types &amp; Calculations'!$D$5:$K$25,8,FALSE),FALSE))</f>
        <v>-</v>
      </c>
      <c r="AE174" s="309">
        <f>IF(ISBLANK('Worksheet 2a'!$D$41),1,IF(MIN(AA174,AB174,AC174,AD174)=MAX(AA174,AB174,AC174,AD174),MIN(AA174,AB174,AC174,AD174),MIN(AA174,AB174,AC174,AD174)*MAX(AA174,AB174,AC174,AD174)))</f>
        <v>1</v>
      </c>
      <c r="AF174" s="314">
        <f t="shared" si="20"/>
        <v>0</v>
      </c>
      <c r="AG174" s="310" t="str">
        <f ca="1">IF(OR(ISBLANK('Worksheet 2b'!$D$13),ISBLANK($D174),ISBLANK($E174),ISERROR(VLOOKUP('Worksheet 2b'!$D$13,INDIRECT(VLOOKUP('Crash Summary Worksheet'!$D174,'Crash Types &amp; Calculations'!$M$5:$N$9,2,FALSE)),VLOOKUP('Crash Summary Worksheet'!$E174,'Crash Types &amp; Calculations'!$D$5:$K$25,8,FALSE),FALSE))),"-",VLOOKUP('Worksheet 2b'!$D$13,INDIRECT(VLOOKUP('Crash Summary Worksheet'!$D174,'Crash Types &amp; Calculations'!$M$5:$N$9,2,FALSE)),VLOOKUP('Crash Summary Worksheet'!$E174,'Crash Types &amp; Calculations'!$D$5:$K$25,8,FALSE),FALSE))</f>
        <v>-</v>
      </c>
      <c r="AH174" s="311" t="str">
        <f ca="1">IF(OR(ISBLANK('Worksheet 2b'!$D$13),ISBLANK($D174),ISBLANK($E174)),"-",VLOOKUP('Worksheet 2b'!$D$13,INDIRECT(VLOOKUP('Crash Summary Worksheet'!$D174,'Crash Types &amp; Calculations'!$M$5:$N$9,2,FALSE)),MATCH("All",'CMFs Fatal'!$A$1:$T$1,0),FALSE))</f>
        <v>-</v>
      </c>
      <c r="AI174" s="311" t="str">
        <f ca="1">IF(OR(ISBLANK('Worksheet 2b'!$D$13),ISBLANK($D174),ISBLANK($E174),$H174="N",ISBLANK($H174)),"-",VLOOKUP('Worksheet 2b'!$D$13,INDIRECT(VLOOKUP('Crash Summary Worksheet'!$D174,'Crash Types &amp; Calculations'!$M$5:$N$9,2,FALSE)),VLOOKUP("Wet Pavement",'Crash Types &amp; Calculations'!$D$5:$K$25,8,FALSE),FALSE))</f>
        <v>-</v>
      </c>
      <c r="AJ174" s="312" t="str">
        <f ca="1">IF(OR(ISBLANK('Worksheet 2b'!$D$13),ISBLANK($D174),ISBLANK($E174),$G174="N",ISBLANK($G174)),"-",VLOOKUP('Worksheet 2b'!$D$13,INDIRECT(VLOOKUP('Crash Summary Worksheet'!$D174,'Crash Types &amp; Calculations'!$M$5:$N$9,2,FALSE)),VLOOKUP("Night",'Crash Types &amp; Calculations'!$D$5:$K$25,8,FALSE),FALSE))</f>
        <v>-</v>
      </c>
      <c r="AK174" s="309">
        <f>IF(ISBLANK('Worksheet 2b'!$D$13),1,IF(MIN(AG174,AH174,AI174,AJ174)=MAX(AG174,AH174,AI174,AJ174),MIN(AG174,AH174,AI174,AJ174),MIN(AG174,AH174,AI174,AJ174)*MAX(AG174,AH174,AI174,AJ174)))</f>
        <v>1</v>
      </c>
      <c r="AL174" s="314">
        <f t="shared" si="21"/>
        <v>0</v>
      </c>
      <c r="AM174" s="310" t="str">
        <f ca="1">IF(OR(ISBLANK('Worksheet 2b'!$D$27),ISBLANK($D174),ISBLANK($E174),ISERROR(VLOOKUP('Worksheet 2b'!$D$27,INDIRECT(VLOOKUP('Crash Summary Worksheet'!$D174,'Crash Types &amp; Calculations'!$M$5:$N$9,2,FALSE)),VLOOKUP('Crash Summary Worksheet'!$E174,'Crash Types &amp; Calculations'!$D$5:$K$25,8,FALSE),FALSE))),"-",VLOOKUP('Worksheet 2b'!$D$27,INDIRECT(VLOOKUP('Crash Summary Worksheet'!$D174,'Crash Types &amp; Calculations'!$M$5:$N$9,2,FALSE)),VLOOKUP('Crash Summary Worksheet'!$E174,'Crash Types &amp; Calculations'!$D$5:$K$25,8,FALSE),FALSE))</f>
        <v>-</v>
      </c>
      <c r="AN174" s="311" t="str">
        <f ca="1">IF(OR(ISBLANK('Worksheet 2b'!$D$27),ISBLANK($D174),ISBLANK($E174)),"-",VLOOKUP('Worksheet 2b'!$D$27,INDIRECT(VLOOKUP('Crash Summary Worksheet'!$D174,'Crash Types &amp; Calculations'!$M$5:$N$9,2,FALSE)),MATCH("All",'CMFs Fatal'!$A$1:$T$1,0),FALSE))</f>
        <v>-</v>
      </c>
      <c r="AO174" s="311" t="str">
        <f ca="1">IF(OR(ISBLANK('Worksheet 2b'!$D$27),ISBLANK($D174),ISBLANK($E174),$H174="N",ISBLANK($H174)),"-",VLOOKUP('Worksheet 2b'!$D$27,INDIRECT(VLOOKUP('Crash Summary Worksheet'!$D174,'Crash Types &amp; Calculations'!$M$5:$N$9,2,FALSE)),VLOOKUP("Wet Pavement",'Crash Types &amp; Calculations'!$D$5:$K$25,8,FALSE),FALSE))</f>
        <v>-</v>
      </c>
      <c r="AP174" s="312" t="str">
        <f ca="1">IF(OR(ISBLANK('Worksheet 2b'!$D$27),ISBLANK($D174),ISBLANK($E174),$G174="N",ISBLANK($G174)),"-",VLOOKUP('Worksheet 2b'!$D$27,INDIRECT(VLOOKUP('Crash Summary Worksheet'!$D174,'Crash Types &amp; Calculations'!$M$5:$N$9,2,FALSE)),VLOOKUP("Night",'Crash Types &amp; Calculations'!$D$5:$K$25,8,FALSE),FALSE))</f>
        <v>-</v>
      </c>
      <c r="AQ174" s="309">
        <f>IF(ISBLANK('Worksheet 2b'!$D$27),1,IF(MIN(AM174,AN174,AO174,AP174)=MAX(AM174,AN174,AO174,AP174),MIN(AM174,AN174,AO174,AP174),MIN(AM174,AN174,AO174,AP174)*MAX(AM174,AN174,AO174,AP174)))</f>
        <v>1</v>
      </c>
      <c r="AR174" s="314">
        <f t="shared" si="22"/>
        <v>0</v>
      </c>
      <c r="AS174" s="310" t="str">
        <f ca="1">IF(OR(ISBLANK('Worksheet 2b'!$D$41),ISBLANK($D174),ISBLANK($E174),ISERROR(VLOOKUP('Worksheet 2b'!$D$41,INDIRECT(VLOOKUP('Crash Summary Worksheet'!$D174,'Crash Types &amp; Calculations'!$M$5:$N$9,2,FALSE)),VLOOKUP('Crash Summary Worksheet'!$E174,'Crash Types &amp; Calculations'!$D$5:$K$25,8,FALSE),FALSE))),"-",VLOOKUP('Worksheet 2b'!$D$41,INDIRECT(VLOOKUP('Crash Summary Worksheet'!$D174,'Crash Types &amp; Calculations'!$M$5:$N$9,2,FALSE)),VLOOKUP('Crash Summary Worksheet'!$E174,'Crash Types &amp; Calculations'!$D$5:$K$25,8,FALSE),FALSE))</f>
        <v>-</v>
      </c>
      <c r="AT174" s="311" t="str">
        <f ca="1">IF(OR(ISBLANK('Worksheet 2b'!$D$41),ISBLANK($D174),ISBLANK($E174)),"-",VLOOKUP('Worksheet 2b'!$D$41,INDIRECT(VLOOKUP('Crash Summary Worksheet'!$D174,'Crash Types &amp; Calculations'!$M$5:$N$9,2,FALSE)),MATCH("All",'CMFs Fatal'!$A$1:$T$1,0),FALSE))</f>
        <v>-</v>
      </c>
      <c r="AU174" s="311" t="str">
        <f ca="1">IF(OR(ISBLANK('Worksheet 2b'!$D$41),ISBLANK($D174),ISBLANK($E174),$H174="N",ISBLANK($H174)),"-",VLOOKUP('Worksheet 2b'!$D$41,INDIRECT(VLOOKUP('Crash Summary Worksheet'!$D174,'Crash Types &amp; Calculations'!$M$5:$N$9,2,FALSE)),VLOOKUP("Wet Pavement",'Crash Types &amp; Calculations'!$D$5:$K$25,8,FALSE),FALSE))</f>
        <v>-</v>
      </c>
      <c r="AV174" s="313" t="str">
        <f ca="1">IF(OR(ISBLANK('Worksheet 2b'!$D$41),ISBLANK($D174),ISBLANK($E174),$G174="N",ISBLANK($G174)),"-",VLOOKUP('Worksheet 2b'!$D$41,INDIRECT(VLOOKUP('Crash Summary Worksheet'!$D174,'Crash Types &amp; Calculations'!$M$5:$N$9,2,FALSE)),VLOOKUP("Night",'Crash Types &amp; Calculations'!$D$5:$K$25,8,FALSE),FALSE))</f>
        <v>-</v>
      </c>
      <c r="AW174" s="309">
        <f>IF(ISBLANK('Worksheet 2b'!$D$41),1,IF(MIN(AS174,AT174,AU174,AV174)=MAX(AS174,AT174,AU174,AV174),MIN(AS174,AT174,AU174,AV174),MIN(AS174,AT174,AU174,AV174)*MAX(AS174,AT174,AU174,AV174)))</f>
        <v>1</v>
      </c>
      <c r="AX174" s="314">
        <f t="shared" si="23"/>
        <v>0</v>
      </c>
    </row>
    <row r="175" spans="1:50" ht="12.75" customHeight="1" x14ac:dyDescent="0.2">
      <c r="A175" s="684">
        <v>170</v>
      </c>
      <c r="B175" s="139"/>
      <c r="C175" s="140"/>
      <c r="D175" s="138"/>
      <c r="E175" s="138"/>
      <c r="F175" s="138"/>
      <c r="G175" s="139"/>
      <c r="H175" s="139"/>
      <c r="I175" s="139"/>
      <c r="J175" s="139"/>
      <c r="K175" s="138"/>
      <c r="L175" s="141"/>
      <c r="M175" s="315">
        <f t="shared" si="16"/>
        <v>0</v>
      </c>
      <c r="N175" s="316">
        <f t="shared" si="17"/>
        <v>1</v>
      </c>
      <c r="O175" s="310" t="str">
        <f ca="1">IF(OR(ISBLANK('Worksheet 2a'!$D$13),ISBLANK($D175),ISBLANK($E175),ISERROR(VLOOKUP('Worksheet 2a'!$D$13,INDIRECT(VLOOKUP('Crash Summary Worksheet'!$D175,'Crash Types &amp; Calculations'!$M$5:$N$9,2,FALSE)),VLOOKUP('Crash Summary Worksheet'!$E175,'Crash Types &amp; Calculations'!$D$5:$K$25,8,FALSE),FALSE))),"-",VLOOKUP('Worksheet 2a'!$D$13,INDIRECT(VLOOKUP('Crash Summary Worksheet'!$D175,'Crash Types &amp; Calculations'!$M$5:$N$9,2,FALSE)),VLOOKUP('Crash Summary Worksheet'!$E175,'Crash Types &amp; Calculations'!$D$5:$K$25,8,FALSE),FALSE))</f>
        <v>-</v>
      </c>
      <c r="P175" s="311" t="str">
        <f ca="1">IF(OR(ISBLANK('Worksheet 2a'!$D$13),ISBLANK($D175),ISBLANK($E175)),"-",VLOOKUP('Worksheet 2a'!$D$13,INDIRECT(VLOOKUP('Crash Summary Worksheet'!$D175,'Crash Types &amp; Calculations'!$M$5:$N$9,2,FALSE)),MATCH("All",'CMFs Fatal'!$A$1:$T$1,0),FALSE))</f>
        <v>-</v>
      </c>
      <c r="Q175" s="311" t="str">
        <f ca="1">IF(OR(ISBLANK('Worksheet 2a'!$D$13),ISBLANK($D175),ISBLANK($E175),$H175="N",ISBLANK($H175)),"-",VLOOKUP('Worksheet 2a'!$D$13,INDIRECT(VLOOKUP('Crash Summary Worksheet'!$D175,'Crash Types &amp; Calculations'!$M$5:$N$9,2,FALSE)),VLOOKUP("Wet Pavement",'Crash Types &amp; Calculations'!$D$5:$K$25,8,FALSE),FALSE))</f>
        <v>-</v>
      </c>
      <c r="R175" s="312" t="str">
        <f ca="1">IF(OR(ISBLANK('Worksheet 2a'!$D$13),ISBLANK($D175),ISBLANK($E175),$G175="N",ISBLANK($G175)),"-",VLOOKUP('Worksheet 2a'!$D$13,INDIRECT(VLOOKUP('Crash Summary Worksheet'!$D175,'Crash Types &amp; Calculations'!$M$5:$N$9,2,FALSE)),VLOOKUP("Night",'Crash Types &amp; Calculations'!$D$5:$K$25,8,FALSE),FALSE))</f>
        <v>-</v>
      </c>
      <c r="S175" s="309">
        <f>IF(ISBLANK('Worksheet 2a'!$D$13),1,IF(MIN(O175,P175,Q175,R175)=MAX(O175,P175,Q175,R175),MIN(O175,P175,Q175,R175),MIN(O175,P175,Q175,R175)*MAX(O175,P175,Q175,R175)))</f>
        <v>1</v>
      </c>
      <c r="T175" s="314">
        <f t="shared" si="18"/>
        <v>0</v>
      </c>
      <c r="U175" s="310" t="str">
        <f ca="1">IF(OR(ISBLANK('Worksheet 2a'!$D$27),ISBLANK($D175),ISBLANK($E175),ISERROR(VLOOKUP('Worksheet 2a'!$D$27,INDIRECT(VLOOKUP('Crash Summary Worksheet'!$D175,'Crash Types &amp; Calculations'!$M$5:$N$9,2,FALSE)),VLOOKUP('Crash Summary Worksheet'!$E175,'Crash Types &amp; Calculations'!$D$5:$K$25,8,FALSE),FALSE))),"-",VLOOKUP('Worksheet 2a'!$D$27,INDIRECT(VLOOKUP('Crash Summary Worksheet'!$D175,'Crash Types &amp; Calculations'!$M$5:$N$9,2,FALSE)),VLOOKUP('Crash Summary Worksheet'!$E175,'Crash Types &amp; Calculations'!$D$5:$K$25,8,FALSE),FALSE))</f>
        <v>-</v>
      </c>
      <c r="V175" s="311" t="str">
        <f ca="1">IF(OR(ISBLANK('Worksheet 2a'!$D$27),ISBLANK($D175),ISBLANK($E175)),"-",VLOOKUP('Worksheet 2a'!$D$27,INDIRECT(VLOOKUP('Crash Summary Worksheet'!$D175,'Crash Types &amp; Calculations'!$M$5:$N$9,2,FALSE)),MATCH("All",'CMFs Fatal'!$A$1:$T$1,0),FALSE))</f>
        <v>-</v>
      </c>
      <c r="W175" s="311" t="str">
        <f ca="1">IF(OR(ISBLANK('Worksheet 2a'!$D$27),ISBLANK($D175),ISBLANK($E175),$H175="N",ISBLANK($H175)),"-",VLOOKUP('Worksheet 2a'!$D$27,INDIRECT(VLOOKUP('Crash Summary Worksheet'!$D175,'Crash Types &amp; Calculations'!$M$5:$N$9,2,FALSE)),VLOOKUP("Wet Pavement",'Crash Types &amp; Calculations'!$D$5:$K$25,8,FALSE),FALSE))</f>
        <v>-</v>
      </c>
      <c r="X175" s="312" t="str">
        <f ca="1">IF(OR(ISBLANK('Worksheet 2a'!$D$27),ISBLANK($D175),ISBLANK($E175),$G175="N",ISBLANK($G175)),"-",VLOOKUP('Worksheet 2a'!$D$27,INDIRECT(VLOOKUP('Crash Summary Worksheet'!$D175,'Crash Types &amp; Calculations'!$M$5:$N$9,2,FALSE)),VLOOKUP("Night",'Crash Types &amp; Calculations'!$D$5:$K$25,8,FALSE),FALSE))</f>
        <v>-</v>
      </c>
      <c r="Y175" s="309">
        <f>IF(ISBLANK('Worksheet 2a'!$D$27),1,IF(MIN(U175,V175,W175,X175)=MAX(U175,V175,W175,X175),MIN(U175,V175,W175,X175),MIN(U175,V175,W175,X175)*MAX(U175,V175,W175,X175)))</f>
        <v>1</v>
      </c>
      <c r="Z175" s="314">
        <f t="shared" si="19"/>
        <v>0</v>
      </c>
      <c r="AA175" s="310" t="str">
        <f ca="1">IF(OR(ISBLANK('Worksheet 2a'!$D$41),ISBLANK($D175),ISBLANK($E175),ISERROR(VLOOKUP('Worksheet 2a'!$D$41,INDIRECT(VLOOKUP('Crash Summary Worksheet'!$D175,'Crash Types &amp; Calculations'!$M$5:$N$9,2,FALSE)),VLOOKUP('Crash Summary Worksheet'!$E175,'Crash Types &amp; Calculations'!$D$5:$K$25,8,FALSE),FALSE))),"-",VLOOKUP('Worksheet 2a'!$D$41,INDIRECT(VLOOKUP('Crash Summary Worksheet'!$D175,'Crash Types &amp; Calculations'!$M$5:$N$9,2,FALSE)),VLOOKUP('Crash Summary Worksheet'!$E175,'Crash Types &amp; Calculations'!$D$5:$K$25,8,FALSE),FALSE))</f>
        <v>-</v>
      </c>
      <c r="AB175" s="311" t="str">
        <f ca="1">IF(OR(ISBLANK('Worksheet 2a'!$D$41),ISBLANK($D175),ISBLANK($E175)),"-",VLOOKUP('Worksheet 2a'!$D$41,INDIRECT(VLOOKUP('Crash Summary Worksheet'!$D175,'Crash Types &amp; Calculations'!$M$5:$N$9,2,FALSE)),MATCH("All",'CMFs Fatal'!$A$1:$T$1,0),FALSE))</f>
        <v>-</v>
      </c>
      <c r="AC175" s="311" t="str">
        <f ca="1">IF(OR(ISBLANK('Worksheet 2a'!$D$41),ISBLANK($D175),ISBLANK($E175),$H175="N",ISBLANK($H175)),"-",VLOOKUP('Worksheet 2a'!$D$41,INDIRECT(VLOOKUP('Crash Summary Worksheet'!$D175,'Crash Types &amp; Calculations'!$M$5:$N$9,2,FALSE)),VLOOKUP("Wet Pavement",'Crash Types &amp; Calculations'!$D$5:$K$25,8,FALSE),FALSE))</f>
        <v>-</v>
      </c>
      <c r="AD175" s="313" t="str">
        <f ca="1">IF(OR(ISBLANK('Worksheet 2a'!$D$41),ISBLANK($D175),ISBLANK($E175),$G175="N",ISBLANK($G175)),"-",VLOOKUP('Worksheet 2a'!$D$41,INDIRECT(VLOOKUP('Crash Summary Worksheet'!$D175,'Crash Types &amp; Calculations'!$M$5:$N$9,2,FALSE)),VLOOKUP("Night",'Crash Types &amp; Calculations'!$D$5:$K$25,8,FALSE),FALSE))</f>
        <v>-</v>
      </c>
      <c r="AE175" s="309">
        <f>IF(ISBLANK('Worksheet 2a'!$D$41),1,IF(MIN(AA175,AB175,AC175,AD175)=MAX(AA175,AB175,AC175,AD175),MIN(AA175,AB175,AC175,AD175),MIN(AA175,AB175,AC175,AD175)*MAX(AA175,AB175,AC175,AD175)))</f>
        <v>1</v>
      </c>
      <c r="AF175" s="314">
        <f t="shared" si="20"/>
        <v>0</v>
      </c>
      <c r="AG175" s="310" t="str">
        <f ca="1">IF(OR(ISBLANK('Worksheet 2b'!$D$13),ISBLANK($D175),ISBLANK($E175),ISERROR(VLOOKUP('Worksheet 2b'!$D$13,INDIRECT(VLOOKUP('Crash Summary Worksheet'!$D175,'Crash Types &amp; Calculations'!$M$5:$N$9,2,FALSE)),VLOOKUP('Crash Summary Worksheet'!$E175,'Crash Types &amp; Calculations'!$D$5:$K$25,8,FALSE),FALSE))),"-",VLOOKUP('Worksheet 2b'!$D$13,INDIRECT(VLOOKUP('Crash Summary Worksheet'!$D175,'Crash Types &amp; Calculations'!$M$5:$N$9,2,FALSE)),VLOOKUP('Crash Summary Worksheet'!$E175,'Crash Types &amp; Calculations'!$D$5:$K$25,8,FALSE),FALSE))</f>
        <v>-</v>
      </c>
      <c r="AH175" s="311" t="str">
        <f ca="1">IF(OR(ISBLANK('Worksheet 2b'!$D$13),ISBLANK($D175),ISBLANK($E175)),"-",VLOOKUP('Worksheet 2b'!$D$13,INDIRECT(VLOOKUP('Crash Summary Worksheet'!$D175,'Crash Types &amp; Calculations'!$M$5:$N$9,2,FALSE)),MATCH("All",'CMFs Fatal'!$A$1:$T$1,0),FALSE))</f>
        <v>-</v>
      </c>
      <c r="AI175" s="311" t="str">
        <f ca="1">IF(OR(ISBLANK('Worksheet 2b'!$D$13),ISBLANK($D175),ISBLANK($E175),$H175="N",ISBLANK($H175)),"-",VLOOKUP('Worksheet 2b'!$D$13,INDIRECT(VLOOKUP('Crash Summary Worksheet'!$D175,'Crash Types &amp; Calculations'!$M$5:$N$9,2,FALSE)),VLOOKUP("Wet Pavement",'Crash Types &amp; Calculations'!$D$5:$K$25,8,FALSE),FALSE))</f>
        <v>-</v>
      </c>
      <c r="AJ175" s="312" t="str">
        <f ca="1">IF(OR(ISBLANK('Worksheet 2b'!$D$13),ISBLANK($D175),ISBLANK($E175),$G175="N",ISBLANK($G175)),"-",VLOOKUP('Worksheet 2b'!$D$13,INDIRECT(VLOOKUP('Crash Summary Worksheet'!$D175,'Crash Types &amp; Calculations'!$M$5:$N$9,2,FALSE)),VLOOKUP("Night",'Crash Types &amp; Calculations'!$D$5:$K$25,8,FALSE),FALSE))</f>
        <v>-</v>
      </c>
      <c r="AK175" s="309">
        <f>IF(ISBLANK('Worksheet 2b'!$D$13),1,IF(MIN(AG175,AH175,AI175,AJ175)=MAX(AG175,AH175,AI175,AJ175),MIN(AG175,AH175,AI175,AJ175),MIN(AG175,AH175,AI175,AJ175)*MAX(AG175,AH175,AI175,AJ175)))</f>
        <v>1</v>
      </c>
      <c r="AL175" s="314">
        <f t="shared" si="21"/>
        <v>0</v>
      </c>
      <c r="AM175" s="310" t="str">
        <f ca="1">IF(OR(ISBLANK('Worksheet 2b'!$D$27),ISBLANK($D175),ISBLANK($E175),ISERROR(VLOOKUP('Worksheet 2b'!$D$27,INDIRECT(VLOOKUP('Crash Summary Worksheet'!$D175,'Crash Types &amp; Calculations'!$M$5:$N$9,2,FALSE)),VLOOKUP('Crash Summary Worksheet'!$E175,'Crash Types &amp; Calculations'!$D$5:$K$25,8,FALSE),FALSE))),"-",VLOOKUP('Worksheet 2b'!$D$27,INDIRECT(VLOOKUP('Crash Summary Worksheet'!$D175,'Crash Types &amp; Calculations'!$M$5:$N$9,2,FALSE)),VLOOKUP('Crash Summary Worksheet'!$E175,'Crash Types &amp; Calculations'!$D$5:$K$25,8,FALSE),FALSE))</f>
        <v>-</v>
      </c>
      <c r="AN175" s="311" t="str">
        <f ca="1">IF(OR(ISBLANK('Worksheet 2b'!$D$27),ISBLANK($D175),ISBLANK($E175)),"-",VLOOKUP('Worksheet 2b'!$D$27,INDIRECT(VLOOKUP('Crash Summary Worksheet'!$D175,'Crash Types &amp; Calculations'!$M$5:$N$9,2,FALSE)),MATCH("All",'CMFs Fatal'!$A$1:$T$1,0),FALSE))</f>
        <v>-</v>
      </c>
      <c r="AO175" s="311" t="str">
        <f ca="1">IF(OR(ISBLANK('Worksheet 2b'!$D$27),ISBLANK($D175),ISBLANK($E175),$H175="N",ISBLANK($H175)),"-",VLOOKUP('Worksheet 2b'!$D$27,INDIRECT(VLOOKUP('Crash Summary Worksheet'!$D175,'Crash Types &amp; Calculations'!$M$5:$N$9,2,FALSE)),VLOOKUP("Wet Pavement",'Crash Types &amp; Calculations'!$D$5:$K$25,8,FALSE),FALSE))</f>
        <v>-</v>
      </c>
      <c r="AP175" s="312" t="str">
        <f ca="1">IF(OR(ISBLANK('Worksheet 2b'!$D$27),ISBLANK($D175),ISBLANK($E175),$G175="N",ISBLANK($G175)),"-",VLOOKUP('Worksheet 2b'!$D$27,INDIRECT(VLOOKUP('Crash Summary Worksheet'!$D175,'Crash Types &amp; Calculations'!$M$5:$N$9,2,FALSE)),VLOOKUP("Night",'Crash Types &amp; Calculations'!$D$5:$K$25,8,FALSE),FALSE))</f>
        <v>-</v>
      </c>
      <c r="AQ175" s="309">
        <f>IF(ISBLANK('Worksheet 2b'!$D$27),1,IF(MIN(AM175,AN175,AO175,AP175)=MAX(AM175,AN175,AO175,AP175),MIN(AM175,AN175,AO175,AP175),MIN(AM175,AN175,AO175,AP175)*MAX(AM175,AN175,AO175,AP175)))</f>
        <v>1</v>
      </c>
      <c r="AR175" s="314">
        <f t="shared" si="22"/>
        <v>0</v>
      </c>
      <c r="AS175" s="310" t="str">
        <f ca="1">IF(OR(ISBLANK('Worksheet 2b'!$D$41),ISBLANK($D175),ISBLANK($E175),ISERROR(VLOOKUP('Worksheet 2b'!$D$41,INDIRECT(VLOOKUP('Crash Summary Worksheet'!$D175,'Crash Types &amp; Calculations'!$M$5:$N$9,2,FALSE)),VLOOKUP('Crash Summary Worksheet'!$E175,'Crash Types &amp; Calculations'!$D$5:$K$25,8,FALSE),FALSE))),"-",VLOOKUP('Worksheet 2b'!$D$41,INDIRECT(VLOOKUP('Crash Summary Worksheet'!$D175,'Crash Types &amp; Calculations'!$M$5:$N$9,2,FALSE)),VLOOKUP('Crash Summary Worksheet'!$E175,'Crash Types &amp; Calculations'!$D$5:$K$25,8,FALSE),FALSE))</f>
        <v>-</v>
      </c>
      <c r="AT175" s="311" t="str">
        <f ca="1">IF(OR(ISBLANK('Worksheet 2b'!$D$41),ISBLANK($D175),ISBLANK($E175)),"-",VLOOKUP('Worksheet 2b'!$D$41,INDIRECT(VLOOKUP('Crash Summary Worksheet'!$D175,'Crash Types &amp; Calculations'!$M$5:$N$9,2,FALSE)),MATCH("All",'CMFs Fatal'!$A$1:$T$1,0),FALSE))</f>
        <v>-</v>
      </c>
      <c r="AU175" s="311" t="str">
        <f ca="1">IF(OR(ISBLANK('Worksheet 2b'!$D$41),ISBLANK($D175),ISBLANK($E175),$H175="N",ISBLANK($H175)),"-",VLOOKUP('Worksheet 2b'!$D$41,INDIRECT(VLOOKUP('Crash Summary Worksheet'!$D175,'Crash Types &amp; Calculations'!$M$5:$N$9,2,FALSE)),VLOOKUP("Wet Pavement",'Crash Types &amp; Calculations'!$D$5:$K$25,8,FALSE),FALSE))</f>
        <v>-</v>
      </c>
      <c r="AV175" s="313" t="str">
        <f ca="1">IF(OR(ISBLANK('Worksheet 2b'!$D$41),ISBLANK($D175),ISBLANK($E175),$G175="N",ISBLANK($G175)),"-",VLOOKUP('Worksheet 2b'!$D$41,INDIRECT(VLOOKUP('Crash Summary Worksheet'!$D175,'Crash Types &amp; Calculations'!$M$5:$N$9,2,FALSE)),VLOOKUP("Night",'Crash Types &amp; Calculations'!$D$5:$K$25,8,FALSE),FALSE))</f>
        <v>-</v>
      </c>
      <c r="AW175" s="309">
        <f>IF(ISBLANK('Worksheet 2b'!$D$41),1,IF(MIN(AS175,AT175,AU175,AV175)=MAX(AS175,AT175,AU175,AV175),MIN(AS175,AT175,AU175,AV175),MIN(AS175,AT175,AU175,AV175)*MAX(AS175,AT175,AU175,AV175)))</f>
        <v>1</v>
      </c>
      <c r="AX175" s="314">
        <f t="shared" si="23"/>
        <v>0</v>
      </c>
    </row>
    <row r="176" spans="1:50" ht="12.75" customHeight="1" x14ac:dyDescent="0.2">
      <c r="A176" s="684">
        <v>171</v>
      </c>
      <c r="B176" s="139"/>
      <c r="C176" s="140"/>
      <c r="D176" s="138"/>
      <c r="E176" s="138"/>
      <c r="F176" s="138"/>
      <c r="G176" s="139"/>
      <c r="H176" s="139"/>
      <c r="I176" s="139"/>
      <c r="J176" s="139"/>
      <c r="K176" s="138"/>
      <c r="L176" s="141"/>
      <c r="M176" s="315">
        <f t="shared" si="16"/>
        <v>0</v>
      </c>
      <c r="N176" s="316">
        <f t="shared" si="17"/>
        <v>1</v>
      </c>
      <c r="O176" s="310" t="str">
        <f ca="1">IF(OR(ISBLANK('Worksheet 2a'!$D$13),ISBLANK($D176),ISBLANK($E176),ISERROR(VLOOKUP('Worksheet 2a'!$D$13,INDIRECT(VLOOKUP('Crash Summary Worksheet'!$D176,'Crash Types &amp; Calculations'!$M$5:$N$9,2,FALSE)),VLOOKUP('Crash Summary Worksheet'!$E176,'Crash Types &amp; Calculations'!$D$5:$K$25,8,FALSE),FALSE))),"-",VLOOKUP('Worksheet 2a'!$D$13,INDIRECT(VLOOKUP('Crash Summary Worksheet'!$D176,'Crash Types &amp; Calculations'!$M$5:$N$9,2,FALSE)),VLOOKUP('Crash Summary Worksheet'!$E176,'Crash Types &amp; Calculations'!$D$5:$K$25,8,FALSE),FALSE))</f>
        <v>-</v>
      </c>
      <c r="P176" s="311" t="str">
        <f ca="1">IF(OR(ISBLANK('Worksheet 2a'!$D$13),ISBLANK($D176),ISBLANK($E176)),"-",VLOOKUP('Worksheet 2a'!$D$13,INDIRECT(VLOOKUP('Crash Summary Worksheet'!$D176,'Crash Types &amp; Calculations'!$M$5:$N$9,2,FALSE)),MATCH("All",'CMFs Fatal'!$A$1:$T$1,0),FALSE))</f>
        <v>-</v>
      </c>
      <c r="Q176" s="311" t="str">
        <f ca="1">IF(OR(ISBLANK('Worksheet 2a'!$D$13),ISBLANK($D176),ISBLANK($E176),$H176="N",ISBLANK($H176)),"-",VLOOKUP('Worksheet 2a'!$D$13,INDIRECT(VLOOKUP('Crash Summary Worksheet'!$D176,'Crash Types &amp; Calculations'!$M$5:$N$9,2,FALSE)),VLOOKUP("Wet Pavement",'Crash Types &amp; Calculations'!$D$5:$K$25,8,FALSE),FALSE))</f>
        <v>-</v>
      </c>
      <c r="R176" s="312" t="str">
        <f ca="1">IF(OR(ISBLANK('Worksheet 2a'!$D$13),ISBLANK($D176),ISBLANK($E176),$G176="N",ISBLANK($G176)),"-",VLOOKUP('Worksheet 2a'!$D$13,INDIRECT(VLOOKUP('Crash Summary Worksheet'!$D176,'Crash Types &amp; Calculations'!$M$5:$N$9,2,FALSE)),VLOOKUP("Night",'Crash Types &amp; Calculations'!$D$5:$K$25,8,FALSE),FALSE))</f>
        <v>-</v>
      </c>
      <c r="S176" s="309">
        <f>IF(ISBLANK('Worksheet 2a'!$D$13),1,IF(MIN(O176,P176,Q176,R176)=MAX(O176,P176,Q176,R176),MIN(O176,P176,Q176,R176),MIN(O176,P176,Q176,R176)*MAX(O176,P176,Q176,R176)))</f>
        <v>1</v>
      </c>
      <c r="T176" s="314">
        <f t="shared" si="18"/>
        <v>0</v>
      </c>
      <c r="U176" s="310" t="str">
        <f ca="1">IF(OR(ISBLANK('Worksheet 2a'!$D$27),ISBLANK($D176),ISBLANK($E176),ISERROR(VLOOKUP('Worksheet 2a'!$D$27,INDIRECT(VLOOKUP('Crash Summary Worksheet'!$D176,'Crash Types &amp; Calculations'!$M$5:$N$9,2,FALSE)),VLOOKUP('Crash Summary Worksheet'!$E176,'Crash Types &amp; Calculations'!$D$5:$K$25,8,FALSE),FALSE))),"-",VLOOKUP('Worksheet 2a'!$D$27,INDIRECT(VLOOKUP('Crash Summary Worksheet'!$D176,'Crash Types &amp; Calculations'!$M$5:$N$9,2,FALSE)),VLOOKUP('Crash Summary Worksheet'!$E176,'Crash Types &amp; Calculations'!$D$5:$K$25,8,FALSE),FALSE))</f>
        <v>-</v>
      </c>
      <c r="V176" s="311" t="str">
        <f ca="1">IF(OR(ISBLANK('Worksheet 2a'!$D$27),ISBLANK($D176),ISBLANK($E176)),"-",VLOOKUP('Worksheet 2a'!$D$27,INDIRECT(VLOOKUP('Crash Summary Worksheet'!$D176,'Crash Types &amp; Calculations'!$M$5:$N$9,2,FALSE)),MATCH("All",'CMFs Fatal'!$A$1:$T$1,0),FALSE))</f>
        <v>-</v>
      </c>
      <c r="W176" s="311" t="str">
        <f ca="1">IF(OR(ISBLANK('Worksheet 2a'!$D$27),ISBLANK($D176),ISBLANK($E176),$H176="N",ISBLANK($H176)),"-",VLOOKUP('Worksheet 2a'!$D$27,INDIRECT(VLOOKUP('Crash Summary Worksheet'!$D176,'Crash Types &amp; Calculations'!$M$5:$N$9,2,FALSE)),VLOOKUP("Wet Pavement",'Crash Types &amp; Calculations'!$D$5:$K$25,8,FALSE),FALSE))</f>
        <v>-</v>
      </c>
      <c r="X176" s="312" t="str">
        <f ca="1">IF(OR(ISBLANK('Worksheet 2a'!$D$27),ISBLANK($D176),ISBLANK($E176),$G176="N",ISBLANK($G176)),"-",VLOOKUP('Worksheet 2a'!$D$27,INDIRECT(VLOOKUP('Crash Summary Worksheet'!$D176,'Crash Types &amp; Calculations'!$M$5:$N$9,2,FALSE)),VLOOKUP("Night",'Crash Types &amp; Calculations'!$D$5:$K$25,8,FALSE),FALSE))</f>
        <v>-</v>
      </c>
      <c r="Y176" s="309">
        <f>IF(ISBLANK('Worksheet 2a'!$D$27),1,IF(MIN(U176,V176,W176,X176)=MAX(U176,V176,W176,X176),MIN(U176,V176,W176,X176),MIN(U176,V176,W176,X176)*MAX(U176,V176,W176,X176)))</f>
        <v>1</v>
      </c>
      <c r="Z176" s="314">
        <f t="shared" si="19"/>
        <v>0</v>
      </c>
      <c r="AA176" s="310" t="str">
        <f ca="1">IF(OR(ISBLANK('Worksheet 2a'!$D$41),ISBLANK($D176),ISBLANK($E176),ISERROR(VLOOKUP('Worksheet 2a'!$D$41,INDIRECT(VLOOKUP('Crash Summary Worksheet'!$D176,'Crash Types &amp; Calculations'!$M$5:$N$9,2,FALSE)),VLOOKUP('Crash Summary Worksheet'!$E176,'Crash Types &amp; Calculations'!$D$5:$K$25,8,FALSE),FALSE))),"-",VLOOKUP('Worksheet 2a'!$D$41,INDIRECT(VLOOKUP('Crash Summary Worksheet'!$D176,'Crash Types &amp; Calculations'!$M$5:$N$9,2,FALSE)),VLOOKUP('Crash Summary Worksheet'!$E176,'Crash Types &amp; Calculations'!$D$5:$K$25,8,FALSE),FALSE))</f>
        <v>-</v>
      </c>
      <c r="AB176" s="311" t="str">
        <f ca="1">IF(OR(ISBLANK('Worksheet 2a'!$D$41),ISBLANK($D176),ISBLANK($E176)),"-",VLOOKUP('Worksheet 2a'!$D$41,INDIRECT(VLOOKUP('Crash Summary Worksheet'!$D176,'Crash Types &amp; Calculations'!$M$5:$N$9,2,FALSE)),MATCH("All",'CMFs Fatal'!$A$1:$T$1,0),FALSE))</f>
        <v>-</v>
      </c>
      <c r="AC176" s="311" t="str">
        <f ca="1">IF(OR(ISBLANK('Worksheet 2a'!$D$41),ISBLANK($D176),ISBLANK($E176),$H176="N",ISBLANK($H176)),"-",VLOOKUP('Worksheet 2a'!$D$41,INDIRECT(VLOOKUP('Crash Summary Worksheet'!$D176,'Crash Types &amp; Calculations'!$M$5:$N$9,2,FALSE)),VLOOKUP("Wet Pavement",'Crash Types &amp; Calculations'!$D$5:$K$25,8,FALSE),FALSE))</f>
        <v>-</v>
      </c>
      <c r="AD176" s="313" t="str">
        <f ca="1">IF(OR(ISBLANK('Worksheet 2a'!$D$41),ISBLANK($D176),ISBLANK($E176),$G176="N",ISBLANK($G176)),"-",VLOOKUP('Worksheet 2a'!$D$41,INDIRECT(VLOOKUP('Crash Summary Worksheet'!$D176,'Crash Types &amp; Calculations'!$M$5:$N$9,2,FALSE)),VLOOKUP("Night",'Crash Types &amp; Calculations'!$D$5:$K$25,8,FALSE),FALSE))</f>
        <v>-</v>
      </c>
      <c r="AE176" s="309">
        <f>IF(ISBLANK('Worksheet 2a'!$D$41),1,IF(MIN(AA176,AB176,AC176,AD176)=MAX(AA176,AB176,AC176,AD176),MIN(AA176,AB176,AC176,AD176),MIN(AA176,AB176,AC176,AD176)*MAX(AA176,AB176,AC176,AD176)))</f>
        <v>1</v>
      </c>
      <c r="AF176" s="314">
        <f t="shared" si="20"/>
        <v>0</v>
      </c>
      <c r="AG176" s="310" t="str">
        <f ca="1">IF(OR(ISBLANK('Worksheet 2b'!$D$13),ISBLANK($D176),ISBLANK($E176),ISERROR(VLOOKUP('Worksheet 2b'!$D$13,INDIRECT(VLOOKUP('Crash Summary Worksheet'!$D176,'Crash Types &amp; Calculations'!$M$5:$N$9,2,FALSE)),VLOOKUP('Crash Summary Worksheet'!$E176,'Crash Types &amp; Calculations'!$D$5:$K$25,8,FALSE),FALSE))),"-",VLOOKUP('Worksheet 2b'!$D$13,INDIRECT(VLOOKUP('Crash Summary Worksheet'!$D176,'Crash Types &amp; Calculations'!$M$5:$N$9,2,FALSE)),VLOOKUP('Crash Summary Worksheet'!$E176,'Crash Types &amp; Calculations'!$D$5:$K$25,8,FALSE),FALSE))</f>
        <v>-</v>
      </c>
      <c r="AH176" s="311" t="str">
        <f ca="1">IF(OR(ISBLANK('Worksheet 2b'!$D$13),ISBLANK($D176),ISBLANK($E176)),"-",VLOOKUP('Worksheet 2b'!$D$13,INDIRECT(VLOOKUP('Crash Summary Worksheet'!$D176,'Crash Types &amp; Calculations'!$M$5:$N$9,2,FALSE)),MATCH("All",'CMFs Fatal'!$A$1:$T$1,0),FALSE))</f>
        <v>-</v>
      </c>
      <c r="AI176" s="311" t="str">
        <f ca="1">IF(OR(ISBLANK('Worksheet 2b'!$D$13),ISBLANK($D176),ISBLANK($E176),$H176="N",ISBLANK($H176)),"-",VLOOKUP('Worksheet 2b'!$D$13,INDIRECT(VLOOKUP('Crash Summary Worksheet'!$D176,'Crash Types &amp; Calculations'!$M$5:$N$9,2,FALSE)),VLOOKUP("Wet Pavement",'Crash Types &amp; Calculations'!$D$5:$K$25,8,FALSE),FALSE))</f>
        <v>-</v>
      </c>
      <c r="AJ176" s="312" t="str">
        <f ca="1">IF(OR(ISBLANK('Worksheet 2b'!$D$13),ISBLANK($D176),ISBLANK($E176),$G176="N",ISBLANK($G176)),"-",VLOOKUP('Worksheet 2b'!$D$13,INDIRECT(VLOOKUP('Crash Summary Worksheet'!$D176,'Crash Types &amp; Calculations'!$M$5:$N$9,2,FALSE)),VLOOKUP("Night",'Crash Types &amp; Calculations'!$D$5:$K$25,8,FALSE),FALSE))</f>
        <v>-</v>
      </c>
      <c r="AK176" s="309">
        <f>IF(ISBLANK('Worksheet 2b'!$D$13),1,IF(MIN(AG176,AH176,AI176,AJ176)=MAX(AG176,AH176,AI176,AJ176),MIN(AG176,AH176,AI176,AJ176),MIN(AG176,AH176,AI176,AJ176)*MAX(AG176,AH176,AI176,AJ176)))</f>
        <v>1</v>
      </c>
      <c r="AL176" s="314">
        <f t="shared" si="21"/>
        <v>0</v>
      </c>
      <c r="AM176" s="310" t="str">
        <f ca="1">IF(OR(ISBLANK('Worksheet 2b'!$D$27),ISBLANK($D176),ISBLANK($E176),ISERROR(VLOOKUP('Worksheet 2b'!$D$27,INDIRECT(VLOOKUP('Crash Summary Worksheet'!$D176,'Crash Types &amp; Calculations'!$M$5:$N$9,2,FALSE)),VLOOKUP('Crash Summary Worksheet'!$E176,'Crash Types &amp; Calculations'!$D$5:$K$25,8,FALSE),FALSE))),"-",VLOOKUP('Worksheet 2b'!$D$27,INDIRECT(VLOOKUP('Crash Summary Worksheet'!$D176,'Crash Types &amp; Calculations'!$M$5:$N$9,2,FALSE)),VLOOKUP('Crash Summary Worksheet'!$E176,'Crash Types &amp; Calculations'!$D$5:$K$25,8,FALSE),FALSE))</f>
        <v>-</v>
      </c>
      <c r="AN176" s="311" t="str">
        <f ca="1">IF(OR(ISBLANK('Worksheet 2b'!$D$27),ISBLANK($D176),ISBLANK($E176)),"-",VLOOKUP('Worksheet 2b'!$D$27,INDIRECT(VLOOKUP('Crash Summary Worksheet'!$D176,'Crash Types &amp; Calculations'!$M$5:$N$9,2,FALSE)),MATCH("All",'CMFs Fatal'!$A$1:$T$1,0),FALSE))</f>
        <v>-</v>
      </c>
      <c r="AO176" s="311" t="str">
        <f ca="1">IF(OR(ISBLANK('Worksheet 2b'!$D$27),ISBLANK($D176),ISBLANK($E176),$H176="N",ISBLANK($H176)),"-",VLOOKUP('Worksheet 2b'!$D$27,INDIRECT(VLOOKUP('Crash Summary Worksheet'!$D176,'Crash Types &amp; Calculations'!$M$5:$N$9,2,FALSE)),VLOOKUP("Wet Pavement",'Crash Types &amp; Calculations'!$D$5:$K$25,8,FALSE),FALSE))</f>
        <v>-</v>
      </c>
      <c r="AP176" s="312" t="str">
        <f ca="1">IF(OR(ISBLANK('Worksheet 2b'!$D$27),ISBLANK($D176),ISBLANK($E176),$G176="N",ISBLANK($G176)),"-",VLOOKUP('Worksheet 2b'!$D$27,INDIRECT(VLOOKUP('Crash Summary Worksheet'!$D176,'Crash Types &amp; Calculations'!$M$5:$N$9,2,FALSE)),VLOOKUP("Night",'Crash Types &amp; Calculations'!$D$5:$K$25,8,FALSE),FALSE))</f>
        <v>-</v>
      </c>
      <c r="AQ176" s="309">
        <f>IF(ISBLANK('Worksheet 2b'!$D$27),1,IF(MIN(AM176,AN176,AO176,AP176)=MAX(AM176,AN176,AO176,AP176),MIN(AM176,AN176,AO176,AP176),MIN(AM176,AN176,AO176,AP176)*MAX(AM176,AN176,AO176,AP176)))</f>
        <v>1</v>
      </c>
      <c r="AR176" s="314">
        <f t="shared" si="22"/>
        <v>0</v>
      </c>
      <c r="AS176" s="310" t="str">
        <f ca="1">IF(OR(ISBLANK('Worksheet 2b'!$D$41),ISBLANK($D176),ISBLANK($E176),ISERROR(VLOOKUP('Worksheet 2b'!$D$41,INDIRECT(VLOOKUP('Crash Summary Worksheet'!$D176,'Crash Types &amp; Calculations'!$M$5:$N$9,2,FALSE)),VLOOKUP('Crash Summary Worksheet'!$E176,'Crash Types &amp; Calculations'!$D$5:$K$25,8,FALSE),FALSE))),"-",VLOOKUP('Worksheet 2b'!$D$41,INDIRECT(VLOOKUP('Crash Summary Worksheet'!$D176,'Crash Types &amp; Calculations'!$M$5:$N$9,2,FALSE)),VLOOKUP('Crash Summary Worksheet'!$E176,'Crash Types &amp; Calculations'!$D$5:$K$25,8,FALSE),FALSE))</f>
        <v>-</v>
      </c>
      <c r="AT176" s="311" t="str">
        <f ca="1">IF(OR(ISBLANK('Worksheet 2b'!$D$41),ISBLANK($D176),ISBLANK($E176)),"-",VLOOKUP('Worksheet 2b'!$D$41,INDIRECT(VLOOKUP('Crash Summary Worksheet'!$D176,'Crash Types &amp; Calculations'!$M$5:$N$9,2,FALSE)),MATCH("All",'CMFs Fatal'!$A$1:$T$1,0),FALSE))</f>
        <v>-</v>
      </c>
      <c r="AU176" s="311" t="str">
        <f ca="1">IF(OR(ISBLANK('Worksheet 2b'!$D$41),ISBLANK($D176),ISBLANK($E176),$H176="N",ISBLANK($H176)),"-",VLOOKUP('Worksheet 2b'!$D$41,INDIRECT(VLOOKUP('Crash Summary Worksheet'!$D176,'Crash Types &amp; Calculations'!$M$5:$N$9,2,FALSE)),VLOOKUP("Wet Pavement",'Crash Types &amp; Calculations'!$D$5:$K$25,8,FALSE),FALSE))</f>
        <v>-</v>
      </c>
      <c r="AV176" s="313" t="str">
        <f ca="1">IF(OR(ISBLANK('Worksheet 2b'!$D$41),ISBLANK($D176),ISBLANK($E176),$G176="N",ISBLANK($G176)),"-",VLOOKUP('Worksheet 2b'!$D$41,INDIRECT(VLOOKUP('Crash Summary Worksheet'!$D176,'Crash Types &amp; Calculations'!$M$5:$N$9,2,FALSE)),VLOOKUP("Night",'Crash Types &amp; Calculations'!$D$5:$K$25,8,FALSE),FALSE))</f>
        <v>-</v>
      </c>
      <c r="AW176" s="309">
        <f>IF(ISBLANK('Worksheet 2b'!$D$41),1,IF(MIN(AS176,AT176,AU176,AV176)=MAX(AS176,AT176,AU176,AV176),MIN(AS176,AT176,AU176,AV176),MIN(AS176,AT176,AU176,AV176)*MAX(AS176,AT176,AU176,AV176)))</f>
        <v>1</v>
      </c>
      <c r="AX176" s="314">
        <f t="shared" si="23"/>
        <v>0</v>
      </c>
    </row>
    <row r="177" spans="1:50" ht="12.75" customHeight="1" x14ac:dyDescent="0.2">
      <c r="A177" s="684">
        <v>172</v>
      </c>
      <c r="B177" s="139"/>
      <c r="C177" s="140"/>
      <c r="D177" s="138"/>
      <c r="E177" s="138"/>
      <c r="F177" s="138"/>
      <c r="G177" s="139"/>
      <c r="H177" s="139"/>
      <c r="I177" s="139"/>
      <c r="J177" s="139"/>
      <c r="K177" s="138"/>
      <c r="L177" s="141"/>
      <c r="M177" s="315">
        <f t="shared" si="16"/>
        <v>0</v>
      </c>
      <c r="N177" s="316">
        <f t="shared" si="17"/>
        <v>1</v>
      </c>
      <c r="O177" s="310" t="str">
        <f ca="1">IF(OR(ISBLANK('Worksheet 2a'!$D$13),ISBLANK($D177),ISBLANK($E177),ISERROR(VLOOKUP('Worksheet 2a'!$D$13,INDIRECT(VLOOKUP('Crash Summary Worksheet'!$D177,'Crash Types &amp; Calculations'!$M$5:$N$9,2,FALSE)),VLOOKUP('Crash Summary Worksheet'!$E177,'Crash Types &amp; Calculations'!$D$5:$K$25,8,FALSE),FALSE))),"-",VLOOKUP('Worksheet 2a'!$D$13,INDIRECT(VLOOKUP('Crash Summary Worksheet'!$D177,'Crash Types &amp; Calculations'!$M$5:$N$9,2,FALSE)),VLOOKUP('Crash Summary Worksheet'!$E177,'Crash Types &amp; Calculations'!$D$5:$K$25,8,FALSE),FALSE))</f>
        <v>-</v>
      </c>
      <c r="P177" s="311" t="str">
        <f ca="1">IF(OR(ISBLANK('Worksheet 2a'!$D$13),ISBLANK($D177),ISBLANK($E177)),"-",VLOOKUP('Worksheet 2a'!$D$13,INDIRECT(VLOOKUP('Crash Summary Worksheet'!$D177,'Crash Types &amp; Calculations'!$M$5:$N$9,2,FALSE)),MATCH("All",'CMFs Fatal'!$A$1:$T$1,0),FALSE))</f>
        <v>-</v>
      </c>
      <c r="Q177" s="311" t="str">
        <f ca="1">IF(OR(ISBLANK('Worksheet 2a'!$D$13),ISBLANK($D177),ISBLANK($E177),$H177="N",ISBLANK($H177)),"-",VLOOKUP('Worksheet 2a'!$D$13,INDIRECT(VLOOKUP('Crash Summary Worksheet'!$D177,'Crash Types &amp; Calculations'!$M$5:$N$9,2,FALSE)),VLOOKUP("Wet Pavement",'Crash Types &amp; Calculations'!$D$5:$K$25,8,FALSE),FALSE))</f>
        <v>-</v>
      </c>
      <c r="R177" s="312" t="str">
        <f ca="1">IF(OR(ISBLANK('Worksheet 2a'!$D$13),ISBLANK($D177),ISBLANK($E177),$G177="N",ISBLANK($G177)),"-",VLOOKUP('Worksheet 2a'!$D$13,INDIRECT(VLOOKUP('Crash Summary Worksheet'!$D177,'Crash Types &amp; Calculations'!$M$5:$N$9,2,FALSE)),VLOOKUP("Night",'Crash Types &amp; Calculations'!$D$5:$K$25,8,FALSE),FALSE))</f>
        <v>-</v>
      </c>
      <c r="S177" s="309">
        <f>IF(ISBLANK('Worksheet 2a'!$D$13),1,IF(MIN(O177,P177,Q177,R177)=MAX(O177,P177,Q177,R177),MIN(O177,P177,Q177,R177),MIN(O177,P177,Q177,R177)*MAX(O177,P177,Q177,R177)))</f>
        <v>1</v>
      </c>
      <c r="T177" s="314">
        <f t="shared" si="18"/>
        <v>0</v>
      </c>
      <c r="U177" s="310" t="str">
        <f ca="1">IF(OR(ISBLANK('Worksheet 2a'!$D$27),ISBLANK($D177),ISBLANK($E177),ISERROR(VLOOKUP('Worksheet 2a'!$D$27,INDIRECT(VLOOKUP('Crash Summary Worksheet'!$D177,'Crash Types &amp; Calculations'!$M$5:$N$9,2,FALSE)),VLOOKUP('Crash Summary Worksheet'!$E177,'Crash Types &amp; Calculations'!$D$5:$K$25,8,FALSE),FALSE))),"-",VLOOKUP('Worksheet 2a'!$D$27,INDIRECT(VLOOKUP('Crash Summary Worksheet'!$D177,'Crash Types &amp; Calculations'!$M$5:$N$9,2,FALSE)),VLOOKUP('Crash Summary Worksheet'!$E177,'Crash Types &amp; Calculations'!$D$5:$K$25,8,FALSE),FALSE))</f>
        <v>-</v>
      </c>
      <c r="V177" s="311" t="str">
        <f ca="1">IF(OR(ISBLANK('Worksheet 2a'!$D$27),ISBLANK($D177),ISBLANK($E177)),"-",VLOOKUP('Worksheet 2a'!$D$27,INDIRECT(VLOOKUP('Crash Summary Worksheet'!$D177,'Crash Types &amp; Calculations'!$M$5:$N$9,2,FALSE)),MATCH("All",'CMFs Fatal'!$A$1:$T$1,0),FALSE))</f>
        <v>-</v>
      </c>
      <c r="W177" s="311" t="str">
        <f ca="1">IF(OR(ISBLANK('Worksheet 2a'!$D$27),ISBLANK($D177),ISBLANK($E177),$H177="N",ISBLANK($H177)),"-",VLOOKUP('Worksheet 2a'!$D$27,INDIRECT(VLOOKUP('Crash Summary Worksheet'!$D177,'Crash Types &amp; Calculations'!$M$5:$N$9,2,FALSE)),VLOOKUP("Wet Pavement",'Crash Types &amp; Calculations'!$D$5:$K$25,8,FALSE),FALSE))</f>
        <v>-</v>
      </c>
      <c r="X177" s="312" t="str">
        <f ca="1">IF(OR(ISBLANK('Worksheet 2a'!$D$27),ISBLANK($D177),ISBLANK($E177),$G177="N",ISBLANK($G177)),"-",VLOOKUP('Worksheet 2a'!$D$27,INDIRECT(VLOOKUP('Crash Summary Worksheet'!$D177,'Crash Types &amp; Calculations'!$M$5:$N$9,2,FALSE)),VLOOKUP("Night",'Crash Types &amp; Calculations'!$D$5:$K$25,8,FALSE),FALSE))</f>
        <v>-</v>
      </c>
      <c r="Y177" s="309">
        <f>IF(ISBLANK('Worksheet 2a'!$D$27),1,IF(MIN(U177,V177,W177,X177)=MAX(U177,V177,W177,X177),MIN(U177,V177,W177,X177),MIN(U177,V177,W177,X177)*MAX(U177,V177,W177,X177)))</f>
        <v>1</v>
      </c>
      <c r="Z177" s="314">
        <f t="shared" si="19"/>
        <v>0</v>
      </c>
      <c r="AA177" s="310" t="str">
        <f ca="1">IF(OR(ISBLANK('Worksheet 2a'!$D$41),ISBLANK($D177),ISBLANK($E177),ISERROR(VLOOKUP('Worksheet 2a'!$D$41,INDIRECT(VLOOKUP('Crash Summary Worksheet'!$D177,'Crash Types &amp; Calculations'!$M$5:$N$9,2,FALSE)),VLOOKUP('Crash Summary Worksheet'!$E177,'Crash Types &amp; Calculations'!$D$5:$K$25,8,FALSE),FALSE))),"-",VLOOKUP('Worksheet 2a'!$D$41,INDIRECT(VLOOKUP('Crash Summary Worksheet'!$D177,'Crash Types &amp; Calculations'!$M$5:$N$9,2,FALSE)),VLOOKUP('Crash Summary Worksheet'!$E177,'Crash Types &amp; Calculations'!$D$5:$K$25,8,FALSE),FALSE))</f>
        <v>-</v>
      </c>
      <c r="AB177" s="311" t="str">
        <f ca="1">IF(OR(ISBLANK('Worksheet 2a'!$D$41),ISBLANK($D177),ISBLANK($E177)),"-",VLOOKUP('Worksheet 2a'!$D$41,INDIRECT(VLOOKUP('Crash Summary Worksheet'!$D177,'Crash Types &amp; Calculations'!$M$5:$N$9,2,FALSE)),MATCH("All",'CMFs Fatal'!$A$1:$T$1,0),FALSE))</f>
        <v>-</v>
      </c>
      <c r="AC177" s="311" t="str">
        <f ca="1">IF(OR(ISBLANK('Worksheet 2a'!$D$41),ISBLANK($D177),ISBLANK($E177),$H177="N",ISBLANK($H177)),"-",VLOOKUP('Worksheet 2a'!$D$41,INDIRECT(VLOOKUP('Crash Summary Worksheet'!$D177,'Crash Types &amp; Calculations'!$M$5:$N$9,2,FALSE)),VLOOKUP("Wet Pavement",'Crash Types &amp; Calculations'!$D$5:$K$25,8,FALSE),FALSE))</f>
        <v>-</v>
      </c>
      <c r="AD177" s="313" t="str">
        <f ca="1">IF(OR(ISBLANK('Worksheet 2a'!$D$41),ISBLANK($D177),ISBLANK($E177),$G177="N",ISBLANK($G177)),"-",VLOOKUP('Worksheet 2a'!$D$41,INDIRECT(VLOOKUP('Crash Summary Worksheet'!$D177,'Crash Types &amp; Calculations'!$M$5:$N$9,2,FALSE)),VLOOKUP("Night",'Crash Types &amp; Calculations'!$D$5:$K$25,8,FALSE),FALSE))</f>
        <v>-</v>
      </c>
      <c r="AE177" s="309">
        <f>IF(ISBLANK('Worksheet 2a'!$D$41),1,IF(MIN(AA177,AB177,AC177,AD177)=MAX(AA177,AB177,AC177,AD177),MIN(AA177,AB177,AC177,AD177),MIN(AA177,AB177,AC177,AD177)*MAX(AA177,AB177,AC177,AD177)))</f>
        <v>1</v>
      </c>
      <c r="AF177" s="314">
        <f t="shared" si="20"/>
        <v>0</v>
      </c>
      <c r="AG177" s="310" t="str">
        <f ca="1">IF(OR(ISBLANK('Worksheet 2b'!$D$13),ISBLANK($D177),ISBLANK($E177),ISERROR(VLOOKUP('Worksheet 2b'!$D$13,INDIRECT(VLOOKUP('Crash Summary Worksheet'!$D177,'Crash Types &amp; Calculations'!$M$5:$N$9,2,FALSE)),VLOOKUP('Crash Summary Worksheet'!$E177,'Crash Types &amp; Calculations'!$D$5:$K$25,8,FALSE),FALSE))),"-",VLOOKUP('Worksheet 2b'!$D$13,INDIRECT(VLOOKUP('Crash Summary Worksheet'!$D177,'Crash Types &amp; Calculations'!$M$5:$N$9,2,FALSE)),VLOOKUP('Crash Summary Worksheet'!$E177,'Crash Types &amp; Calculations'!$D$5:$K$25,8,FALSE),FALSE))</f>
        <v>-</v>
      </c>
      <c r="AH177" s="311" t="str">
        <f ca="1">IF(OR(ISBLANK('Worksheet 2b'!$D$13),ISBLANK($D177),ISBLANK($E177)),"-",VLOOKUP('Worksheet 2b'!$D$13,INDIRECT(VLOOKUP('Crash Summary Worksheet'!$D177,'Crash Types &amp; Calculations'!$M$5:$N$9,2,FALSE)),MATCH("All",'CMFs Fatal'!$A$1:$T$1,0),FALSE))</f>
        <v>-</v>
      </c>
      <c r="AI177" s="311" t="str">
        <f ca="1">IF(OR(ISBLANK('Worksheet 2b'!$D$13),ISBLANK($D177),ISBLANK($E177),$H177="N",ISBLANK($H177)),"-",VLOOKUP('Worksheet 2b'!$D$13,INDIRECT(VLOOKUP('Crash Summary Worksheet'!$D177,'Crash Types &amp; Calculations'!$M$5:$N$9,2,FALSE)),VLOOKUP("Wet Pavement",'Crash Types &amp; Calculations'!$D$5:$K$25,8,FALSE),FALSE))</f>
        <v>-</v>
      </c>
      <c r="AJ177" s="312" t="str">
        <f ca="1">IF(OR(ISBLANK('Worksheet 2b'!$D$13),ISBLANK($D177),ISBLANK($E177),$G177="N",ISBLANK($G177)),"-",VLOOKUP('Worksheet 2b'!$D$13,INDIRECT(VLOOKUP('Crash Summary Worksheet'!$D177,'Crash Types &amp; Calculations'!$M$5:$N$9,2,FALSE)),VLOOKUP("Night",'Crash Types &amp; Calculations'!$D$5:$K$25,8,FALSE),FALSE))</f>
        <v>-</v>
      </c>
      <c r="AK177" s="309">
        <f>IF(ISBLANK('Worksheet 2b'!$D$13),1,IF(MIN(AG177,AH177,AI177,AJ177)=MAX(AG177,AH177,AI177,AJ177),MIN(AG177,AH177,AI177,AJ177),MIN(AG177,AH177,AI177,AJ177)*MAX(AG177,AH177,AI177,AJ177)))</f>
        <v>1</v>
      </c>
      <c r="AL177" s="314">
        <f t="shared" si="21"/>
        <v>0</v>
      </c>
      <c r="AM177" s="310" t="str">
        <f ca="1">IF(OR(ISBLANK('Worksheet 2b'!$D$27),ISBLANK($D177),ISBLANK($E177),ISERROR(VLOOKUP('Worksheet 2b'!$D$27,INDIRECT(VLOOKUP('Crash Summary Worksheet'!$D177,'Crash Types &amp; Calculations'!$M$5:$N$9,2,FALSE)),VLOOKUP('Crash Summary Worksheet'!$E177,'Crash Types &amp; Calculations'!$D$5:$K$25,8,FALSE),FALSE))),"-",VLOOKUP('Worksheet 2b'!$D$27,INDIRECT(VLOOKUP('Crash Summary Worksheet'!$D177,'Crash Types &amp; Calculations'!$M$5:$N$9,2,FALSE)),VLOOKUP('Crash Summary Worksheet'!$E177,'Crash Types &amp; Calculations'!$D$5:$K$25,8,FALSE),FALSE))</f>
        <v>-</v>
      </c>
      <c r="AN177" s="311" t="str">
        <f ca="1">IF(OR(ISBLANK('Worksheet 2b'!$D$27),ISBLANK($D177),ISBLANK($E177)),"-",VLOOKUP('Worksheet 2b'!$D$27,INDIRECT(VLOOKUP('Crash Summary Worksheet'!$D177,'Crash Types &amp; Calculations'!$M$5:$N$9,2,FALSE)),MATCH("All",'CMFs Fatal'!$A$1:$T$1,0),FALSE))</f>
        <v>-</v>
      </c>
      <c r="AO177" s="311" t="str">
        <f ca="1">IF(OR(ISBLANK('Worksheet 2b'!$D$27),ISBLANK($D177),ISBLANK($E177),$H177="N",ISBLANK($H177)),"-",VLOOKUP('Worksheet 2b'!$D$27,INDIRECT(VLOOKUP('Crash Summary Worksheet'!$D177,'Crash Types &amp; Calculations'!$M$5:$N$9,2,FALSE)),VLOOKUP("Wet Pavement",'Crash Types &amp; Calculations'!$D$5:$K$25,8,FALSE),FALSE))</f>
        <v>-</v>
      </c>
      <c r="AP177" s="312" t="str">
        <f ca="1">IF(OR(ISBLANK('Worksheet 2b'!$D$27),ISBLANK($D177),ISBLANK($E177),$G177="N",ISBLANK($G177)),"-",VLOOKUP('Worksheet 2b'!$D$27,INDIRECT(VLOOKUP('Crash Summary Worksheet'!$D177,'Crash Types &amp; Calculations'!$M$5:$N$9,2,FALSE)),VLOOKUP("Night",'Crash Types &amp; Calculations'!$D$5:$K$25,8,FALSE),FALSE))</f>
        <v>-</v>
      </c>
      <c r="AQ177" s="309">
        <f>IF(ISBLANK('Worksheet 2b'!$D$27),1,IF(MIN(AM177,AN177,AO177,AP177)=MAX(AM177,AN177,AO177,AP177),MIN(AM177,AN177,AO177,AP177),MIN(AM177,AN177,AO177,AP177)*MAX(AM177,AN177,AO177,AP177)))</f>
        <v>1</v>
      </c>
      <c r="AR177" s="314">
        <f t="shared" si="22"/>
        <v>0</v>
      </c>
      <c r="AS177" s="310" t="str">
        <f ca="1">IF(OR(ISBLANK('Worksheet 2b'!$D$41),ISBLANK($D177),ISBLANK($E177),ISERROR(VLOOKUP('Worksheet 2b'!$D$41,INDIRECT(VLOOKUP('Crash Summary Worksheet'!$D177,'Crash Types &amp; Calculations'!$M$5:$N$9,2,FALSE)),VLOOKUP('Crash Summary Worksheet'!$E177,'Crash Types &amp; Calculations'!$D$5:$K$25,8,FALSE),FALSE))),"-",VLOOKUP('Worksheet 2b'!$D$41,INDIRECT(VLOOKUP('Crash Summary Worksheet'!$D177,'Crash Types &amp; Calculations'!$M$5:$N$9,2,FALSE)),VLOOKUP('Crash Summary Worksheet'!$E177,'Crash Types &amp; Calculations'!$D$5:$K$25,8,FALSE),FALSE))</f>
        <v>-</v>
      </c>
      <c r="AT177" s="311" t="str">
        <f ca="1">IF(OR(ISBLANK('Worksheet 2b'!$D$41),ISBLANK($D177),ISBLANK($E177)),"-",VLOOKUP('Worksheet 2b'!$D$41,INDIRECT(VLOOKUP('Crash Summary Worksheet'!$D177,'Crash Types &amp; Calculations'!$M$5:$N$9,2,FALSE)),MATCH("All",'CMFs Fatal'!$A$1:$T$1,0),FALSE))</f>
        <v>-</v>
      </c>
      <c r="AU177" s="311" t="str">
        <f ca="1">IF(OR(ISBLANK('Worksheet 2b'!$D$41),ISBLANK($D177),ISBLANK($E177),$H177="N",ISBLANK($H177)),"-",VLOOKUP('Worksheet 2b'!$D$41,INDIRECT(VLOOKUP('Crash Summary Worksheet'!$D177,'Crash Types &amp; Calculations'!$M$5:$N$9,2,FALSE)),VLOOKUP("Wet Pavement",'Crash Types &amp; Calculations'!$D$5:$K$25,8,FALSE),FALSE))</f>
        <v>-</v>
      </c>
      <c r="AV177" s="313" t="str">
        <f ca="1">IF(OR(ISBLANK('Worksheet 2b'!$D$41),ISBLANK($D177),ISBLANK($E177),$G177="N",ISBLANK($G177)),"-",VLOOKUP('Worksheet 2b'!$D$41,INDIRECT(VLOOKUP('Crash Summary Worksheet'!$D177,'Crash Types &amp; Calculations'!$M$5:$N$9,2,FALSE)),VLOOKUP("Night",'Crash Types &amp; Calculations'!$D$5:$K$25,8,FALSE),FALSE))</f>
        <v>-</v>
      </c>
      <c r="AW177" s="309">
        <f>IF(ISBLANK('Worksheet 2b'!$D$41),1,IF(MIN(AS177,AT177,AU177,AV177)=MAX(AS177,AT177,AU177,AV177),MIN(AS177,AT177,AU177,AV177),MIN(AS177,AT177,AU177,AV177)*MAX(AS177,AT177,AU177,AV177)))</f>
        <v>1</v>
      </c>
      <c r="AX177" s="314">
        <f t="shared" si="23"/>
        <v>0</v>
      </c>
    </row>
    <row r="178" spans="1:50" ht="12.75" customHeight="1" x14ac:dyDescent="0.2">
      <c r="A178" s="684">
        <v>173</v>
      </c>
      <c r="B178" s="139"/>
      <c r="C178" s="140"/>
      <c r="D178" s="138"/>
      <c r="E178" s="138"/>
      <c r="F178" s="138"/>
      <c r="G178" s="139"/>
      <c r="H178" s="139"/>
      <c r="I178" s="139"/>
      <c r="J178" s="139"/>
      <c r="K178" s="138"/>
      <c r="L178" s="141"/>
      <c r="M178" s="315">
        <f t="shared" si="16"/>
        <v>0</v>
      </c>
      <c r="N178" s="316">
        <f t="shared" si="17"/>
        <v>1</v>
      </c>
      <c r="O178" s="310" t="str">
        <f ca="1">IF(OR(ISBLANK('Worksheet 2a'!$D$13),ISBLANK($D178),ISBLANK($E178),ISERROR(VLOOKUP('Worksheet 2a'!$D$13,INDIRECT(VLOOKUP('Crash Summary Worksheet'!$D178,'Crash Types &amp; Calculations'!$M$5:$N$9,2,FALSE)),VLOOKUP('Crash Summary Worksheet'!$E178,'Crash Types &amp; Calculations'!$D$5:$K$25,8,FALSE),FALSE))),"-",VLOOKUP('Worksheet 2a'!$D$13,INDIRECT(VLOOKUP('Crash Summary Worksheet'!$D178,'Crash Types &amp; Calculations'!$M$5:$N$9,2,FALSE)),VLOOKUP('Crash Summary Worksheet'!$E178,'Crash Types &amp; Calculations'!$D$5:$K$25,8,FALSE),FALSE))</f>
        <v>-</v>
      </c>
      <c r="P178" s="311" t="str">
        <f ca="1">IF(OR(ISBLANK('Worksheet 2a'!$D$13),ISBLANK($D178),ISBLANK($E178)),"-",VLOOKUP('Worksheet 2a'!$D$13,INDIRECT(VLOOKUP('Crash Summary Worksheet'!$D178,'Crash Types &amp; Calculations'!$M$5:$N$9,2,FALSE)),MATCH("All",'CMFs Fatal'!$A$1:$T$1,0),FALSE))</f>
        <v>-</v>
      </c>
      <c r="Q178" s="311" t="str">
        <f ca="1">IF(OR(ISBLANK('Worksheet 2a'!$D$13),ISBLANK($D178),ISBLANK($E178),$H178="N",ISBLANK($H178)),"-",VLOOKUP('Worksheet 2a'!$D$13,INDIRECT(VLOOKUP('Crash Summary Worksheet'!$D178,'Crash Types &amp; Calculations'!$M$5:$N$9,2,FALSE)),VLOOKUP("Wet Pavement",'Crash Types &amp; Calculations'!$D$5:$K$25,8,FALSE),FALSE))</f>
        <v>-</v>
      </c>
      <c r="R178" s="312" t="str">
        <f ca="1">IF(OR(ISBLANK('Worksheet 2a'!$D$13),ISBLANK($D178),ISBLANK($E178),$G178="N",ISBLANK($G178)),"-",VLOOKUP('Worksheet 2a'!$D$13,INDIRECT(VLOOKUP('Crash Summary Worksheet'!$D178,'Crash Types &amp; Calculations'!$M$5:$N$9,2,FALSE)),VLOOKUP("Night",'Crash Types &amp; Calculations'!$D$5:$K$25,8,FALSE),FALSE))</f>
        <v>-</v>
      </c>
      <c r="S178" s="309">
        <f>IF(ISBLANK('Worksheet 2a'!$D$13),1,IF(MIN(O178,P178,Q178,R178)=MAX(O178,P178,Q178,R178),MIN(O178,P178,Q178,R178),MIN(O178,P178,Q178,R178)*MAX(O178,P178,Q178,R178)))</f>
        <v>1</v>
      </c>
      <c r="T178" s="314">
        <f t="shared" si="18"/>
        <v>0</v>
      </c>
      <c r="U178" s="310" t="str">
        <f ca="1">IF(OR(ISBLANK('Worksheet 2a'!$D$27),ISBLANK($D178),ISBLANK($E178),ISERROR(VLOOKUP('Worksheet 2a'!$D$27,INDIRECT(VLOOKUP('Crash Summary Worksheet'!$D178,'Crash Types &amp; Calculations'!$M$5:$N$9,2,FALSE)),VLOOKUP('Crash Summary Worksheet'!$E178,'Crash Types &amp; Calculations'!$D$5:$K$25,8,FALSE),FALSE))),"-",VLOOKUP('Worksheet 2a'!$D$27,INDIRECT(VLOOKUP('Crash Summary Worksheet'!$D178,'Crash Types &amp; Calculations'!$M$5:$N$9,2,FALSE)),VLOOKUP('Crash Summary Worksheet'!$E178,'Crash Types &amp; Calculations'!$D$5:$K$25,8,FALSE),FALSE))</f>
        <v>-</v>
      </c>
      <c r="V178" s="311" t="str">
        <f ca="1">IF(OR(ISBLANK('Worksheet 2a'!$D$27),ISBLANK($D178),ISBLANK($E178)),"-",VLOOKUP('Worksheet 2a'!$D$27,INDIRECT(VLOOKUP('Crash Summary Worksheet'!$D178,'Crash Types &amp; Calculations'!$M$5:$N$9,2,FALSE)),MATCH("All",'CMFs Fatal'!$A$1:$T$1,0),FALSE))</f>
        <v>-</v>
      </c>
      <c r="W178" s="311" t="str">
        <f ca="1">IF(OR(ISBLANK('Worksheet 2a'!$D$27),ISBLANK($D178),ISBLANK($E178),$H178="N",ISBLANK($H178)),"-",VLOOKUP('Worksheet 2a'!$D$27,INDIRECT(VLOOKUP('Crash Summary Worksheet'!$D178,'Crash Types &amp; Calculations'!$M$5:$N$9,2,FALSE)),VLOOKUP("Wet Pavement",'Crash Types &amp; Calculations'!$D$5:$K$25,8,FALSE),FALSE))</f>
        <v>-</v>
      </c>
      <c r="X178" s="312" t="str">
        <f ca="1">IF(OR(ISBLANK('Worksheet 2a'!$D$27),ISBLANK($D178),ISBLANK($E178),$G178="N",ISBLANK($G178)),"-",VLOOKUP('Worksheet 2a'!$D$27,INDIRECT(VLOOKUP('Crash Summary Worksheet'!$D178,'Crash Types &amp; Calculations'!$M$5:$N$9,2,FALSE)),VLOOKUP("Night",'Crash Types &amp; Calculations'!$D$5:$K$25,8,FALSE),FALSE))</f>
        <v>-</v>
      </c>
      <c r="Y178" s="309">
        <f>IF(ISBLANK('Worksheet 2a'!$D$27),1,IF(MIN(U178,V178,W178,X178)=MAX(U178,V178,W178,X178),MIN(U178,V178,W178,X178),MIN(U178,V178,W178,X178)*MAX(U178,V178,W178,X178)))</f>
        <v>1</v>
      </c>
      <c r="Z178" s="314">
        <f t="shared" si="19"/>
        <v>0</v>
      </c>
      <c r="AA178" s="310" t="str">
        <f ca="1">IF(OR(ISBLANK('Worksheet 2a'!$D$41),ISBLANK($D178),ISBLANK($E178),ISERROR(VLOOKUP('Worksheet 2a'!$D$41,INDIRECT(VLOOKUP('Crash Summary Worksheet'!$D178,'Crash Types &amp; Calculations'!$M$5:$N$9,2,FALSE)),VLOOKUP('Crash Summary Worksheet'!$E178,'Crash Types &amp; Calculations'!$D$5:$K$25,8,FALSE),FALSE))),"-",VLOOKUP('Worksheet 2a'!$D$41,INDIRECT(VLOOKUP('Crash Summary Worksheet'!$D178,'Crash Types &amp; Calculations'!$M$5:$N$9,2,FALSE)),VLOOKUP('Crash Summary Worksheet'!$E178,'Crash Types &amp; Calculations'!$D$5:$K$25,8,FALSE),FALSE))</f>
        <v>-</v>
      </c>
      <c r="AB178" s="311" t="str">
        <f ca="1">IF(OR(ISBLANK('Worksheet 2a'!$D$41),ISBLANK($D178),ISBLANK($E178)),"-",VLOOKUP('Worksheet 2a'!$D$41,INDIRECT(VLOOKUP('Crash Summary Worksheet'!$D178,'Crash Types &amp; Calculations'!$M$5:$N$9,2,FALSE)),MATCH("All",'CMFs Fatal'!$A$1:$T$1,0),FALSE))</f>
        <v>-</v>
      </c>
      <c r="AC178" s="311" t="str">
        <f ca="1">IF(OR(ISBLANK('Worksheet 2a'!$D$41),ISBLANK($D178),ISBLANK($E178),$H178="N",ISBLANK($H178)),"-",VLOOKUP('Worksheet 2a'!$D$41,INDIRECT(VLOOKUP('Crash Summary Worksheet'!$D178,'Crash Types &amp; Calculations'!$M$5:$N$9,2,FALSE)),VLOOKUP("Wet Pavement",'Crash Types &amp; Calculations'!$D$5:$K$25,8,FALSE),FALSE))</f>
        <v>-</v>
      </c>
      <c r="AD178" s="313" t="str">
        <f ca="1">IF(OR(ISBLANK('Worksheet 2a'!$D$41),ISBLANK($D178),ISBLANK($E178),$G178="N",ISBLANK($G178)),"-",VLOOKUP('Worksheet 2a'!$D$41,INDIRECT(VLOOKUP('Crash Summary Worksheet'!$D178,'Crash Types &amp; Calculations'!$M$5:$N$9,2,FALSE)),VLOOKUP("Night",'Crash Types &amp; Calculations'!$D$5:$K$25,8,FALSE),FALSE))</f>
        <v>-</v>
      </c>
      <c r="AE178" s="309">
        <f>IF(ISBLANK('Worksheet 2a'!$D$41),1,IF(MIN(AA178,AB178,AC178,AD178)=MAX(AA178,AB178,AC178,AD178),MIN(AA178,AB178,AC178,AD178),MIN(AA178,AB178,AC178,AD178)*MAX(AA178,AB178,AC178,AD178)))</f>
        <v>1</v>
      </c>
      <c r="AF178" s="314">
        <f t="shared" si="20"/>
        <v>0</v>
      </c>
      <c r="AG178" s="310" t="str">
        <f ca="1">IF(OR(ISBLANK('Worksheet 2b'!$D$13),ISBLANK($D178),ISBLANK($E178),ISERROR(VLOOKUP('Worksheet 2b'!$D$13,INDIRECT(VLOOKUP('Crash Summary Worksheet'!$D178,'Crash Types &amp; Calculations'!$M$5:$N$9,2,FALSE)),VLOOKUP('Crash Summary Worksheet'!$E178,'Crash Types &amp; Calculations'!$D$5:$K$25,8,FALSE),FALSE))),"-",VLOOKUP('Worksheet 2b'!$D$13,INDIRECT(VLOOKUP('Crash Summary Worksheet'!$D178,'Crash Types &amp; Calculations'!$M$5:$N$9,2,FALSE)),VLOOKUP('Crash Summary Worksheet'!$E178,'Crash Types &amp; Calculations'!$D$5:$K$25,8,FALSE),FALSE))</f>
        <v>-</v>
      </c>
      <c r="AH178" s="311" t="str">
        <f ca="1">IF(OR(ISBLANK('Worksheet 2b'!$D$13),ISBLANK($D178),ISBLANK($E178)),"-",VLOOKUP('Worksheet 2b'!$D$13,INDIRECT(VLOOKUP('Crash Summary Worksheet'!$D178,'Crash Types &amp; Calculations'!$M$5:$N$9,2,FALSE)),MATCH("All",'CMFs Fatal'!$A$1:$T$1,0),FALSE))</f>
        <v>-</v>
      </c>
      <c r="AI178" s="311" t="str">
        <f ca="1">IF(OR(ISBLANK('Worksheet 2b'!$D$13),ISBLANK($D178),ISBLANK($E178),$H178="N",ISBLANK($H178)),"-",VLOOKUP('Worksheet 2b'!$D$13,INDIRECT(VLOOKUP('Crash Summary Worksheet'!$D178,'Crash Types &amp; Calculations'!$M$5:$N$9,2,FALSE)),VLOOKUP("Wet Pavement",'Crash Types &amp; Calculations'!$D$5:$K$25,8,FALSE),FALSE))</f>
        <v>-</v>
      </c>
      <c r="AJ178" s="312" t="str">
        <f ca="1">IF(OR(ISBLANK('Worksheet 2b'!$D$13),ISBLANK($D178),ISBLANK($E178),$G178="N",ISBLANK($G178)),"-",VLOOKUP('Worksheet 2b'!$D$13,INDIRECT(VLOOKUP('Crash Summary Worksheet'!$D178,'Crash Types &amp; Calculations'!$M$5:$N$9,2,FALSE)),VLOOKUP("Night",'Crash Types &amp; Calculations'!$D$5:$K$25,8,FALSE),FALSE))</f>
        <v>-</v>
      </c>
      <c r="AK178" s="309">
        <f>IF(ISBLANK('Worksheet 2b'!$D$13),1,IF(MIN(AG178,AH178,AI178,AJ178)=MAX(AG178,AH178,AI178,AJ178),MIN(AG178,AH178,AI178,AJ178),MIN(AG178,AH178,AI178,AJ178)*MAX(AG178,AH178,AI178,AJ178)))</f>
        <v>1</v>
      </c>
      <c r="AL178" s="314">
        <f t="shared" si="21"/>
        <v>0</v>
      </c>
      <c r="AM178" s="310" t="str">
        <f ca="1">IF(OR(ISBLANK('Worksheet 2b'!$D$27),ISBLANK($D178),ISBLANK($E178),ISERROR(VLOOKUP('Worksheet 2b'!$D$27,INDIRECT(VLOOKUP('Crash Summary Worksheet'!$D178,'Crash Types &amp; Calculations'!$M$5:$N$9,2,FALSE)),VLOOKUP('Crash Summary Worksheet'!$E178,'Crash Types &amp; Calculations'!$D$5:$K$25,8,FALSE),FALSE))),"-",VLOOKUP('Worksheet 2b'!$D$27,INDIRECT(VLOOKUP('Crash Summary Worksheet'!$D178,'Crash Types &amp; Calculations'!$M$5:$N$9,2,FALSE)),VLOOKUP('Crash Summary Worksheet'!$E178,'Crash Types &amp; Calculations'!$D$5:$K$25,8,FALSE),FALSE))</f>
        <v>-</v>
      </c>
      <c r="AN178" s="311" t="str">
        <f ca="1">IF(OR(ISBLANK('Worksheet 2b'!$D$27),ISBLANK($D178),ISBLANK($E178)),"-",VLOOKUP('Worksheet 2b'!$D$27,INDIRECT(VLOOKUP('Crash Summary Worksheet'!$D178,'Crash Types &amp; Calculations'!$M$5:$N$9,2,FALSE)),MATCH("All",'CMFs Fatal'!$A$1:$T$1,0),FALSE))</f>
        <v>-</v>
      </c>
      <c r="AO178" s="311" t="str">
        <f ca="1">IF(OR(ISBLANK('Worksheet 2b'!$D$27),ISBLANK($D178),ISBLANK($E178),$H178="N",ISBLANK($H178)),"-",VLOOKUP('Worksheet 2b'!$D$27,INDIRECT(VLOOKUP('Crash Summary Worksheet'!$D178,'Crash Types &amp; Calculations'!$M$5:$N$9,2,FALSE)),VLOOKUP("Wet Pavement",'Crash Types &amp; Calculations'!$D$5:$K$25,8,FALSE),FALSE))</f>
        <v>-</v>
      </c>
      <c r="AP178" s="312" t="str">
        <f ca="1">IF(OR(ISBLANK('Worksheet 2b'!$D$27),ISBLANK($D178),ISBLANK($E178),$G178="N",ISBLANK($G178)),"-",VLOOKUP('Worksheet 2b'!$D$27,INDIRECT(VLOOKUP('Crash Summary Worksheet'!$D178,'Crash Types &amp; Calculations'!$M$5:$N$9,2,FALSE)),VLOOKUP("Night",'Crash Types &amp; Calculations'!$D$5:$K$25,8,FALSE),FALSE))</f>
        <v>-</v>
      </c>
      <c r="AQ178" s="309">
        <f>IF(ISBLANK('Worksheet 2b'!$D$27),1,IF(MIN(AM178,AN178,AO178,AP178)=MAX(AM178,AN178,AO178,AP178),MIN(AM178,AN178,AO178,AP178),MIN(AM178,AN178,AO178,AP178)*MAX(AM178,AN178,AO178,AP178)))</f>
        <v>1</v>
      </c>
      <c r="AR178" s="314">
        <f t="shared" si="22"/>
        <v>0</v>
      </c>
      <c r="AS178" s="310" t="str">
        <f ca="1">IF(OR(ISBLANK('Worksheet 2b'!$D$41),ISBLANK($D178),ISBLANK($E178),ISERROR(VLOOKUP('Worksheet 2b'!$D$41,INDIRECT(VLOOKUP('Crash Summary Worksheet'!$D178,'Crash Types &amp; Calculations'!$M$5:$N$9,2,FALSE)),VLOOKUP('Crash Summary Worksheet'!$E178,'Crash Types &amp; Calculations'!$D$5:$K$25,8,FALSE),FALSE))),"-",VLOOKUP('Worksheet 2b'!$D$41,INDIRECT(VLOOKUP('Crash Summary Worksheet'!$D178,'Crash Types &amp; Calculations'!$M$5:$N$9,2,FALSE)),VLOOKUP('Crash Summary Worksheet'!$E178,'Crash Types &amp; Calculations'!$D$5:$K$25,8,FALSE),FALSE))</f>
        <v>-</v>
      </c>
      <c r="AT178" s="311" t="str">
        <f ca="1">IF(OR(ISBLANK('Worksheet 2b'!$D$41),ISBLANK($D178),ISBLANK($E178)),"-",VLOOKUP('Worksheet 2b'!$D$41,INDIRECT(VLOOKUP('Crash Summary Worksheet'!$D178,'Crash Types &amp; Calculations'!$M$5:$N$9,2,FALSE)),MATCH("All",'CMFs Fatal'!$A$1:$T$1,0),FALSE))</f>
        <v>-</v>
      </c>
      <c r="AU178" s="311" t="str">
        <f ca="1">IF(OR(ISBLANK('Worksheet 2b'!$D$41),ISBLANK($D178),ISBLANK($E178),$H178="N",ISBLANK($H178)),"-",VLOOKUP('Worksheet 2b'!$D$41,INDIRECT(VLOOKUP('Crash Summary Worksheet'!$D178,'Crash Types &amp; Calculations'!$M$5:$N$9,2,FALSE)),VLOOKUP("Wet Pavement",'Crash Types &amp; Calculations'!$D$5:$K$25,8,FALSE),FALSE))</f>
        <v>-</v>
      </c>
      <c r="AV178" s="313" t="str">
        <f ca="1">IF(OR(ISBLANK('Worksheet 2b'!$D$41),ISBLANK($D178),ISBLANK($E178),$G178="N",ISBLANK($G178)),"-",VLOOKUP('Worksheet 2b'!$D$41,INDIRECT(VLOOKUP('Crash Summary Worksheet'!$D178,'Crash Types &amp; Calculations'!$M$5:$N$9,2,FALSE)),VLOOKUP("Night",'Crash Types &amp; Calculations'!$D$5:$K$25,8,FALSE),FALSE))</f>
        <v>-</v>
      </c>
      <c r="AW178" s="309">
        <f>IF(ISBLANK('Worksheet 2b'!$D$41),1,IF(MIN(AS178,AT178,AU178,AV178)=MAX(AS178,AT178,AU178,AV178),MIN(AS178,AT178,AU178,AV178),MIN(AS178,AT178,AU178,AV178)*MAX(AS178,AT178,AU178,AV178)))</f>
        <v>1</v>
      </c>
      <c r="AX178" s="314">
        <f t="shared" si="23"/>
        <v>0</v>
      </c>
    </row>
    <row r="179" spans="1:50" ht="12.75" customHeight="1" x14ac:dyDescent="0.2">
      <c r="A179" s="684">
        <v>174</v>
      </c>
      <c r="B179" s="139"/>
      <c r="C179" s="140"/>
      <c r="D179" s="138"/>
      <c r="E179" s="138"/>
      <c r="F179" s="138"/>
      <c r="G179" s="139"/>
      <c r="H179" s="139"/>
      <c r="I179" s="139"/>
      <c r="J179" s="139"/>
      <c r="K179" s="138"/>
      <c r="L179" s="141"/>
      <c r="M179" s="315">
        <f t="shared" si="16"/>
        <v>0</v>
      </c>
      <c r="N179" s="316">
        <f t="shared" si="17"/>
        <v>1</v>
      </c>
      <c r="O179" s="310" t="str">
        <f ca="1">IF(OR(ISBLANK('Worksheet 2a'!$D$13),ISBLANK($D179),ISBLANK($E179),ISERROR(VLOOKUP('Worksheet 2a'!$D$13,INDIRECT(VLOOKUP('Crash Summary Worksheet'!$D179,'Crash Types &amp; Calculations'!$M$5:$N$9,2,FALSE)),VLOOKUP('Crash Summary Worksheet'!$E179,'Crash Types &amp; Calculations'!$D$5:$K$25,8,FALSE),FALSE))),"-",VLOOKUP('Worksheet 2a'!$D$13,INDIRECT(VLOOKUP('Crash Summary Worksheet'!$D179,'Crash Types &amp; Calculations'!$M$5:$N$9,2,FALSE)),VLOOKUP('Crash Summary Worksheet'!$E179,'Crash Types &amp; Calculations'!$D$5:$K$25,8,FALSE),FALSE))</f>
        <v>-</v>
      </c>
      <c r="P179" s="311" t="str">
        <f ca="1">IF(OR(ISBLANK('Worksheet 2a'!$D$13),ISBLANK($D179),ISBLANK($E179)),"-",VLOOKUP('Worksheet 2a'!$D$13,INDIRECT(VLOOKUP('Crash Summary Worksheet'!$D179,'Crash Types &amp; Calculations'!$M$5:$N$9,2,FALSE)),MATCH("All",'CMFs Fatal'!$A$1:$T$1,0),FALSE))</f>
        <v>-</v>
      </c>
      <c r="Q179" s="311" t="str">
        <f ca="1">IF(OR(ISBLANK('Worksheet 2a'!$D$13),ISBLANK($D179),ISBLANK($E179),$H179="N",ISBLANK($H179)),"-",VLOOKUP('Worksheet 2a'!$D$13,INDIRECT(VLOOKUP('Crash Summary Worksheet'!$D179,'Crash Types &amp; Calculations'!$M$5:$N$9,2,FALSE)),VLOOKUP("Wet Pavement",'Crash Types &amp; Calculations'!$D$5:$K$25,8,FALSE),FALSE))</f>
        <v>-</v>
      </c>
      <c r="R179" s="312" t="str">
        <f ca="1">IF(OR(ISBLANK('Worksheet 2a'!$D$13),ISBLANK($D179),ISBLANK($E179),$G179="N",ISBLANK($G179)),"-",VLOOKUP('Worksheet 2a'!$D$13,INDIRECT(VLOOKUP('Crash Summary Worksheet'!$D179,'Crash Types &amp; Calculations'!$M$5:$N$9,2,FALSE)),VLOOKUP("Night",'Crash Types &amp; Calculations'!$D$5:$K$25,8,FALSE),FALSE))</f>
        <v>-</v>
      </c>
      <c r="S179" s="309">
        <f>IF(ISBLANK('Worksheet 2a'!$D$13),1,IF(MIN(O179,P179,Q179,R179)=MAX(O179,P179,Q179,R179),MIN(O179,P179,Q179,R179),MIN(O179,P179,Q179,R179)*MAX(O179,P179,Q179,R179)))</f>
        <v>1</v>
      </c>
      <c r="T179" s="314">
        <f t="shared" si="18"/>
        <v>0</v>
      </c>
      <c r="U179" s="310" t="str">
        <f ca="1">IF(OR(ISBLANK('Worksheet 2a'!$D$27),ISBLANK($D179),ISBLANK($E179),ISERROR(VLOOKUP('Worksheet 2a'!$D$27,INDIRECT(VLOOKUP('Crash Summary Worksheet'!$D179,'Crash Types &amp; Calculations'!$M$5:$N$9,2,FALSE)),VLOOKUP('Crash Summary Worksheet'!$E179,'Crash Types &amp; Calculations'!$D$5:$K$25,8,FALSE),FALSE))),"-",VLOOKUP('Worksheet 2a'!$D$27,INDIRECT(VLOOKUP('Crash Summary Worksheet'!$D179,'Crash Types &amp; Calculations'!$M$5:$N$9,2,FALSE)),VLOOKUP('Crash Summary Worksheet'!$E179,'Crash Types &amp; Calculations'!$D$5:$K$25,8,FALSE),FALSE))</f>
        <v>-</v>
      </c>
      <c r="V179" s="311" t="str">
        <f ca="1">IF(OR(ISBLANK('Worksheet 2a'!$D$27),ISBLANK($D179),ISBLANK($E179)),"-",VLOOKUP('Worksheet 2a'!$D$27,INDIRECT(VLOOKUP('Crash Summary Worksheet'!$D179,'Crash Types &amp; Calculations'!$M$5:$N$9,2,FALSE)),MATCH("All",'CMFs Fatal'!$A$1:$T$1,0),FALSE))</f>
        <v>-</v>
      </c>
      <c r="W179" s="311" t="str">
        <f ca="1">IF(OR(ISBLANK('Worksheet 2a'!$D$27),ISBLANK($D179),ISBLANK($E179),$H179="N",ISBLANK($H179)),"-",VLOOKUP('Worksheet 2a'!$D$27,INDIRECT(VLOOKUP('Crash Summary Worksheet'!$D179,'Crash Types &amp; Calculations'!$M$5:$N$9,2,FALSE)),VLOOKUP("Wet Pavement",'Crash Types &amp; Calculations'!$D$5:$K$25,8,FALSE),FALSE))</f>
        <v>-</v>
      </c>
      <c r="X179" s="312" t="str">
        <f ca="1">IF(OR(ISBLANK('Worksheet 2a'!$D$27),ISBLANK($D179),ISBLANK($E179),$G179="N",ISBLANK($G179)),"-",VLOOKUP('Worksheet 2a'!$D$27,INDIRECT(VLOOKUP('Crash Summary Worksheet'!$D179,'Crash Types &amp; Calculations'!$M$5:$N$9,2,FALSE)),VLOOKUP("Night",'Crash Types &amp; Calculations'!$D$5:$K$25,8,FALSE),FALSE))</f>
        <v>-</v>
      </c>
      <c r="Y179" s="309">
        <f>IF(ISBLANK('Worksheet 2a'!$D$27),1,IF(MIN(U179,V179,W179,X179)=MAX(U179,V179,W179,X179),MIN(U179,V179,W179,X179),MIN(U179,V179,W179,X179)*MAX(U179,V179,W179,X179)))</f>
        <v>1</v>
      </c>
      <c r="Z179" s="314">
        <f t="shared" si="19"/>
        <v>0</v>
      </c>
      <c r="AA179" s="310" t="str">
        <f ca="1">IF(OR(ISBLANK('Worksheet 2a'!$D$41),ISBLANK($D179),ISBLANK($E179),ISERROR(VLOOKUP('Worksheet 2a'!$D$41,INDIRECT(VLOOKUP('Crash Summary Worksheet'!$D179,'Crash Types &amp; Calculations'!$M$5:$N$9,2,FALSE)),VLOOKUP('Crash Summary Worksheet'!$E179,'Crash Types &amp; Calculations'!$D$5:$K$25,8,FALSE),FALSE))),"-",VLOOKUP('Worksheet 2a'!$D$41,INDIRECT(VLOOKUP('Crash Summary Worksheet'!$D179,'Crash Types &amp; Calculations'!$M$5:$N$9,2,FALSE)),VLOOKUP('Crash Summary Worksheet'!$E179,'Crash Types &amp; Calculations'!$D$5:$K$25,8,FALSE),FALSE))</f>
        <v>-</v>
      </c>
      <c r="AB179" s="311" t="str">
        <f ca="1">IF(OR(ISBLANK('Worksheet 2a'!$D$41),ISBLANK($D179),ISBLANK($E179)),"-",VLOOKUP('Worksheet 2a'!$D$41,INDIRECT(VLOOKUP('Crash Summary Worksheet'!$D179,'Crash Types &amp; Calculations'!$M$5:$N$9,2,FALSE)),MATCH("All",'CMFs Fatal'!$A$1:$T$1,0),FALSE))</f>
        <v>-</v>
      </c>
      <c r="AC179" s="311" t="str">
        <f ca="1">IF(OR(ISBLANK('Worksheet 2a'!$D$41),ISBLANK($D179),ISBLANK($E179),$H179="N",ISBLANK($H179)),"-",VLOOKUP('Worksheet 2a'!$D$41,INDIRECT(VLOOKUP('Crash Summary Worksheet'!$D179,'Crash Types &amp; Calculations'!$M$5:$N$9,2,FALSE)),VLOOKUP("Wet Pavement",'Crash Types &amp; Calculations'!$D$5:$K$25,8,FALSE),FALSE))</f>
        <v>-</v>
      </c>
      <c r="AD179" s="313" t="str">
        <f ca="1">IF(OR(ISBLANK('Worksheet 2a'!$D$41),ISBLANK($D179),ISBLANK($E179),$G179="N",ISBLANK($G179)),"-",VLOOKUP('Worksheet 2a'!$D$41,INDIRECT(VLOOKUP('Crash Summary Worksheet'!$D179,'Crash Types &amp; Calculations'!$M$5:$N$9,2,FALSE)),VLOOKUP("Night",'Crash Types &amp; Calculations'!$D$5:$K$25,8,FALSE),FALSE))</f>
        <v>-</v>
      </c>
      <c r="AE179" s="309">
        <f>IF(ISBLANK('Worksheet 2a'!$D$41),1,IF(MIN(AA179,AB179,AC179,AD179)=MAX(AA179,AB179,AC179,AD179),MIN(AA179,AB179,AC179,AD179),MIN(AA179,AB179,AC179,AD179)*MAX(AA179,AB179,AC179,AD179)))</f>
        <v>1</v>
      </c>
      <c r="AF179" s="314">
        <f t="shared" si="20"/>
        <v>0</v>
      </c>
      <c r="AG179" s="310" t="str">
        <f ca="1">IF(OR(ISBLANK('Worksheet 2b'!$D$13),ISBLANK($D179),ISBLANK($E179),ISERROR(VLOOKUP('Worksheet 2b'!$D$13,INDIRECT(VLOOKUP('Crash Summary Worksheet'!$D179,'Crash Types &amp; Calculations'!$M$5:$N$9,2,FALSE)),VLOOKUP('Crash Summary Worksheet'!$E179,'Crash Types &amp; Calculations'!$D$5:$K$25,8,FALSE),FALSE))),"-",VLOOKUP('Worksheet 2b'!$D$13,INDIRECT(VLOOKUP('Crash Summary Worksheet'!$D179,'Crash Types &amp; Calculations'!$M$5:$N$9,2,FALSE)),VLOOKUP('Crash Summary Worksheet'!$E179,'Crash Types &amp; Calculations'!$D$5:$K$25,8,FALSE),FALSE))</f>
        <v>-</v>
      </c>
      <c r="AH179" s="311" t="str">
        <f ca="1">IF(OR(ISBLANK('Worksheet 2b'!$D$13),ISBLANK($D179),ISBLANK($E179)),"-",VLOOKUP('Worksheet 2b'!$D$13,INDIRECT(VLOOKUP('Crash Summary Worksheet'!$D179,'Crash Types &amp; Calculations'!$M$5:$N$9,2,FALSE)),MATCH("All",'CMFs Fatal'!$A$1:$T$1,0),FALSE))</f>
        <v>-</v>
      </c>
      <c r="AI179" s="311" t="str">
        <f ca="1">IF(OR(ISBLANK('Worksheet 2b'!$D$13),ISBLANK($D179),ISBLANK($E179),$H179="N",ISBLANK($H179)),"-",VLOOKUP('Worksheet 2b'!$D$13,INDIRECT(VLOOKUP('Crash Summary Worksheet'!$D179,'Crash Types &amp; Calculations'!$M$5:$N$9,2,FALSE)),VLOOKUP("Wet Pavement",'Crash Types &amp; Calculations'!$D$5:$K$25,8,FALSE),FALSE))</f>
        <v>-</v>
      </c>
      <c r="AJ179" s="312" t="str">
        <f ca="1">IF(OR(ISBLANK('Worksheet 2b'!$D$13),ISBLANK($D179),ISBLANK($E179),$G179="N",ISBLANK($G179)),"-",VLOOKUP('Worksheet 2b'!$D$13,INDIRECT(VLOOKUP('Crash Summary Worksheet'!$D179,'Crash Types &amp; Calculations'!$M$5:$N$9,2,FALSE)),VLOOKUP("Night",'Crash Types &amp; Calculations'!$D$5:$K$25,8,FALSE),FALSE))</f>
        <v>-</v>
      </c>
      <c r="AK179" s="309">
        <f>IF(ISBLANK('Worksheet 2b'!$D$13),1,IF(MIN(AG179,AH179,AI179,AJ179)=MAX(AG179,AH179,AI179,AJ179),MIN(AG179,AH179,AI179,AJ179),MIN(AG179,AH179,AI179,AJ179)*MAX(AG179,AH179,AI179,AJ179)))</f>
        <v>1</v>
      </c>
      <c r="AL179" s="314">
        <f t="shared" si="21"/>
        <v>0</v>
      </c>
      <c r="AM179" s="310" t="str">
        <f ca="1">IF(OR(ISBLANK('Worksheet 2b'!$D$27),ISBLANK($D179),ISBLANK($E179),ISERROR(VLOOKUP('Worksheet 2b'!$D$27,INDIRECT(VLOOKUP('Crash Summary Worksheet'!$D179,'Crash Types &amp; Calculations'!$M$5:$N$9,2,FALSE)),VLOOKUP('Crash Summary Worksheet'!$E179,'Crash Types &amp; Calculations'!$D$5:$K$25,8,FALSE),FALSE))),"-",VLOOKUP('Worksheet 2b'!$D$27,INDIRECT(VLOOKUP('Crash Summary Worksheet'!$D179,'Crash Types &amp; Calculations'!$M$5:$N$9,2,FALSE)),VLOOKUP('Crash Summary Worksheet'!$E179,'Crash Types &amp; Calculations'!$D$5:$K$25,8,FALSE),FALSE))</f>
        <v>-</v>
      </c>
      <c r="AN179" s="311" t="str">
        <f ca="1">IF(OR(ISBLANK('Worksheet 2b'!$D$27),ISBLANK($D179),ISBLANK($E179)),"-",VLOOKUP('Worksheet 2b'!$D$27,INDIRECT(VLOOKUP('Crash Summary Worksheet'!$D179,'Crash Types &amp; Calculations'!$M$5:$N$9,2,FALSE)),MATCH("All",'CMFs Fatal'!$A$1:$T$1,0),FALSE))</f>
        <v>-</v>
      </c>
      <c r="AO179" s="311" t="str">
        <f ca="1">IF(OR(ISBLANK('Worksheet 2b'!$D$27),ISBLANK($D179),ISBLANK($E179),$H179="N",ISBLANK($H179)),"-",VLOOKUP('Worksheet 2b'!$D$27,INDIRECT(VLOOKUP('Crash Summary Worksheet'!$D179,'Crash Types &amp; Calculations'!$M$5:$N$9,2,FALSE)),VLOOKUP("Wet Pavement",'Crash Types &amp; Calculations'!$D$5:$K$25,8,FALSE),FALSE))</f>
        <v>-</v>
      </c>
      <c r="AP179" s="312" t="str">
        <f ca="1">IF(OR(ISBLANK('Worksheet 2b'!$D$27),ISBLANK($D179),ISBLANK($E179),$G179="N",ISBLANK($G179)),"-",VLOOKUP('Worksheet 2b'!$D$27,INDIRECT(VLOOKUP('Crash Summary Worksheet'!$D179,'Crash Types &amp; Calculations'!$M$5:$N$9,2,FALSE)),VLOOKUP("Night",'Crash Types &amp; Calculations'!$D$5:$K$25,8,FALSE),FALSE))</f>
        <v>-</v>
      </c>
      <c r="AQ179" s="309">
        <f>IF(ISBLANK('Worksheet 2b'!$D$27),1,IF(MIN(AM179,AN179,AO179,AP179)=MAX(AM179,AN179,AO179,AP179),MIN(AM179,AN179,AO179,AP179),MIN(AM179,AN179,AO179,AP179)*MAX(AM179,AN179,AO179,AP179)))</f>
        <v>1</v>
      </c>
      <c r="AR179" s="314">
        <f t="shared" si="22"/>
        <v>0</v>
      </c>
      <c r="AS179" s="310" t="str">
        <f ca="1">IF(OR(ISBLANK('Worksheet 2b'!$D$41),ISBLANK($D179),ISBLANK($E179),ISERROR(VLOOKUP('Worksheet 2b'!$D$41,INDIRECT(VLOOKUP('Crash Summary Worksheet'!$D179,'Crash Types &amp; Calculations'!$M$5:$N$9,2,FALSE)),VLOOKUP('Crash Summary Worksheet'!$E179,'Crash Types &amp; Calculations'!$D$5:$K$25,8,FALSE),FALSE))),"-",VLOOKUP('Worksheet 2b'!$D$41,INDIRECT(VLOOKUP('Crash Summary Worksheet'!$D179,'Crash Types &amp; Calculations'!$M$5:$N$9,2,FALSE)),VLOOKUP('Crash Summary Worksheet'!$E179,'Crash Types &amp; Calculations'!$D$5:$K$25,8,FALSE),FALSE))</f>
        <v>-</v>
      </c>
      <c r="AT179" s="311" t="str">
        <f ca="1">IF(OR(ISBLANK('Worksheet 2b'!$D$41),ISBLANK($D179),ISBLANK($E179)),"-",VLOOKUP('Worksheet 2b'!$D$41,INDIRECT(VLOOKUP('Crash Summary Worksheet'!$D179,'Crash Types &amp; Calculations'!$M$5:$N$9,2,FALSE)),MATCH("All",'CMFs Fatal'!$A$1:$T$1,0),FALSE))</f>
        <v>-</v>
      </c>
      <c r="AU179" s="311" t="str">
        <f ca="1">IF(OR(ISBLANK('Worksheet 2b'!$D$41),ISBLANK($D179),ISBLANK($E179),$H179="N",ISBLANK($H179)),"-",VLOOKUP('Worksheet 2b'!$D$41,INDIRECT(VLOOKUP('Crash Summary Worksheet'!$D179,'Crash Types &amp; Calculations'!$M$5:$N$9,2,FALSE)),VLOOKUP("Wet Pavement",'Crash Types &amp; Calculations'!$D$5:$K$25,8,FALSE),FALSE))</f>
        <v>-</v>
      </c>
      <c r="AV179" s="313" t="str">
        <f ca="1">IF(OR(ISBLANK('Worksheet 2b'!$D$41),ISBLANK($D179),ISBLANK($E179),$G179="N",ISBLANK($G179)),"-",VLOOKUP('Worksheet 2b'!$D$41,INDIRECT(VLOOKUP('Crash Summary Worksheet'!$D179,'Crash Types &amp; Calculations'!$M$5:$N$9,2,FALSE)),VLOOKUP("Night",'Crash Types &amp; Calculations'!$D$5:$K$25,8,FALSE),FALSE))</f>
        <v>-</v>
      </c>
      <c r="AW179" s="309">
        <f>IF(ISBLANK('Worksheet 2b'!$D$41),1,IF(MIN(AS179,AT179,AU179,AV179)=MAX(AS179,AT179,AU179,AV179),MIN(AS179,AT179,AU179,AV179),MIN(AS179,AT179,AU179,AV179)*MAX(AS179,AT179,AU179,AV179)))</f>
        <v>1</v>
      </c>
      <c r="AX179" s="314">
        <f t="shared" si="23"/>
        <v>0</v>
      </c>
    </row>
    <row r="180" spans="1:50" ht="12.75" customHeight="1" x14ac:dyDescent="0.2">
      <c r="A180" s="684">
        <v>175</v>
      </c>
      <c r="B180" s="139"/>
      <c r="C180" s="140"/>
      <c r="D180" s="138"/>
      <c r="E180" s="138"/>
      <c r="F180" s="138"/>
      <c r="G180" s="139"/>
      <c r="H180" s="139"/>
      <c r="I180" s="139"/>
      <c r="J180" s="139"/>
      <c r="K180" s="138"/>
      <c r="L180" s="141"/>
      <c r="M180" s="315">
        <f t="shared" si="16"/>
        <v>0</v>
      </c>
      <c r="N180" s="316">
        <f t="shared" si="17"/>
        <v>1</v>
      </c>
      <c r="O180" s="310" t="str">
        <f ca="1">IF(OR(ISBLANK('Worksheet 2a'!$D$13),ISBLANK($D180),ISBLANK($E180),ISERROR(VLOOKUP('Worksheet 2a'!$D$13,INDIRECT(VLOOKUP('Crash Summary Worksheet'!$D180,'Crash Types &amp; Calculations'!$M$5:$N$9,2,FALSE)),VLOOKUP('Crash Summary Worksheet'!$E180,'Crash Types &amp; Calculations'!$D$5:$K$25,8,FALSE),FALSE))),"-",VLOOKUP('Worksheet 2a'!$D$13,INDIRECT(VLOOKUP('Crash Summary Worksheet'!$D180,'Crash Types &amp; Calculations'!$M$5:$N$9,2,FALSE)),VLOOKUP('Crash Summary Worksheet'!$E180,'Crash Types &amp; Calculations'!$D$5:$K$25,8,FALSE),FALSE))</f>
        <v>-</v>
      </c>
      <c r="P180" s="311" t="str">
        <f ca="1">IF(OR(ISBLANK('Worksheet 2a'!$D$13),ISBLANK($D180),ISBLANK($E180)),"-",VLOOKUP('Worksheet 2a'!$D$13,INDIRECT(VLOOKUP('Crash Summary Worksheet'!$D180,'Crash Types &amp; Calculations'!$M$5:$N$9,2,FALSE)),MATCH("All",'CMFs Fatal'!$A$1:$T$1,0),FALSE))</f>
        <v>-</v>
      </c>
      <c r="Q180" s="311" t="str">
        <f ca="1">IF(OR(ISBLANK('Worksheet 2a'!$D$13),ISBLANK($D180),ISBLANK($E180),$H180="N",ISBLANK($H180)),"-",VLOOKUP('Worksheet 2a'!$D$13,INDIRECT(VLOOKUP('Crash Summary Worksheet'!$D180,'Crash Types &amp; Calculations'!$M$5:$N$9,2,FALSE)),VLOOKUP("Wet Pavement",'Crash Types &amp; Calculations'!$D$5:$K$25,8,FALSE),FALSE))</f>
        <v>-</v>
      </c>
      <c r="R180" s="312" t="str">
        <f ca="1">IF(OR(ISBLANK('Worksheet 2a'!$D$13),ISBLANK($D180),ISBLANK($E180),$G180="N",ISBLANK($G180)),"-",VLOOKUP('Worksheet 2a'!$D$13,INDIRECT(VLOOKUP('Crash Summary Worksheet'!$D180,'Crash Types &amp; Calculations'!$M$5:$N$9,2,FALSE)),VLOOKUP("Night",'Crash Types &amp; Calculations'!$D$5:$K$25,8,FALSE),FALSE))</f>
        <v>-</v>
      </c>
      <c r="S180" s="309">
        <f>IF(ISBLANK('Worksheet 2a'!$D$13),1,IF(MIN(O180,P180,Q180,R180)=MAX(O180,P180,Q180,R180),MIN(O180,P180,Q180,R180),MIN(O180,P180,Q180,R180)*MAX(O180,P180,Q180,R180)))</f>
        <v>1</v>
      </c>
      <c r="T180" s="314">
        <f t="shared" si="18"/>
        <v>0</v>
      </c>
      <c r="U180" s="310" t="str">
        <f ca="1">IF(OR(ISBLANK('Worksheet 2a'!$D$27),ISBLANK($D180),ISBLANK($E180),ISERROR(VLOOKUP('Worksheet 2a'!$D$27,INDIRECT(VLOOKUP('Crash Summary Worksheet'!$D180,'Crash Types &amp; Calculations'!$M$5:$N$9,2,FALSE)),VLOOKUP('Crash Summary Worksheet'!$E180,'Crash Types &amp; Calculations'!$D$5:$K$25,8,FALSE),FALSE))),"-",VLOOKUP('Worksheet 2a'!$D$27,INDIRECT(VLOOKUP('Crash Summary Worksheet'!$D180,'Crash Types &amp; Calculations'!$M$5:$N$9,2,FALSE)),VLOOKUP('Crash Summary Worksheet'!$E180,'Crash Types &amp; Calculations'!$D$5:$K$25,8,FALSE),FALSE))</f>
        <v>-</v>
      </c>
      <c r="V180" s="311" t="str">
        <f ca="1">IF(OR(ISBLANK('Worksheet 2a'!$D$27),ISBLANK($D180),ISBLANK($E180)),"-",VLOOKUP('Worksheet 2a'!$D$27,INDIRECT(VLOOKUP('Crash Summary Worksheet'!$D180,'Crash Types &amp; Calculations'!$M$5:$N$9,2,FALSE)),MATCH("All",'CMFs Fatal'!$A$1:$T$1,0),FALSE))</f>
        <v>-</v>
      </c>
      <c r="W180" s="311" t="str">
        <f ca="1">IF(OR(ISBLANK('Worksheet 2a'!$D$27),ISBLANK($D180),ISBLANK($E180),$H180="N",ISBLANK($H180)),"-",VLOOKUP('Worksheet 2a'!$D$27,INDIRECT(VLOOKUP('Crash Summary Worksheet'!$D180,'Crash Types &amp; Calculations'!$M$5:$N$9,2,FALSE)),VLOOKUP("Wet Pavement",'Crash Types &amp; Calculations'!$D$5:$K$25,8,FALSE),FALSE))</f>
        <v>-</v>
      </c>
      <c r="X180" s="312" t="str">
        <f ca="1">IF(OR(ISBLANK('Worksheet 2a'!$D$27),ISBLANK($D180),ISBLANK($E180),$G180="N",ISBLANK($G180)),"-",VLOOKUP('Worksheet 2a'!$D$27,INDIRECT(VLOOKUP('Crash Summary Worksheet'!$D180,'Crash Types &amp; Calculations'!$M$5:$N$9,2,FALSE)),VLOOKUP("Night",'Crash Types &amp; Calculations'!$D$5:$K$25,8,FALSE),FALSE))</f>
        <v>-</v>
      </c>
      <c r="Y180" s="309">
        <f>IF(ISBLANK('Worksheet 2a'!$D$27),1,IF(MIN(U180,V180,W180,X180)=MAX(U180,V180,W180,X180),MIN(U180,V180,W180,X180),MIN(U180,V180,W180,X180)*MAX(U180,V180,W180,X180)))</f>
        <v>1</v>
      </c>
      <c r="Z180" s="314">
        <f t="shared" si="19"/>
        <v>0</v>
      </c>
      <c r="AA180" s="310" t="str">
        <f ca="1">IF(OR(ISBLANK('Worksheet 2a'!$D$41),ISBLANK($D180),ISBLANK($E180),ISERROR(VLOOKUP('Worksheet 2a'!$D$41,INDIRECT(VLOOKUP('Crash Summary Worksheet'!$D180,'Crash Types &amp; Calculations'!$M$5:$N$9,2,FALSE)),VLOOKUP('Crash Summary Worksheet'!$E180,'Crash Types &amp; Calculations'!$D$5:$K$25,8,FALSE),FALSE))),"-",VLOOKUP('Worksheet 2a'!$D$41,INDIRECT(VLOOKUP('Crash Summary Worksheet'!$D180,'Crash Types &amp; Calculations'!$M$5:$N$9,2,FALSE)),VLOOKUP('Crash Summary Worksheet'!$E180,'Crash Types &amp; Calculations'!$D$5:$K$25,8,FALSE),FALSE))</f>
        <v>-</v>
      </c>
      <c r="AB180" s="311" t="str">
        <f ca="1">IF(OR(ISBLANK('Worksheet 2a'!$D$41),ISBLANK($D180),ISBLANK($E180)),"-",VLOOKUP('Worksheet 2a'!$D$41,INDIRECT(VLOOKUP('Crash Summary Worksheet'!$D180,'Crash Types &amp; Calculations'!$M$5:$N$9,2,FALSE)),MATCH("All",'CMFs Fatal'!$A$1:$T$1,0),FALSE))</f>
        <v>-</v>
      </c>
      <c r="AC180" s="311" t="str">
        <f ca="1">IF(OR(ISBLANK('Worksheet 2a'!$D$41),ISBLANK($D180),ISBLANK($E180),$H180="N",ISBLANK($H180)),"-",VLOOKUP('Worksheet 2a'!$D$41,INDIRECT(VLOOKUP('Crash Summary Worksheet'!$D180,'Crash Types &amp; Calculations'!$M$5:$N$9,2,FALSE)),VLOOKUP("Wet Pavement",'Crash Types &amp; Calculations'!$D$5:$K$25,8,FALSE),FALSE))</f>
        <v>-</v>
      </c>
      <c r="AD180" s="313" t="str">
        <f ca="1">IF(OR(ISBLANK('Worksheet 2a'!$D$41),ISBLANK($D180),ISBLANK($E180),$G180="N",ISBLANK($G180)),"-",VLOOKUP('Worksheet 2a'!$D$41,INDIRECT(VLOOKUP('Crash Summary Worksheet'!$D180,'Crash Types &amp; Calculations'!$M$5:$N$9,2,FALSE)),VLOOKUP("Night",'Crash Types &amp; Calculations'!$D$5:$K$25,8,FALSE),FALSE))</f>
        <v>-</v>
      </c>
      <c r="AE180" s="309">
        <f>IF(ISBLANK('Worksheet 2a'!$D$41),1,IF(MIN(AA180,AB180,AC180,AD180)=MAX(AA180,AB180,AC180,AD180),MIN(AA180,AB180,AC180,AD180),MIN(AA180,AB180,AC180,AD180)*MAX(AA180,AB180,AC180,AD180)))</f>
        <v>1</v>
      </c>
      <c r="AF180" s="314">
        <f t="shared" si="20"/>
        <v>0</v>
      </c>
      <c r="AG180" s="310" t="str">
        <f ca="1">IF(OR(ISBLANK('Worksheet 2b'!$D$13),ISBLANK($D180),ISBLANK($E180),ISERROR(VLOOKUP('Worksheet 2b'!$D$13,INDIRECT(VLOOKUP('Crash Summary Worksheet'!$D180,'Crash Types &amp; Calculations'!$M$5:$N$9,2,FALSE)),VLOOKUP('Crash Summary Worksheet'!$E180,'Crash Types &amp; Calculations'!$D$5:$K$25,8,FALSE),FALSE))),"-",VLOOKUP('Worksheet 2b'!$D$13,INDIRECT(VLOOKUP('Crash Summary Worksheet'!$D180,'Crash Types &amp; Calculations'!$M$5:$N$9,2,FALSE)),VLOOKUP('Crash Summary Worksheet'!$E180,'Crash Types &amp; Calculations'!$D$5:$K$25,8,FALSE),FALSE))</f>
        <v>-</v>
      </c>
      <c r="AH180" s="311" t="str">
        <f ca="1">IF(OR(ISBLANK('Worksheet 2b'!$D$13),ISBLANK($D180),ISBLANK($E180)),"-",VLOOKUP('Worksheet 2b'!$D$13,INDIRECT(VLOOKUP('Crash Summary Worksheet'!$D180,'Crash Types &amp; Calculations'!$M$5:$N$9,2,FALSE)),MATCH("All",'CMFs Fatal'!$A$1:$T$1,0),FALSE))</f>
        <v>-</v>
      </c>
      <c r="AI180" s="311" t="str">
        <f ca="1">IF(OR(ISBLANK('Worksheet 2b'!$D$13),ISBLANK($D180),ISBLANK($E180),$H180="N",ISBLANK($H180)),"-",VLOOKUP('Worksheet 2b'!$D$13,INDIRECT(VLOOKUP('Crash Summary Worksheet'!$D180,'Crash Types &amp; Calculations'!$M$5:$N$9,2,FALSE)),VLOOKUP("Wet Pavement",'Crash Types &amp; Calculations'!$D$5:$K$25,8,FALSE),FALSE))</f>
        <v>-</v>
      </c>
      <c r="AJ180" s="312" t="str">
        <f ca="1">IF(OR(ISBLANK('Worksheet 2b'!$D$13),ISBLANK($D180),ISBLANK($E180),$G180="N",ISBLANK($G180)),"-",VLOOKUP('Worksheet 2b'!$D$13,INDIRECT(VLOOKUP('Crash Summary Worksheet'!$D180,'Crash Types &amp; Calculations'!$M$5:$N$9,2,FALSE)),VLOOKUP("Night",'Crash Types &amp; Calculations'!$D$5:$K$25,8,FALSE),FALSE))</f>
        <v>-</v>
      </c>
      <c r="AK180" s="309">
        <f>IF(ISBLANK('Worksheet 2b'!$D$13),1,IF(MIN(AG180,AH180,AI180,AJ180)=MAX(AG180,AH180,AI180,AJ180),MIN(AG180,AH180,AI180,AJ180),MIN(AG180,AH180,AI180,AJ180)*MAX(AG180,AH180,AI180,AJ180)))</f>
        <v>1</v>
      </c>
      <c r="AL180" s="314">
        <f t="shared" si="21"/>
        <v>0</v>
      </c>
      <c r="AM180" s="310" t="str">
        <f ca="1">IF(OR(ISBLANK('Worksheet 2b'!$D$27),ISBLANK($D180),ISBLANK($E180),ISERROR(VLOOKUP('Worksheet 2b'!$D$27,INDIRECT(VLOOKUP('Crash Summary Worksheet'!$D180,'Crash Types &amp; Calculations'!$M$5:$N$9,2,FALSE)),VLOOKUP('Crash Summary Worksheet'!$E180,'Crash Types &amp; Calculations'!$D$5:$K$25,8,FALSE),FALSE))),"-",VLOOKUP('Worksheet 2b'!$D$27,INDIRECT(VLOOKUP('Crash Summary Worksheet'!$D180,'Crash Types &amp; Calculations'!$M$5:$N$9,2,FALSE)),VLOOKUP('Crash Summary Worksheet'!$E180,'Crash Types &amp; Calculations'!$D$5:$K$25,8,FALSE),FALSE))</f>
        <v>-</v>
      </c>
      <c r="AN180" s="311" t="str">
        <f ca="1">IF(OR(ISBLANK('Worksheet 2b'!$D$27),ISBLANK($D180),ISBLANK($E180)),"-",VLOOKUP('Worksheet 2b'!$D$27,INDIRECT(VLOOKUP('Crash Summary Worksheet'!$D180,'Crash Types &amp; Calculations'!$M$5:$N$9,2,FALSE)),MATCH("All",'CMFs Fatal'!$A$1:$T$1,0),FALSE))</f>
        <v>-</v>
      </c>
      <c r="AO180" s="311" t="str">
        <f ca="1">IF(OR(ISBLANK('Worksheet 2b'!$D$27),ISBLANK($D180),ISBLANK($E180),$H180="N",ISBLANK($H180)),"-",VLOOKUP('Worksheet 2b'!$D$27,INDIRECT(VLOOKUP('Crash Summary Worksheet'!$D180,'Crash Types &amp; Calculations'!$M$5:$N$9,2,FALSE)),VLOOKUP("Wet Pavement",'Crash Types &amp; Calculations'!$D$5:$K$25,8,FALSE),FALSE))</f>
        <v>-</v>
      </c>
      <c r="AP180" s="312" t="str">
        <f ca="1">IF(OR(ISBLANK('Worksheet 2b'!$D$27),ISBLANK($D180),ISBLANK($E180),$G180="N",ISBLANK($G180)),"-",VLOOKUP('Worksheet 2b'!$D$27,INDIRECT(VLOOKUP('Crash Summary Worksheet'!$D180,'Crash Types &amp; Calculations'!$M$5:$N$9,2,FALSE)),VLOOKUP("Night",'Crash Types &amp; Calculations'!$D$5:$K$25,8,FALSE),FALSE))</f>
        <v>-</v>
      </c>
      <c r="AQ180" s="309">
        <f>IF(ISBLANK('Worksheet 2b'!$D$27),1,IF(MIN(AM180,AN180,AO180,AP180)=MAX(AM180,AN180,AO180,AP180),MIN(AM180,AN180,AO180,AP180),MIN(AM180,AN180,AO180,AP180)*MAX(AM180,AN180,AO180,AP180)))</f>
        <v>1</v>
      </c>
      <c r="AR180" s="314">
        <f t="shared" si="22"/>
        <v>0</v>
      </c>
      <c r="AS180" s="310" t="str">
        <f ca="1">IF(OR(ISBLANK('Worksheet 2b'!$D$41),ISBLANK($D180),ISBLANK($E180),ISERROR(VLOOKUP('Worksheet 2b'!$D$41,INDIRECT(VLOOKUP('Crash Summary Worksheet'!$D180,'Crash Types &amp; Calculations'!$M$5:$N$9,2,FALSE)),VLOOKUP('Crash Summary Worksheet'!$E180,'Crash Types &amp; Calculations'!$D$5:$K$25,8,FALSE),FALSE))),"-",VLOOKUP('Worksheet 2b'!$D$41,INDIRECT(VLOOKUP('Crash Summary Worksheet'!$D180,'Crash Types &amp; Calculations'!$M$5:$N$9,2,FALSE)),VLOOKUP('Crash Summary Worksheet'!$E180,'Crash Types &amp; Calculations'!$D$5:$K$25,8,FALSE),FALSE))</f>
        <v>-</v>
      </c>
      <c r="AT180" s="311" t="str">
        <f ca="1">IF(OR(ISBLANK('Worksheet 2b'!$D$41),ISBLANK($D180),ISBLANK($E180)),"-",VLOOKUP('Worksheet 2b'!$D$41,INDIRECT(VLOOKUP('Crash Summary Worksheet'!$D180,'Crash Types &amp; Calculations'!$M$5:$N$9,2,FALSE)),MATCH("All",'CMFs Fatal'!$A$1:$T$1,0),FALSE))</f>
        <v>-</v>
      </c>
      <c r="AU180" s="311" t="str">
        <f ca="1">IF(OR(ISBLANK('Worksheet 2b'!$D$41),ISBLANK($D180),ISBLANK($E180),$H180="N",ISBLANK($H180)),"-",VLOOKUP('Worksheet 2b'!$D$41,INDIRECT(VLOOKUP('Crash Summary Worksheet'!$D180,'Crash Types &amp; Calculations'!$M$5:$N$9,2,FALSE)),VLOOKUP("Wet Pavement",'Crash Types &amp; Calculations'!$D$5:$K$25,8,FALSE),FALSE))</f>
        <v>-</v>
      </c>
      <c r="AV180" s="313" t="str">
        <f ca="1">IF(OR(ISBLANK('Worksheet 2b'!$D$41),ISBLANK($D180),ISBLANK($E180),$G180="N",ISBLANK($G180)),"-",VLOOKUP('Worksheet 2b'!$D$41,INDIRECT(VLOOKUP('Crash Summary Worksheet'!$D180,'Crash Types &amp; Calculations'!$M$5:$N$9,2,FALSE)),VLOOKUP("Night",'Crash Types &amp; Calculations'!$D$5:$K$25,8,FALSE),FALSE))</f>
        <v>-</v>
      </c>
      <c r="AW180" s="309">
        <f>IF(ISBLANK('Worksheet 2b'!$D$41),1,IF(MIN(AS180,AT180,AU180,AV180)=MAX(AS180,AT180,AU180,AV180),MIN(AS180,AT180,AU180,AV180),MIN(AS180,AT180,AU180,AV180)*MAX(AS180,AT180,AU180,AV180)))</f>
        <v>1</v>
      </c>
      <c r="AX180" s="314">
        <f t="shared" si="23"/>
        <v>0</v>
      </c>
    </row>
    <row r="181" spans="1:50" ht="12.75" customHeight="1" x14ac:dyDescent="0.2">
      <c r="A181" s="684">
        <v>176</v>
      </c>
      <c r="B181" s="139"/>
      <c r="C181" s="140"/>
      <c r="D181" s="138"/>
      <c r="E181" s="138"/>
      <c r="F181" s="138"/>
      <c r="G181" s="139"/>
      <c r="H181" s="139"/>
      <c r="I181" s="139"/>
      <c r="J181" s="139"/>
      <c r="K181" s="138"/>
      <c r="L181" s="141"/>
      <c r="M181" s="315">
        <f t="shared" si="16"/>
        <v>0</v>
      </c>
      <c r="N181" s="316">
        <f t="shared" si="17"/>
        <v>1</v>
      </c>
      <c r="O181" s="310" t="str">
        <f ca="1">IF(OR(ISBLANK('Worksheet 2a'!$D$13),ISBLANK($D181),ISBLANK($E181),ISERROR(VLOOKUP('Worksheet 2a'!$D$13,INDIRECT(VLOOKUP('Crash Summary Worksheet'!$D181,'Crash Types &amp; Calculations'!$M$5:$N$9,2,FALSE)),VLOOKUP('Crash Summary Worksheet'!$E181,'Crash Types &amp; Calculations'!$D$5:$K$25,8,FALSE),FALSE))),"-",VLOOKUP('Worksheet 2a'!$D$13,INDIRECT(VLOOKUP('Crash Summary Worksheet'!$D181,'Crash Types &amp; Calculations'!$M$5:$N$9,2,FALSE)),VLOOKUP('Crash Summary Worksheet'!$E181,'Crash Types &amp; Calculations'!$D$5:$K$25,8,FALSE),FALSE))</f>
        <v>-</v>
      </c>
      <c r="P181" s="311" t="str">
        <f ca="1">IF(OR(ISBLANK('Worksheet 2a'!$D$13),ISBLANK($D181),ISBLANK($E181)),"-",VLOOKUP('Worksheet 2a'!$D$13,INDIRECT(VLOOKUP('Crash Summary Worksheet'!$D181,'Crash Types &amp; Calculations'!$M$5:$N$9,2,FALSE)),MATCH("All",'CMFs Fatal'!$A$1:$T$1,0),FALSE))</f>
        <v>-</v>
      </c>
      <c r="Q181" s="311" t="str">
        <f ca="1">IF(OR(ISBLANK('Worksheet 2a'!$D$13),ISBLANK($D181),ISBLANK($E181),$H181="N",ISBLANK($H181)),"-",VLOOKUP('Worksheet 2a'!$D$13,INDIRECT(VLOOKUP('Crash Summary Worksheet'!$D181,'Crash Types &amp; Calculations'!$M$5:$N$9,2,FALSE)),VLOOKUP("Wet Pavement",'Crash Types &amp; Calculations'!$D$5:$K$25,8,FALSE),FALSE))</f>
        <v>-</v>
      </c>
      <c r="R181" s="312" t="str">
        <f ca="1">IF(OR(ISBLANK('Worksheet 2a'!$D$13),ISBLANK($D181),ISBLANK($E181),$G181="N",ISBLANK($G181)),"-",VLOOKUP('Worksheet 2a'!$D$13,INDIRECT(VLOOKUP('Crash Summary Worksheet'!$D181,'Crash Types &amp; Calculations'!$M$5:$N$9,2,FALSE)),VLOOKUP("Night",'Crash Types &amp; Calculations'!$D$5:$K$25,8,FALSE),FALSE))</f>
        <v>-</v>
      </c>
      <c r="S181" s="309">
        <f>IF(ISBLANK('Worksheet 2a'!$D$13),1,IF(MIN(O181,P181,Q181,R181)=MAX(O181,P181,Q181,R181),MIN(O181,P181,Q181,R181),MIN(O181,P181,Q181,R181)*MAX(O181,P181,Q181,R181)))</f>
        <v>1</v>
      </c>
      <c r="T181" s="314">
        <f t="shared" si="18"/>
        <v>0</v>
      </c>
      <c r="U181" s="310" t="str">
        <f ca="1">IF(OR(ISBLANK('Worksheet 2a'!$D$27),ISBLANK($D181),ISBLANK($E181),ISERROR(VLOOKUP('Worksheet 2a'!$D$27,INDIRECT(VLOOKUP('Crash Summary Worksheet'!$D181,'Crash Types &amp; Calculations'!$M$5:$N$9,2,FALSE)),VLOOKUP('Crash Summary Worksheet'!$E181,'Crash Types &amp; Calculations'!$D$5:$K$25,8,FALSE),FALSE))),"-",VLOOKUP('Worksheet 2a'!$D$27,INDIRECT(VLOOKUP('Crash Summary Worksheet'!$D181,'Crash Types &amp; Calculations'!$M$5:$N$9,2,FALSE)),VLOOKUP('Crash Summary Worksheet'!$E181,'Crash Types &amp; Calculations'!$D$5:$K$25,8,FALSE),FALSE))</f>
        <v>-</v>
      </c>
      <c r="V181" s="311" t="str">
        <f ca="1">IF(OR(ISBLANK('Worksheet 2a'!$D$27),ISBLANK($D181),ISBLANK($E181)),"-",VLOOKUP('Worksheet 2a'!$D$27,INDIRECT(VLOOKUP('Crash Summary Worksheet'!$D181,'Crash Types &amp; Calculations'!$M$5:$N$9,2,FALSE)),MATCH("All",'CMFs Fatal'!$A$1:$T$1,0),FALSE))</f>
        <v>-</v>
      </c>
      <c r="W181" s="311" t="str">
        <f ca="1">IF(OR(ISBLANK('Worksheet 2a'!$D$27),ISBLANK($D181),ISBLANK($E181),$H181="N",ISBLANK($H181)),"-",VLOOKUP('Worksheet 2a'!$D$27,INDIRECT(VLOOKUP('Crash Summary Worksheet'!$D181,'Crash Types &amp; Calculations'!$M$5:$N$9,2,FALSE)),VLOOKUP("Wet Pavement",'Crash Types &amp; Calculations'!$D$5:$K$25,8,FALSE),FALSE))</f>
        <v>-</v>
      </c>
      <c r="X181" s="312" t="str">
        <f ca="1">IF(OR(ISBLANK('Worksheet 2a'!$D$27),ISBLANK($D181),ISBLANK($E181),$G181="N",ISBLANK($G181)),"-",VLOOKUP('Worksheet 2a'!$D$27,INDIRECT(VLOOKUP('Crash Summary Worksheet'!$D181,'Crash Types &amp; Calculations'!$M$5:$N$9,2,FALSE)),VLOOKUP("Night",'Crash Types &amp; Calculations'!$D$5:$K$25,8,FALSE),FALSE))</f>
        <v>-</v>
      </c>
      <c r="Y181" s="309">
        <f>IF(ISBLANK('Worksheet 2a'!$D$27),1,IF(MIN(U181,V181,W181,X181)=MAX(U181,V181,W181,X181),MIN(U181,V181,W181,X181),MIN(U181,V181,W181,X181)*MAX(U181,V181,W181,X181)))</f>
        <v>1</v>
      </c>
      <c r="Z181" s="314">
        <f t="shared" si="19"/>
        <v>0</v>
      </c>
      <c r="AA181" s="310" t="str">
        <f ca="1">IF(OR(ISBLANK('Worksheet 2a'!$D$41),ISBLANK($D181),ISBLANK($E181),ISERROR(VLOOKUP('Worksheet 2a'!$D$41,INDIRECT(VLOOKUP('Crash Summary Worksheet'!$D181,'Crash Types &amp; Calculations'!$M$5:$N$9,2,FALSE)),VLOOKUP('Crash Summary Worksheet'!$E181,'Crash Types &amp; Calculations'!$D$5:$K$25,8,FALSE),FALSE))),"-",VLOOKUP('Worksheet 2a'!$D$41,INDIRECT(VLOOKUP('Crash Summary Worksheet'!$D181,'Crash Types &amp; Calculations'!$M$5:$N$9,2,FALSE)),VLOOKUP('Crash Summary Worksheet'!$E181,'Crash Types &amp; Calculations'!$D$5:$K$25,8,FALSE),FALSE))</f>
        <v>-</v>
      </c>
      <c r="AB181" s="311" t="str">
        <f ca="1">IF(OR(ISBLANK('Worksheet 2a'!$D$41),ISBLANK($D181),ISBLANK($E181)),"-",VLOOKUP('Worksheet 2a'!$D$41,INDIRECT(VLOOKUP('Crash Summary Worksheet'!$D181,'Crash Types &amp; Calculations'!$M$5:$N$9,2,FALSE)),MATCH("All",'CMFs Fatal'!$A$1:$T$1,0),FALSE))</f>
        <v>-</v>
      </c>
      <c r="AC181" s="311" t="str">
        <f ca="1">IF(OR(ISBLANK('Worksheet 2a'!$D$41),ISBLANK($D181),ISBLANK($E181),$H181="N",ISBLANK($H181)),"-",VLOOKUP('Worksheet 2a'!$D$41,INDIRECT(VLOOKUP('Crash Summary Worksheet'!$D181,'Crash Types &amp; Calculations'!$M$5:$N$9,2,FALSE)),VLOOKUP("Wet Pavement",'Crash Types &amp; Calculations'!$D$5:$K$25,8,FALSE),FALSE))</f>
        <v>-</v>
      </c>
      <c r="AD181" s="313" t="str">
        <f ca="1">IF(OR(ISBLANK('Worksheet 2a'!$D$41),ISBLANK($D181),ISBLANK($E181),$G181="N",ISBLANK($G181)),"-",VLOOKUP('Worksheet 2a'!$D$41,INDIRECT(VLOOKUP('Crash Summary Worksheet'!$D181,'Crash Types &amp; Calculations'!$M$5:$N$9,2,FALSE)),VLOOKUP("Night",'Crash Types &amp; Calculations'!$D$5:$K$25,8,FALSE),FALSE))</f>
        <v>-</v>
      </c>
      <c r="AE181" s="309">
        <f>IF(ISBLANK('Worksheet 2a'!$D$41),1,IF(MIN(AA181,AB181,AC181,AD181)=MAX(AA181,AB181,AC181,AD181),MIN(AA181,AB181,AC181,AD181),MIN(AA181,AB181,AC181,AD181)*MAX(AA181,AB181,AC181,AD181)))</f>
        <v>1</v>
      </c>
      <c r="AF181" s="314">
        <f t="shared" si="20"/>
        <v>0</v>
      </c>
      <c r="AG181" s="310" t="str">
        <f ca="1">IF(OR(ISBLANK('Worksheet 2b'!$D$13),ISBLANK($D181),ISBLANK($E181),ISERROR(VLOOKUP('Worksheet 2b'!$D$13,INDIRECT(VLOOKUP('Crash Summary Worksheet'!$D181,'Crash Types &amp; Calculations'!$M$5:$N$9,2,FALSE)),VLOOKUP('Crash Summary Worksheet'!$E181,'Crash Types &amp; Calculations'!$D$5:$K$25,8,FALSE),FALSE))),"-",VLOOKUP('Worksheet 2b'!$D$13,INDIRECT(VLOOKUP('Crash Summary Worksheet'!$D181,'Crash Types &amp; Calculations'!$M$5:$N$9,2,FALSE)),VLOOKUP('Crash Summary Worksheet'!$E181,'Crash Types &amp; Calculations'!$D$5:$K$25,8,FALSE),FALSE))</f>
        <v>-</v>
      </c>
      <c r="AH181" s="311" t="str">
        <f ca="1">IF(OR(ISBLANK('Worksheet 2b'!$D$13),ISBLANK($D181),ISBLANK($E181)),"-",VLOOKUP('Worksheet 2b'!$D$13,INDIRECT(VLOOKUP('Crash Summary Worksheet'!$D181,'Crash Types &amp; Calculations'!$M$5:$N$9,2,FALSE)),MATCH("All",'CMFs Fatal'!$A$1:$T$1,0),FALSE))</f>
        <v>-</v>
      </c>
      <c r="AI181" s="311" t="str">
        <f ca="1">IF(OR(ISBLANK('Worksheet 2b'!$D$13),ISBLANK($D181),ISBLANK($E181),$H181="N",ISBLANK($H181)),"-",VLOOKUP('Worksheet 2b'!$D$13,INDIRECT(VLOOKUP('Crash Summary Worksheet'!$D181,'Crash Types &amp; Calculations'!$M$5:$N$9,2,FALSE)),VLOOKUP("Wet Pavement",'Crash Types &amp; Calculations'!$D$5:$K$25,8,FALSE),FALSE))</f>
        <v>-</v>
      </c>
      <c r="AJ181" s="312" t="str">
        <f ca="1">IF(OR(ISBLANK('Worksheet 2b'!$D$13),ISBLANK($D181),ISBLANK($E181),$G181="N",ISBLANK($G181)),"-",VLOOKUP('Worksheet 2b'!$D$13,INDIRECT(VLOOKUP('Crash Summary Worksheet'!$D181,'Crash Types &amp; Calculations'!$M$5:$N$9,2,FALSE)),VLOOKUP("Night",'Crash Types &amp; Calculations'!$D$5:$K$25,8,FALSE),FALSE))</f>
        <v>-</v>
      </c>
      <c r="AK181" s="309">
        <f>IF(ISBLANK('Worksheet 2b'!$D$13),1,IF(MIN(AG181,AH181,AI181,AJ181)=MAX(AG181,AH181,AI181,AJ181),MIN(AG181,AH181,AI181,AJ181),MIN(AG181,AH181,AI181,AJ181)*MAX(AG181,AH181,AI181,AJ181)))</f>
        <v>1</v>
      </c>
      <c r="AL181" s="314">
        <f t="shared" si="21"/>
        <v>0</v>
      </c>
      <c r="AM181" s="310" t="str">
        <f ca="1">IF(OR(ISBLANK('Worksheet 2b'!$D$27),ISBLANK($D181),ISBLANK($E181),ISERROR(VLOOKUP('Worksheet 2b'!$D$27,INDIRECT(VLOOKUP('Crash Summary Worksheet'!$D181,'Crash Types &amp; Calculations'!$M$5:$N$9,2,FALSE)),VLOOKUP('Crash Summary Worksheet'!$E181,'Crash Types &amp; Calculations'!$D$5:$K$25,8,FALSE),FALSE))),"-",VLOOKUP('Worksheet 2b'!$D$27,INDIRECT(VLOOKUP('Crash Summary Worksheet'!$D181,'Crash Types &amp; Calculations'!$M$5:$N$9,2,FALSE)),VLOOKUP('Crash Summary Worksheet'!$E181,'Crash Types &amp; Calculations'!$D$5:$K$25,8,FALSE),FALSE))</f>
        <v>-</v>
      </c>
      <c r="AN181" s="311" t="str">
        <f ca="1">IF(OR(ISBLANK('Worksheet 2b'!$D$27),ISBLANK($D181),ISBLANK($E181)),"-",VLOOKUP('Worksheet 2b'!$D$27,INDIRECT(VLOOKUP('Crash Summary Worksheet'!$D181,'Crash Types &amp; Calculations'!$M$5:$N$9,2,FALSE)),MATCH("All",'CMFs Fatal'!$A$1:$T$1,0),FALSE))</f>
        <v>-</v>
      </c>
      <c r="AO181" s="311" t="str">
        <f ca="1">IF(OR(ISBLANK('Worksheet 2b'!$D$27),ISBLANK($D181),ISBLANK($E181),$H181="N",ISBLANK($H181)),"-",VLOOKUP('Worksheet 2b'!$D$27,INDIRECT(VLOOKUP('Crash Summary Worksheet'!$D181,'Crash Types &amp; Calculations'!$M$5:$N$9,2,FALSE)),VLOOKUP("Wet Pavement",'Crash Types &amp; Calculations'!$D$5:$K$25,8,FALSE),FALSE))</f>
        <v>-</v>
      </c>
      <c r="AP181" s="312" t="str">
        <f ca="1">IF(OR(ISBLANK('Worksheet 2b'!$D$27),ISBLANK($D181),ISBLANK($E181),$G181="N",ISBLANK($G181)),"-",VLOOKUP('Worksheet 2b'!$D$27,INDIRECT(VLOOKUP('Crash Summary Worksheet'!$D181,'Crash Types &amp; Calculations'!$M$5:$N$9,2,FALSE)),VLOOKUP("Night",'Crash Types &amp; Calculations'!$D$5:$K$25,8,FALSE),FALSE))</f>
        <v>-</v>
      </c>
      <c r="AQ181" s="309">
        <f>IF(ISBLANK('Worksheet 2b'!$D$27),1,IF(MIN(AM181,AN181,AO181,AP181)=MAX(AM181,AN181,AO181,AP181),MIN(AM181,AN181,AO181,AP181),MIN(AM181,AN181,AO181,AP181)*MAX(AM181,AN181,AO181,AP181)))</f>
        <v>1</v>
      </c>
      <c r="AR181" s="314">
        <f t="shared" si="22"/>
        <v>0</v>
      </c>
      <c r="AS181" s="310" t="str">
        <f ca="1">IF(OR(ISBLANK('Worksheet 2b'!$D$41),ISBLANK($D181),ISBLANK($E181),ISERROR(VLOOKUP('Worksheet 2b'!$D$41,INDIRECT(VLOOKUP('Crash Summary Worksheet'!$D181,'Crash Types &amp; Calculations'!$M$5:$N$9,2,FALSE)),VLOOKUP('Crash Summary Worksheet'!$E181,'Crash Types &amp; Calculations'!$D$5:$K$25,8,FALSE),FALSE))),"-",VLOOKUP('Worksheet 2b'!$D$41,INDIRECT(VLOOKUP('Crash Summary Worksheet'!$D181,'Crash Types &amp; Calculations'!$M$5:$N$9,2,FALSE)),VLOOKUP('Crash Summary Worksheet'!$E181,'Crash Types &amp; Calculations'!$D$5:$K$25,8,FALSE),FALSE))</f>
        <v>-</v>
      </c>
      <c r="AT181" s="311" t="str">
        <f ca="1">IF(OR(ISBLANK('Worksheet 2b'!$D$41),ISBLANK($D181),ISBLANK($E181)),"-",VLOOKUP('Worksheet 2b'!$D$41,INDIRECT(VLOOKUP('Crash Summary Worksheet'!$D181,'Crash Types &amp; Calculations'!$M$5:$N$9,2,FALSE)),MATCH("All",'CMFs Fatal'!$A$1:$T$1,0),FALSE))</f>
        <v>-</v>
      </c>
      <c r="AU181" s="311" t="str">
        <f ca="1">IF(OR(ISBLANK('Worksheet 2b'!$D$41),ISBLANK($D181),ISBLANK($E181),$H181="N",ISBLANK($H181)),"-",VLOOKUP('Worksheet 2b'!$D$41,INDIRECT(VLOOKUP('Crash Summary Worksheet'!$D181,'Crash Types &amp; Calculations'!$M$5:$N$9,2,FALSE)),VLOOKUP("Wet Pavement",'Crash Types &amp; Calculations'!$D$5:$K$25,8,FALSE),FALSE))</f>
        <v>-</v>
      </c>
      <c r="AV181" s="313" t="str">
        <f ca="1">IF(OR(ISBLANK('Worksheet 2b'!$D$41),ISBLANK($D181),ISBLANK($E181),$G181="N",ISBLANK($G181)),"-",VLOOKUP('Worksheet 2b'!$D$41,INDIRECT(VLOOKUP('Crash Summary Worksheet'!$D181,'Crash Types &amp; Calculations'!$M$5:$N$9,2,FALSE)),VLOOKUP("Night",'Crash Types &amp; Calculations'!$D$5:$K$25,8,FALSE),FALSE))</f>
        <v>-</v>
      </c>
      <c r="AW181" s="309">
        <f>IF(ISBLANK('Worksheet 2b'!$D$41),1,IF(MIN(AS181,AT181,AU181,AV181)=MAX(AS181,AT181,AU181,AV181),MIN(AS181,AT181,AU181,AV181),MIN(AS181,AT181,AU181,AV181)*MAX(AS181,AT181,AU181,AV181)))</f>
        <v>1</v>
      </c>
      <c r="AX181" s="314">
        <f t="shared" si="23"/>
        <v>0</v>
      </c>
    </row>
    <row r="182" spans="1:50" ht="12.75" customHeight="1" x14ac:dyDescent="0.2">
      <c r="A182" s="684">
        <v>177</v>
      </c>
      <c r="B182" s="139"/>
      <c r="C182" s="140"/>
      <c r="D182" s="138"/>
      <c r="E182" s="138"/>
      <c r="F182" s="138"/>
      <c r="G182" s="139"/>
      <c r="H182" s="139"/>
      <c r="I182" s="139"/>
      <c r="J182" s="139"/>
      <c r="K182" s="138"/>
      <c r="L182" s="141"/>
      <c r="M182" s="315">
        <f t="shared" si="16"/>
        <v>0</v>
      </c>
      <c r="N182" s="316">
        <f t="shared" si="17"/>
        <v>1</v>
      </c>
      <c r="O182" s="310" t="str">
        <f ca="1">IF(OR(ISBLANK('Worksheet 2a'!$D$13),ISBLANK($D182),ISBLANK($E182),ISERROR(VLOOKUP('Worksheet 2a'!$D$13,INDIRECT(VLOOKUP('Crash Summary Worksheet'!$D182,'Crash Types &amp; Calculations'!$M$5:$N$9,2,FALSE)),VLOOKUP('Crash Summary Worksheet'!$E182,'Crash Types &amp; Calculations'!$D$5:$K$25,8,FALSE),FALSE))),"-",VLOOKUP('Worksheet 2a'!$D$13,INDIRECT(VLOOKUP('Crash Summary Worksheet'!$D182,'Crash Types &amp; Calculations'!$M$5:$N$9,2,FALSE)),VLOOKUP('Crash Summary Worksheet'!$E182,'Crash Types &amp; Calculations'!$D$5:$K$25,8,FALSE),FALSE))</f>
        <v>-</v>
      </c>
      <c r="P182" s="311" t="str">
        <f ca="1">IF(OR(ISBLANK('Worksheet 2a'!$D$13),ISBLANK($D182),ISBLANK($E182)),"-",VLOOKUP('Worksheet 2a'!$D$13,INDIRECT(VLOOKUP('Crash Summary Worksheet'!$D182,'Crash Types &amp; Calculations'!$M$5:$N$9,2,FALSE)),MATCH("All",'CMFs Fatal'!$A$1:$T$1,0),FALSE))</f>
        <v>-</v>
      </c>
      <c r="Q182" s="311" t="str">
        <f ca="1">IF(OR(ISBLANK('Worksheet 2a'!$D$13),ISBLANK($D182),ISBLANK($E182),$H182="N",ISBLANK($H182)),"-",VLOOKUP('Worksheet 2a'!$D$13,INDIRECT(VLOOKUP('Crash Summary Worksheet'!$D182,'Crash Types &amp; Calculations'!$M$5:$N$9,2,FALSE)),VLOOKUP("Wet Pavement",'Crash Types &amp; Calculations'!$D$5:$K$25,8,FALSE),FALSE))</f>
        <v>-</v>
      </c>
      <c r="R182" s="312" t="str">
        <f ca="1">IF(OR(ISBLANK('Worksheet 2a'!$D$13),ISBLANK($D182),ISBLANK($E182),$G182="N",ISBLANK($G182)),"-",VLOOKUP('Worksheet 2a'!$D$13,INDIRECT(VLOOKUP('Crash Summary Worksheet'!$D182,'Crash Types &amp; Calculations'!$M$5:$N$9,2,FALSE)),VLOOKUP("Night",'Crash Types &amp; Calculations'!$D$5:$K$25,8,FALSE),FALSE))</f>
        <v>-</v>
      </c>
      <c r="S182" s="309">
        <f>IF(ISBLANK('Worksheet 2a'!$D$13),1,IF(MIN(O182,P182,Q182,R182)=MAX(O182,P182,Q182,R182),MIN(O182,P182,Q182,R182),MIN(O182,P182,Q182,R182)*MAX(O182,P182,Q182,R182)))</f>
        <v>1</v>
      </c>
      <c r="T182" s="314">
        <f t="shared" si="18"/>
        <v>0</v>
      </c>
      <c r="U182" s="310" t="str">
        <f ca="1">IF(OR(ISBLANK('Worksheet 2a'!$D$27),ISBLANK($D182),ISBLANK($E182),ISERROR(VLOOKUP('Worksheet 2a'!$D$27,INDIRECT(VLOOKUP('Crash Summary Worksheet'!$D182,'Crash Types &amp; Calculations'!$M$5:$N$9,2,FALSE)),VLOOKUP('Crash Summary Worksheet'!$E182,'Crash Types &amp; Calculations'!$D$5:$K$25,8,FALSE),FALSE))),"-",VLOOKUP('Worksheet 2a'!$D$27,INDIRECT(VLOOKUP('Crash Summary Worksheet'!$D182,'Crash Types &amp; Calculations'!$M$5:$N$9,2,FALSE)),VLOOKUP('Crash Summary Worksheet'!$E182,'Crash Types &amp; Calculations'!$D$5:$K$25,8,FALSE),FALSE))</f>
        <v>-</v>
      </c>
      <c r="V182" s="311" t="str">
        <f ca="1">IF(OR(ISBLANK('Worksheet 2a'!$D$27),ISBLANK($D182),ISBLANK($E182)),"-",VLOOKUP('Worksheet 2a'!$D$27,INDIRECT(VLOOKUP('Crash Summary Worksheet'!$D182,'Crash Types &amp; Calculations'!$M$5:$N$9,2,FALSE)),MATCH("All",'CMFs Fatal'!$A$1:$T$1,0),FALSE))</f>
        <v>-</v>
      </c>
      <c r="W182" s="311" t="str">
        <f ca="1">IF(OR(ISBLANK('Worksheet 2a'!$D$27),ISBLANK($D182),ISBLANK($E182),$H182="N",ISBLANK($H182)),"-",VLOOKUP('Worksheet 2a'!$D$27,INDIRECT(VLOOKUP('Crash Summary Worksheet'!$D182,'Crash Types &amp; Calculations'!$M$5:$N$9,2,FALSE)),VLOOKUP("Wet Pavement",'Crash Types &amp; Calculations'!$D$5:$K$25,8,FALSE),FALSE))</f>
        <v>-</v>
      </c>
      <c r="X182" s="312" t="str">
        <f ca="1">IF(OR(ISBLANK('Worksheet 2a'!$D$27),ISBLANK($D182),ISBLANK($E182),$G182="N",ISBLANK($G182)),"-",VLOOKUP('Worksheet 2a'!$D$27,INDIRECT(VLOOKUP('Crash Summary Worksheet'!$D182,'Crash Types &amp; Calculations'!$M$5:$N$9,2,FALSE)),VLOOKUP("Night",'Crash Types &amp; Calculations'!$D$5:$K$25,8,FALSE),FALSE))</f>
        <v>-</v>
      </c>
      <c r="Y182" s="309">
        <f>IF(ISBLANK('Worksheet 2a'!$D$27),1,IF(MIN(U182,V182,W182,X182)=MAX(U182,V182,W182,X182),MIN(U182,V182,W182,X182),MIN(U182,V182,W182,X182)*MAX(U182,V182,W182,X182)))</f>
        <v>1</v>
      </c>
      <c r="Z182" s="314">
        <f t="shared" si="19"/>
        <v>0</v>
      </c>
      <c r="AA182" s="310" t="str">
        <f ca="1">IF(OR(ISBLANK('Worksheet 2a'!$D$41),ISBLANK($D182),ISBLANK($E182),ISERROR(VLOOKUP('Worksheet 2a'!$D$41,INDIRECT(VLOOKUP('Crash Summary Worksheet'!$D182,'Crash Types &amp; Calculations'!$M$5:$N$9,2,FALSE)),VLOOKUP('Crash Summary Worksheet'!$E182,'Crash Types &amp; Calculations'!$D$5:$K$25,8,FALSE),FALSE))),"-",VLOOKUP('Worksheet 2a'!$D$41,INDIRECT(VLOOKUP('Crash Summary Worksheet'!$D182,'Crash Types &amp; Calculations'!$M$5:$N$9,2,FALSE)),VLOOKUP('Crash Summary Worksheet'!$E182,'Crash Types &amp; Calculations'!$D$5:$K$25,8,FALSE),FALSE))</f>
        <v>-</v>
      </c>
      <c r="AB182" s="311" t="str">
        <f ca="1">IF(OR(ISBLANK('Worksheet 2a'!$D$41),ISBLANK($D182),ISBLANK($E182)),"-",VLOOKUP('Worksheet 2a'!$D$41,INDIRECT(VLOOKUP('Crash Summary Worksheet'!$D182,'Crash Types &amp; Calculations'!$M$5:$N$9,2,FALSE)),MATCH("All",'CMFs Fatal'!$A$1:$T$1,0),FALSE))</f>
        <v>-</v>
      </c>
      <c r="AC182" s="311" t="str">
        <f ca="1">IF(OR(ISBLANK('Worksheet 2a'!$D$41),ISBLANK($D182),ISBLANK($E182),$H182="N",ISBLANK($H182)),"-",VLOOKUP('Worksheet 2a'!$D$41,INDIRECT(VLOOKUP('Crash Summary Worksheet'!$D182,'Crash Types &amp; Calculations'!$M$5:$N$9,2,FALSE)),VLOOKUP("Wet Pavement",'Crash Types &amp; Calculations'!$D$5:$K$25,8,FALSE),FALSE))</f>
        <v>-</v>
      </c>
      <c r="AD182" s="313" t="str">
        <f ca="1">IF(OR(ISBLANK('Worksheet 2a'!$D$41),ISBLANK($D182),ISBLANK($E182),$G182="N",ISBLANK($G182)),"-",VLOOKUP('Worksheet 2a'!$D$41,INDIRECT(VLOOKUP('Crash Summary Worksheet'!$D182,'Crash Types &amp; Calculations'!$M$5:$N$9,2,FALSE)),VLOOKUP("Night",'Crash Types &amp; Calculations'!$D$5:$K$25,8,FALSE),FALSE))</f>
        <v>-</v>
      </c>
      <c r="AE182" s="309">
        <f>IF(ISBLANK('Worksheet 2a'!$D$41),1,IF(MIN(AA182,AB182,AC182,AD182)=MAX(AA182,AB182,AC182,AD182),MIN(AA182,AB182,AC182,AD182),MIN(AA182,AB182,AC182,AD182)*MAX(AA182,AB182,AC182,AD182)))</f>
        <v>1</v>
      </c>
      <c r="AF182" s="314">
        <f t="shared" si="20"/>
        <v>0</v>
      </c>
      <c r="AG182" s="310" t="str">
        <f ca="1">IF(OR(ISBLANK('Worksheet 2b'!$D$13),ISBLANK($D182),ISBLANK($E182),ISERROR(VLOOKUP('Worksheet 2b'!$D$13,INDIRECT(VLOOKUP('Crash Summary Worksheet'!$D182,'Crash Types &amp; Calculations'!$M$5:$N$9,2,FALSE)),VLOOKUP('Crash Summary Worksheet'!$E182,'Crash Types &amp; Calculations'!$D$5:$K$25,8,FALSE),FALSE))),"-",VLOOKUP('Worksheet 2b'!$D$13,INDIRECT(VLOOKUP('Crash Summary Worksheet'!$D182,'Crash Types &amp; Calculations'!$M$5:$N$9,2,FALSE)),VLOOKUP('Crash Summary Worksheet'!$E182,'Crash Types &amp; Calculations'!$D$5:$K$25,8,FALSE),FALSE))</f>
        <v>-</v>
      </c>
      <c r="AH182" s="311" t="str">
        <f ca="1">IF(OR(ISBLANK('Worksheet 2b'!$D$13),ISBLANK($D182),ISBLANK($E182)),"-",VLOOKUP('Worksheet 2b'!$D$13,INDIRECT(VLOOKUP('Crash Summary Worksheet'!$D182,'Crash Types &amp; Calculations'!$M$5:$N$9,2,FALSE)),MATCH("All",'CMFs Fatal'!$A$1:$T$1,0),FALSE))</f>
        <v>-</v>
      </c>
      <c r="AI182" s="311" t="str">
        <f ca="1">IF(OR(ISBLANK('Worksheet 2b'!$D$13),ISBLANK($D182),ISBLANK($E182),$H182="N",ISBLANK($H182)),"-",VLOOKUP('Worksheet 2b'!$D$13,INDIRECT(VLOOKUP('Crash Summary Worksheet'!$D182,'Crash Types &amp; Calculations'!$M$5:$N$9,2,FALSE)),VLOOKUP("Wet Pavement",'Crash Types &amp; Calculations'!$D$5:$K$25,8,FALSE),FALSE))</f>
        <v>-</v>
      </c>
      <c r="AJ182" s="312" t="str">
        <f ca="1">IF(OR(ISBLANK('Worksheet 2b'!$D$13),ISBLANK($D182),ISBLANK($E182),$G182="N",ISBLANK($G182)),"-",VLOOKUP('Worksheet 2b'!$D$13,INDIRECT(VLOOKUP('Crash Summary Worksheet'!$D182,'Crash Types &amp; Calculations'!$M$5:$N$9,2,FALSE)),VLOOKUP("Night",'Crash Types &amp; Calculations'!$D$5:$K$25,8,FALSE),FALSE))</f>
        <v>-</v>
      </c>
      <c r="AK182" s="309">
        <f>IF(ISBLANK('Worksheet 2b'!$D$13),1,IF(MIN(AG182,AH182,AI182,AJ182)=MAX(AG182,AH182,AI182,AJ182),MIN(AG182,AH182,AI182,AJ182),MIN(AG182,AH182,AI182,AJ182)*MAX(AG182,AH182,AI182,AJ182)))</f>
        <v>1</v>
      </c>
      <c r="AL182" s="314">
        <f t="shared" si="21"/>
        <v>0</v>
      </c>
      <c r="AM182" s="310" t="str">
        <f ca="1">IF(OR(ISBLANK('Worksheet 2b'!$D$27),ISBLANK($D182),ISBLANK($E182),ISERROR(VLOOKUP('Worksheet 2b'!$D$27,INDIRECT(VLOOKUP('Crash Summary Worksheet'!$D182,'Crash Types &amp; Calculations'!$M$5:$N$9,2,FALSE)),VLOOKUP('Crash Summary Worksheet'!$E182,'Crash Types &amp; Calculations'!$D$5:$K$25,8,FALSE),FALSE))),"-",VLOOKUP('Worksheet 2b'!$D$27,INDIRECT(VLOOKUP('Crash Summary Worksheet'!$D182,'Crash Types &amp; Calculations'!$M$5:$N$9,2,FALSE)),VLOOKUP('Crash Summary Worksheet'!$E182,'Crash Types &amp; Calculations'!$D$5:$K$25,8,FALSE),FALSE))</f>
        <v>-</v>
      </c>
      <c r="AN182" s="311" t="str">
        <f ca="1">IF(OR(ISBLANK('Worksheet 2b'!$D$27),ISBLANK($D182),ISBLANK($E182)),"-",VLOOKUP('Worksheet 2b'!$D$27,INDIRECT(VLOOKUP('Crash Summary Worksheet'!$D182,'Crash Types &amp; Calculations'!$M$5:$N$9,2,FALSE)),MATCH("All",'CMFs Fatal'!$A$1:$T$1,0),FALSE))</f>
        <v>-</v>
      </c>
      <c r="AO182" s="311" t="str">
        <f ca="1">IF(OR(ISBLANK('Worksheet 2b'!$D$27),ISBLANK($D182),ISBLANK($E182),$H182="N",ISBLANK($H182)),"-",VLOOKUP('Worksheet 2b'!$D$27,INDIRECT(VLOOKUP('Crash Summary Worksheet'!$D182,'Crash Types &amp; Calculations'!$M$5:$N$9,2,FALSE)),VLOOKUP("Wet Pavement",'Crash Types &amp; Calculations'!$D$5:$K$25,8,FALSE),FALSE))</f>
        <v>-</v>
      </c>
      <c r="AP182" s="312" t="str">
        <f ca="1">IF(OR(ISBLANK('Worksheet 2b'!$D$27),ISBLANK($D182),ISBLANK($E182),$G182="N",ISBLANK($G182)),"-",VLOOKUP('Worksheet 2b'!$D$27,INDIRECT(VLOOKUP('Crash Summary Worksheet'!$D182,'Crash Types &amp; Calculations'!$M$5:$N$9,2,FALSE)),VLOOKUP("Night",'Crash Types &amp; Calculations'!$D$5:$K$25,8,FALSE),FALSE))</f>
        <v>-</v>
      </c>
      <c r="AQ182" s="309">
        <f>IF(ISBLANK('Worksheet 2b'!$D$27),1,IF(MIN(AM182,AN182,AO182,AP182)=MAX(AM182,AN182,AO182,AP182),MIN(AM182,AN182,AO182,AP182),MIN(AM182,AN182,AO182,AP182)*MAX(AM182,AN182,AO182,AP182)))</f>
        <v>1</v>
      </c>
      <c r="AR182" s="314">
        <f t="shared" si="22"/>
        <v>0</v>
      </c>
      <c r="AS182" s="310" t="str">
        <f ca="1">IF(OR(ISBLANK('Worksheet 2b'!$D$41),ISBLANK($D182),ISBLANK($E182),ISERROR(VLOOKUP('Worksheet 2b'!$D$41,INDIRECT(VLOOKUP('Crash Summary Worksheet'!$D182,'Crash Types &amp; Calculations'!$M$5:$N$9,2,FALSE)),VLOOKUP('Crash Summary Worksheet'!$E182,'Crash Types &amp; Calculations'!$D$5:$K$25,8,FALSE),FALSE))),"-",VLOOKUP('Worksheet 2b'!$D$41,INDIRECT(VLOOKUP('Crash Summary Worksheet'!$D182,'Crash Types &amp; Calculations'!$M$5:$N$9,2,FALSE)),VLOOKUP('Crash Summary Worksheet'!$E182,'Crash Types &amp; Calculations'!$D$5:$K$25,8,FALSE),FALSE))</f>
        <v>-</v>
      </c>
      <c r="AT182" s="311" t="str">
        <f ca="1">IF(OR(ISBLANK('Worksheet 2b'!$D$41),ISBLANK($D182),ISBLANK($E182)),"-",VLOOKUP('Worksheet 2b'!$D$41,INDIRECT(VLOOKUP('Crash Summary Worksheet'!$D182,'Crash Types &amp; Calculations'!$M$5:$N$9,2,FALSE)),MATCH("All",'CMFs Fatal'!$A$1:$T$1,0),FALSE))</f>
        <v>-</v>
      </c>
      <c r="AU182" s="311" t="str">
        <f ca="1">IF(OR(ISBLANK('Worksheet 2b'!$D$41),ISBLANK($D182),ISBLANK($E182),$H182="N",ISBLANK($H182)),"-",VLOOKUP('Worksheet 2b'!$D$41,INDIRECT(VLOOKUP('Crash Summary Worksheet'!$D182,'Crash Types &amp; Calculations'!$M$5:$N$9,2,FALSE)),VLOOKUP("Wet Pavement",'Crash Types &amp; Calculations'!$D$5:$K$25,8,FALSE),FALSE))</f>
        <v>-</v>
      </c>
      <c r="AV182" s="313" t="str">
        <f ca="1">IF(OR(ISBLANK('Worksheet 2b'!$D$41),ISBLANK($D182),ISBLANK($E182),$G182="N",ISBLANK($G182)),"-",VLOOKUP('Worksheet 2b'!$D$41,INDIRECT(VLOOKUP('Crash Summary Worksheet'!$D182,'Crash Types &amp; Calculations'!$M$5:$N$9,2,FALSE)),VLOOKUP("Night",'Crash Types &amp; Calculations'!$D$5:$K$25,8,FALSE),FALSE))</f>
        <v>-</v>
      </c>
      <c r="AW182" s="309">
        <f>IF(ISBLANK('Worksheet 2b'!$D$41),1,IF(MIN(AS182,AT182,AU182,AV182)=MAX(AS182,AT182,AU182,AV182),MIN(AS182,AT182,AU182,AV182),MIN(AS182,AT182,AU182,AV182)*MAX(AS182,AT182,AU182,AV182)))</f>
        <v>1</v>
      </c>
      <c r="AX182" s="314">
        <f t="shared" si="23"/>
        <v>0</v>
      </c>
    </row>
    <row r="183" spans="1:50" ht="12.75" customHeight="1" x14ac:dyDescent="0.2">
      <c r="A183" s="684">
        <v>178</v>
      </c>
      <c r="B183" s="139"/>
      <c r="C183" s="140"/>
      <c r="D183" s="138"/>
      <c r="E183" s="138"/>
      <c r="F183" s="138"/>
      <c r="G183" s="139"/>
      <c r="H183" s="139"/>
      <c r="I183" s="139"/>
      <c r="J183" s="139"/>
      <c r="K183" s="138"/>
      <c r="L183" s="141"/>
      <c r="M183" s="315">
        <f t="shared" si="16"/>
        <v>0</v>
      </c>
      <c r="N183" s="316">
        <f t="shared" si="17"/>
        <v>1</v>
      </c>
      <c r="O183" s="310" t="str">
        <f ca="1">IF(OR(ISBLANK('Worksheet 2a'!$D$13),ISBLANK($D183),ISBLANK($E183),ISERROR(VLOOKUP('Worksheet 2a'!$D$13,INDIRECT(VLOOKUP('Crash Summary Worksheet'!$D183,'Crash Types &amp; Calculations'!$M$5:$N$9,2,FALSE)),VLOOKUP('Crash Summary Worksheet'!$E183,'Crash Types &amp; Calculations'!$D$5:$K$25,8,FALSE),FALSE))),"-",VLOOKUP('Worksheet 2a'!$D$13,INDIRECT(VLOOKUP('Crash Summary Worksheet'!$D183,'Crash Types &amp; Calculations'!$M$5:$N$9,2,FALSE)),VLOOKUP('Crash Summary Worksheet'!$E183,'Crash Types &amp; Calculations'!$D$5:$K$25,8,FALSE),FALSE))</f>
        <v>-</v>
      </c>
      <c r="P183" s="311" t="str">
        <f ca="1">IF(OR(ISBLANK('Worksheet 2a'!$D$13),ISBLANK($D183),ISBLANK($E183)),"-",VLOOKUP('Worksheet 2a'!$D$13,INDIRECT(VLOOKUP('Crash Summary Worksheet'!$D183,'Crash Types &amp; Calculations'!$M$5:$N$9,2,FALSE)),MATCH("All",'CMFs Fatal'!$A$1:$T$1,0),FALSE))</f>
        <v>-</v>
      </c>
      <c r="Q183" s="311" t="str">
        <f ca="1">IF(OR(ISBLANK('Worksheet 2a'!$D$13),ISBLANK($D183),ISBLANK($E183),$H183="N",ISBLANK($H183)),"-",VLOOKUP('Worksheet 2a'!$D$13,INDIRECT(VLOOKUP('Crash Summary Worksheet'!$D183,'Crash Types &amp; Calculations'!$M$5:$N$9,2,FALSE)),VLOOKUP("Wet Pavement",'Crash Types &amp; Calculations'!$D$5:$K$25,8,FALSE),FALSE))</f>
        <v>-</v>
      </c>
      <c r="R183" s="312" t="str">
        <f ca="1">IF(OR(ISBLANK('Worksheet 2a'!$D$13),ISBLANK($D183),ISBLANK($E183),$G183="N",ISBLANK($G183)),"-",VLOOKUP('Worksheet 2a'!$D$13,INDIRECT(VLOOKUP('Crash Summary Worksheet'!$D183,'Crash Types &amp; Calculations'!$M$5:$N$9,2,FALSE)),VLOOKUP("Night",'Crash Types &amp; Calculations'!$D$5:$K$25,8,FALSE),FALSE))</f>
        <v>-</v>
      </c>
      <c r="S183" s="309">
        <f>IF(ISBLANK('Worksheet 2a'!$D$13),1,IF(MIN(O183,P183,Q183,R183)=MAX(O183,P183,Q183,R183),MIN(O183,P183,Q183,R183),MIN(O183,P183,Q183,R183)*MAX(O183,P183,Q183,R183)))</f>
        <v>1</v>
      </c>
      <c r="T183" s="314">
        <f t="shared" si="18"/>
        <v>0</v>
      </c>
      <c r="U183" s="310" t="str">
        <f ca="1">IF(OR(ISBLANK('Worksheet 2a'!$D$27),ISBLANK($D183),ISBLANK($E183),ISERROR(VLOOKUP('Worksheet 2a'!$D$27,INDIRECT(VLOOKUP('Crash Summary Worksheet'!$D183,'Crash Types &amp; Calculations'!$M$5:$N$9,2,FALSE)),VLOOKUP('Crash Summary Worksheet'!$E183,'Crash Types &amp; Calculations'!$D$5:$K$25,8,FALSE),FALSE))),"-",VLOOKUP('Worksheet 2a'!$D$27,INDIRECT(VLOOKUP('Crash Summary Worksheet'!$D183,'Crash Types &amp; Calculations'!$M$5:$N$9,2,FALSE)),VLOOKUP('Crash Summary Worksheet'!$E183,'Crash Types &amp; Calculations'!$D$5:$K$25,8,FALSE),FALSE))</f>
        <v>-</v>
      </c>
      <c r="V183" s="311" t="str">
        <f ca="1">IF(OR(ISBLANK('Worksheet 2a'!$D$27),ISBLANK($D183),ISBLANK($E183)),"-",VLOOKUP('Worksheet 2a'!$D$27,INDIRECT(VLOOKUP('Crash Summary Worksheet'!$D183,'Crash Types &amp; Calculations'!$M$5:$N$9,2,FALSE)),MATCH("All",'CMFs Fatal'!$A$1:$T$1,0),FALSE))</f>
        <v>-</v>
      </c>
      <c r="W183" s="311" t="str">
        <f ca="1">IF(OR(ISBLANK('Worksheet 2a'!$D$27),ISBLANK($D183),ISBLANK($E183),$H183="N",ISBLANK($H183)),"-",VLOOKUP('Worksheet 2a'!$D$27,INDIRECT(VLOOKUP('Crash Summary Worksheet'!$D183,'Crash Types &amp; Calculations'!$M$5:$N$9,2,FALSE)),VLOOKUP("Wet Pavement",'Crash Types &amp; Calculations'!$D$5:$K$25,8,FALSE),FALSE))</f>
        <v>-</v>
      </c>
      <c r="X183" s="312" t="str">
        <f ca="1">IF(OR(ISBLANK('Worksheet 2a'!$D$27),ISBLANK($D183),ISBLANK($E183),$G183="N",ISBLANK($G183)),"-",VLOOKUP('Worksheet 2a'!$D$27,INDIRECT(VLOOKUP('Crash Summary Worksheet'!$D183,'Crash Types &amp; Calculations'!$M$5:$N$9,2,FALSE)),VLOOKUP("Night",'Crash Types &amp; Calculations'!$D$5:$K$25,8,FALSE),FALSE))</f>
        <v>-</v>
      </c>
      <c r="Y183" s="309">
        <f>IF(ISBLANK('Worksheet 2a'!$D$27),1,IF(MIN(U183,V183,W183,X183)=MAX(U183,V183,W183,X183),MIN(U183,V183,W183,X183),MIN(U183,V183,W183,X183)*MAX(U183,V183,W183,X183)))</f>
        <v>1</v>
      </c>
      <c r="Z183" s="314">
        <f t="shared" si="19"/>
        <v>0</v>
      </c>
      <c r="AA183" s="310" t="str">
        <f ca="1">IF(OR(ISBLANK('Worksheet 2a'!$D$41),ISBLANK($D183),ISBLANK($E183),ISERROR(VLOOKUP('Worksheet 2a'!$D$41,INDIRECT(VLOOKUP('Crash Summary Worksheet'!$D183,'Crash Types &amp; Calculations'!$M$5:$N$9,2,FALSE)),VLOOKUP('Crash Summary Worksheet'!$E183,'Crash Types &amp; Calculations'!$D$5:$K$25,8,FALSE),FALSE))),"-",VLOOKUP('Worksheet 2a'!$D$41,INDIRECT(VLOOKUP('Crash Summary Worksheet'!$D183,'Crash Types &amp; Calculations'!$M$5:$N$9,2,FALSE)),VLOOKUP('Crash Summary Worksheet'!$E183,'Crash Types &amp; Calculations'!$D$5:$K$25,8,FALSE),FALSE))</f>
        <v>-</v>
      </c>
      <c r="AB183" s="311" t="str">
        <f ca="1">IF(OR(ISBLANK('Worksheet 2a'!$D$41),ISBLANK($D183),ISBLANK($E183)),"-",VLOOKUP('Worksheet 2a'!$D$41,INDIRECT(VLOOKUP('Crash Summary Worksheet'!$D183,'Crash Types &amp; Calculations'!$M$5:$N$9,2,FALSE)),MATCH("All",'CMFs Fatal'!$A$1:$T$1,0),FALSE))</f>
        <v>-</v>
      </c>
      <c r="AC183" s="311" t="str">
        <f ca="1">IF(OR(ISBLANK('Worksheet 2a'!$D$41),ISBLANK($D183),ISBLANK($E183),$H183="N",ISBLANK($H183)),"-",VLOOKUP('Worksheet 2a'!$D$41,INDIRECT(VLOOKUP('Crash Summary Worksheet'!$D183,'Crash Types &amp; Calculations'!$M$5:$N$9,2,FALSE)),VLOOKUP("Wet Pavement",'Crash Types &amp; Calculations'!$D$5:$K$25,8,FALSE),FALSE))</f>
        <v>-</v>
      </c>
      <c r="AD183" s="313" t="str">
        <f ca="1">IF(OR(ISBLANK('Worksheet 2a'!$D$41),ISBLANK($D183),ISBLANK($E183),$G183="N",ISBLANK($G183)),"-",VLOOKUP('Worksheet 2a'!$D$41,INDIRECT(VLOOKUP('Crash Summary Worksheet'!$D183,'Crash Types &amp; Calculations'!$M$5:$N$9,2,FALSE)),VLOOKUP("Night",'Crash Types &amp; Calculations'!$D$5:$K$25,8,FALSE),FALSE))</f>
        <v>-</v>
      </c>
      <c r="AE183" s="309">
        <f>IF(ISBLANK('Worksheet 2a'!$D$41),1,IF(MIN(AA183,AB183,AC183,AD183)=MAX(AA183,AB183,AC183,AD183),MIN(AA183,AB183,AC183,AD183),MIN(AA183,AB183,AC183,AD183)*MAX(AA183,AB183,AC183,AD183)))</f>
        <v>1</v>
      </c>
      <c r="AF183" s="314">
        <f t="shared" si="20"/>
        <v>0</v>
      </c>
      <c r="AG183" s="310" t="str">
        <f ca="1">IF(OR(ISBLANK('Worksheet 2b'!$D$13),ISBLANK($D183),ISBLANK($E183),ISERROR(VLOOKUP('Worksheet 2b'!$D$13,INDIRECT(VLOOKUP('Crash Summary Worksheet'!$D183,'Crash Types &amp; Calculations'!$M$5:$N$9,2,FALSE)),VLOOKUP('Crash Summary Worksheet'!$E183,'Crash Types &amp; Calculations'!$D$5:$K$25,8,FALSE),FALSE))),"-",VLOOKUP('Worksheet 2b'!$D$13,INDIRECT(VLOOKUP('Crash Summary Worksheet'!$D183,'Crash Types &amp; Calculations'!$M$5:$N$9,2,FALSE)),VLOOKUP('Crash Summary Worksheet'!$E183,'Crash Types &amp; Calculations'!$D$5:$K$25,8,FALSE),FALSE))</f>
        <v>-</v>
      </c>
      <c r="AH183" s="311" t="str">
        <f ca="1">IF(OR(ISBLANK('Worksheet 2b'!$D$13),ISBLANK($D183),ISBLANK($E183)),"-",VLOOKUP('Worksheet 2b'!$D$13,INDIRECT(VLOOKUP('Crash Summary Worksheet'!$D183,'Crash Types &amp; Calculations'!$M$5:$N$9,2,FALSE)),MATCH("All",'CMFs Fatal'!$A$1:$T$1,0),FALSE))</f>
        <v>-</v>
      </c>
      <c r="AI183" s="311" t="str">
        <f ca="1">IF(OR(ISBLANK('Worksheet 2b'!$D$13),ISBLANK($D183),ISBLANK($E183),$H183="N",ISBLANK($H183)),"-",VLOOKUP('Worksheet 2b'!$D$13,INDIRECT(VLOOKUP('Crash Summary Worksheet'!$D183,'Crash Types &amp; Calculations'!$M$5:$N$9,2,FALSE)),VLOOKUP("Wet Pavement",'Crash Types &amp; Calculations'!$D$5:$K$25,8,FALSE),FALSE))</f>
        <v>-</v>
      </c>
      <c r="AJ183" s="312" t="str">
        <f ca="1">IF(OR(ISBLANK('Worksheet 2b'!$D$13),ISBLANK($D183),ISBLANK($E183),$G183="N",ISBLANK($G183)),"-",VLOOKUP('Worksheet 2b'!$D$13,INDIRECT(VLOOKUP('Crash Summary Worksheet'!$D183,'Crash Types &amp; Calculations'!$M$5:$N$9,2,FALSE)),VLOOKUP("Night",'Crash Types &amp; Calculations'!$D$5:$K$25,8,FALSE),FALSE))</f>
        <v>-</v>
      </c>
      <c r="AK183" s="309">
        <f>IF(ISBLANK('Worksheet 2b'!$D$13),1,IF(MIN(AG183,AH183,AI183,AJ183)=MAX(AG183,AH183,AI183,AJ183),MIN(AG183,AH183,AI183,AJ183),MIN(AG183,AH183,AI183,AJ183)*MAX(AG183,AH183,AI183,AJ183)))</f>
        <v>1</v>
      </c>
      <c r="AL183" s="314">
        <f t="shared" si="21"/>
        <v>0</v>
      </c>
      <c r="AM183" s="310" t="str">
        <f ca="1">IF(OR(ISBLANK('Worksheet 2b'!$D$27),ISBLANK($D183),ISBLANK($E183),ISERROR(VLOOKUP('Worksheet 2b'!$D$27,INDIRECT(VLOOKUP('Crash Summary Worksheet'!$D183,'Crash Types &amp; Calculations'!$M$5:$N$9,2,FALSE)),VLOOKUP('Crash Summary Worksheet'!$E183,'Crash Types &amp; Calculations'!$D$5:$K$25,8,FALSE),FALSE))),"-",VLOOKUP('Worksheet 2b'!$D$27,INDIRECT(VLOOKUP('Crash Summary Worksheet'!$D183,'Crash Types &amp; Calculations'!$M$5:$N$9,2,FALSE)),VLOOKUP('Crash Summary Worksheet'!$E183,'Crash Types &amp; Calculations'!$D$5:$K$25,8,FALSE),FALSE))</f>
        <v>-</v>
      </c>
      <c r="AN183" s="311" t="str">
        <f ca="1">IF(OR(ISBLANK('Worksheet 2b'!$D$27),ISBLANK($D183),ISBLANK($E183)),"-",VLOOKUP('Worksheet 2b'!$D$27,INDIRECT(VLOOKUP('Crash Summary Worksheet'!$D183,'Crash Types &amp; Calculations'!$M$5:$N$9,2,FALSE)),MATCH("All",'CMFs Fatal'!$A$1:$T$1,0),FALSE))</f>
        <v>-</v>
      </c>
      <c r="AO183" s="311" t="str">
        <f ca="1">IF(OR(ISBLANK('Worksheet 2b'!$D$27),ISBLANK($D183),ISBLANK($E183),$H183="N",ISBLANK($H183)),"-",VLOOKUP('Worksheet 2b'!$D$27,INDIRECT(VLOOKUP('Crash Summary Worksheet'!$D183,'Crash Types &amp; Calculations'!$M$5:$N$9,2,FALSE)),VLOOKUP("Wet Pavement",'Crash Types &amp; Calculations'!$D$5:$K$25,8,FALSE),FALSE))</f>
        <v>-</v>
      </c>
      <c r="AP183" s="312" t="str">
        <f ca="1">IF(OR(ISBLANK('Worksheet 2b'!$D$27),ISBLANK($D183),ISBLANK($E183),$G183="N",ISBLANK($G183)),"-",VLOOKUP('Worksheet 2b'!$D$27,INDIRECT(VLOOKUP('Crash Summary Worksheet'!$D183,'Crash Types &amp; Calculations'!$M$5:$N$9,2,FALSE)),VLOOKUP("Night",'Crash Types &amp; Calculations'!$D$5:$K$25,8,FALSE),FALSE))</f>
        <v>-</v>
      </c>
      <c r="AQ183" s="309">
        <f>IF(ISBLANK('Worksheet 2b'!$D$27),1,IF(MIN(AM183,AN183,AO183,AP183)=MAX(AM183,AN183,AO183,AP183),MIN(AM183,AN183,AO183,AP183),MIN(AM183,AN183,AO183,AP183)*MAX(AM183,AN183,AO183,AP183)))</f>
        <v>1</v>
      </c>
      <c r="AR183" s="314">
        <f t="shared" si="22"/>
        <v>0</v>
      </c>
      <c r="AS183" s="310" t="str">
        <f ca="1">IF(OR(ISBLANK('Worksheet 2b'!$D$41),ISBLANK($D183),ISBLANK($E183),ISERROR(VLOOKUP('Worksheet 2b'!$D$41,INDIRECT(VLOOKUP('Crash Summary Worksheet'!$D183,'Crash Types &amp; Calculations'!$M$5:$N$9,2,FALSE)),VLOOKUP('Crash Summary Worksheet'!$E183,'Crash Types &amp; Calculations'!$D$5:$K$25,8,FALSE),FALSE))),"-",VLOOKUP('Worksheet 2b'!$D$41,INDIRECT(VLOOKUP('Crash Summary Worksheet'!$D183,'Crash Types &amp; Calculations'!$M$5:$N$9,2,FALSE)),VLOOKUP('Crash Summary Worksheet'!$E183,'Crash Types &amp; Calculations'!$D$5:$K$25,8,FALSE),FALSE))</f>
        <v>-</v>
      </c>
      <c r="AT183" s="311" t="str">
        <f ca="1">IF(OR(ISBLANK('Worksheet 2b'!$D$41),ISBLANK($D183),ISBLANK($E183)),"-",VLOOKUP('Worksheet 2b'!$D$41,INDIRECT(VLOOKUP('Crash Summary Worksheet'!$D183,'Crash Types &amp; Calculations'!$M$5:$N$9,2,FALSE)),MATCH("All",'CMFs Fatal'!$A$1:$T$1,0),FALSE))</f>
        <v>-</v>
      </c>
      <c r="AU183" s="311" t="str">
        <f ca="1">IF(OR(ISBLANK('Worksheet 2b'!$D$41),ISBLANK($D183),ISBLANK($E183),$H183="N",ISBLANK($H183)),"-",VLOOKUP('Worksheet 2b'!$D$41,INDIRECT(VLOOKUP('Crash Summary Worksheet'!$D183,'Crash Types &amp; Calculations'!$M$5:$N$9,2,FALSE)),VLOOKUP("Wet Pavement",'Crash Types &amp; Calculations'!$D$5:$K$25,8,FALSE),FALSE))</f>
        <v>-</v>
      </c>
      <c r="AV183" s="313" t="str">
        <f ca="1">IF(OR(ISBLANK('Worksheet 2b'!$D$41),ISBLANK($D183),ISBLANK($E183),$G183="N",ISBLANK($G183)),"-",VLOOKUP('Worksheet 2b'!$D$41,INDIRECT(VLOOKUP('Crash Summary Worksheet'!$D183,'Crash Types &amp; Calculations'!$M$5:$N$9,2,FALSE)),VLOOKUP("Night",'Crash Types &amp; Calculations'!$D$5:$K$25,8,FALSE),FALSE))</f>
        <v>-</v>
      </c>
      <c r="AW183" s="309">
        <f>IF(ISBLANK('Worksheet 2b'!$D$41),1,IF(MIN(AS183,AT183,AU183,AV183)=MAX(AS183,AT183,AU183,AV183),MIN(AS183,AT183,AU183,AV183),MIN(AS183,AT183,AU183,AV183)*MAX(AS183,AT183,AU183,AV183)))</f>
        <v>1</v>
      </c>
      <c r="AX183" s="314">
        <f t="shared" si="23"/>
        <v>0</v>
      </c>
    </row>
    <row r="184" spans="1:50" ht="12.75" customHeight="1" x14ac:dyDescent="0.2">
      <c r="A184" s="684">
        <v>179</v>
      </c>
      <c r="B184" s="139"/>
      <c r="C184" s="140"/>
      <c r="D184" s="138"/>
      <c r="E184" s="138"/>
      <c r="F184" s="138"/>
      <c r="G184" s="139"/>
      <c r="H184" s="139"/>
      <c r="I184" s="139"/>
      <c r="J184" s="139"/>
      <c r="K184" s="138"/>
      <c r="L184" s="141"/>
      <c r="M184" s="315">
        <f t="shared" si="16"/>
        <v>0</v>
      </c>
      <c r="N184" s="316">
        <f t="shared" si="17"/>
        <v>1</v>
      </c>
      <c r="O184" s="310" t="str">
        <f ca="1">IF(OR(ISBLANK('Worksheet 2a'!$D$13),ISBLANK($D184),ISBLANK($E184),ISERROR(VLOOKUP('Worksheet 2a'!$D$13,INDIRECT(VLOOKUP('Crash Summary Worksheet'!$D184,'Crash Types &amp; Calculations'!$M$5:$N$9,2,FALSE)),VLOOKUP('Crash Summary Worksheet'!$E184,'Crash Types &amp; Calculations'!$D$5:$K$25,8,FALSE),FALSE))),"-",VLOOKUP('Worksheet 2a'!$D$13,INDIRECT(VLOOKUP('Crash Summary Worksheet'!$D184,'Crash Types &amp; Calculations'!$M$5:$N$9,2,FALSE)),VLOOKUP('Crash Summary Worksheet'!$E184,'Crash Types &amp; Calculations'!$D$5:$K$25,8,FALSE),FALSE))</f>
        <v>-</v>
      </c>
      <c r="P184" s="311" t="str">
        <f ca="1">IF(OR(ISBLANK('Worksheet 2a'!$D$13),ISBLANK($D184),ISBLANK($E184)),"-",VLOOKUP('Worksheet 2a'!$D$13,INDIRECT(VLOOKUP('Crash Summary Worksheet'!$D184,'Crash Types &amp; Calculations'!$M$5:$N$9,2,FALSE)),MATCH("All",'CMFs Fatal'!$A$1:$T$1,0),FALSE))</f>
        <v>-</v>
      </c>
      <c r="Q184" s="311" t="str">
        <f ca="1">IF(OR(ISBLANK('Worksheet 2a'!$D$13),ISBLANK($D184),ISBLANK($E184),$H184="N",ISBLANK($H184)),"-",VLOOKUP('Worksheet 2a'!$D$13,INDIRECT(VLOOKUP('Crash Summary Worksheet'!$D184,'Crash Types &amp; Calculations'!$M$5:$N$9,2,FALSE)),VLOOKUP("Wet Pavement",'Crash Types &amp; Calculations'!$D$5:$K$25,8,FALSE),FALSE))</f>
        <v>-</v>
      </c>
      <c r="R184" s="312" t="str">
        <f ca="1">IF(OR(ISBLANK('Worksheet 2a'!$D$13),ISBLANK($D184),ISBLANK($E184),$G184="N",ISBLANK($G184)),"-",VLOOKUP('Worksheet 2a'!$D$13,INDIRECT(VLOOKUP('Crash Summary Worksheet'!$D184,'Crash Types &amp; Calculations'!$M$5:$N$9,2,FALSE)),VLOOKUP("Night",'Crash Types &amp; Calculations'!$D$5:$K$25,8,FALSE),FALSE))</f>
        <v>-</v>
      </c>
      <c r="S184" s="309">
        <f>IF(ISBLANK('Worksheet 2a'!$D$13),1,IF(MIN(O184,P184,Q184,R184)=MAX(O184,P184,Q184,R184),MIN(O184,P184,Q184,R184),MIN(O184,P184,Q184,R184)*MAX(O184,P184,Q184,R184)))</f>
        <v>1</v>
      </c>
      <c r="T184" s="314">
        <f t="shared" si="18"/>
        <v>0</v>
      </c>
      <c r="U184" s="310" t="str">
        <f ca="1">IF(OR(ISBLANK('Worksheet 2a'!$D$27),ISBLANK($D184),ISBLANK($E184),ISERROR(VLOOKUP('Worksheet 2a'!$D$27,INDIRECT(VLOOKUP('Crash Summary Worksheet'!$D184,'Crash Types &amp; Calculations'!$M$5:$N$9,2,FALSE)),VLOOKUP('Crash Summary Worksheet'!$E184,'Crash Types &amp; Calculations'!$D$5:$K$25,8,FALSE),FALSE))),"-",VLOOKUP('Worksheet 2a'!$D$27,INDIRECT(VLOOKUP('Crash Summary Worksheet'!$D184,'Crash Types &amp; Calculations'!$M$5:$N$9,2,FALSE)),VLOOKUP('Crash Summary Worksheet'!$E184,'Crash Types &amp; Calculations'!$D$5:$K$25,8,FALSE),FALSE))</f>
        <v>-</v>
      </c>
      <c r="V184" s="311" t="str">
        <f ca="1">IF(OR(ISBLANK('Worksheet 2a'!$D$27),ISBLANK($D184),ISBLANK($E184)),"-",VLOOKUP('Worksheet 2a'!$D$27,INDIRECT(VLOOKUP('Crash Summary Worksheet'!$D184,'Crash Types &amp; Calculations'!$M$5:$N$9,2,FALSE)),MATCH("All",'CMFs Fatal'!$A$1:$T$1,0),FALSE))</f>
        <v>-</v>
      </c>
      <c r="W184" s="311" t="str">
        <f ca="1">IF(OR(ISBLANK('Worksheet 2a'!$D$27),ISBLANK($D184),ISBLANK($E184),$H184="N",ISBLANK($H184)),"-",VLOOKUP('Worksheet 2a'!$D$27,INDIRECT(VLOOKUP('Crash Summary Worksheet'!$D184,'Crash Types &amp; Calculations'!$M$5:$N$9,2,FALSE)),VLOOKUP("Wet Pavement",'Crash Types &amp; Calculations'!$D$5:$K$25,8,FALSE),FALSE))</f>
        <v>-</v>
      </c>
      <c r="X184" s="312" t="str">
        <f ca="1">IF(OR(ISBLANK('Worksheet 2a'!$D$27),ISBLANK($D184),ISBLANK($E184),$G184="N",ISBLANK($G184)),"-",VLOOKUP('Worksheet 2a'!$D$27,INDIRECT(VLOOKUP('Crash Summary Worksheet'!$D184,'Crash Types &amp; Calculations'!$M$5:$N$9,2,FALSE)),VLOOKUP("Night",'Crash Types &amp; Calculations'!$D$5:$K$25,8,FALSE),FALSE))</f>
        <v>-</v>
      </c>
      <c r="Y184" s="309">
        <f>IF(ISBLANK('Worksheet 2a'!$D$27),1,IF(MIN(U184,V184,W184,X184)=MAX(U184,V184,W184,X184),MIN(U184,V184,W184,X184),MIN(U184,V184,W184,X184)*MAX(U184,V184,W184,X184)))</f>
        <v>1</v>
      </c>
      <c r="Z184" s="314">
        <f t="shared" si="19"/>
        <v>0</v>
      </c>
      <c r="AA184" s="310" t="str">
        <f ca="1">IF(OR(ISBLANK('Worksheet 2a'!$D$41),ISBLANK($D184),ISBLANK($E184),ISERROR(VLOOKUP('Worksheet 2a'!$D$41,INDIRECT(VLOOKUP('Crash Summary Worksheet'!$D184,'Crash Types &amp; Calculations'!$M$5:$N$9,2,FALSE)),VLOOKUP('Crash Summary Worksheet'!$E184,'Crash Types &amp; Calculations'!$D$5:$K$25,8,FALSE),FALSE))),"-",VLOOKUP('Worksheet 2a'!$D$41,INDIRECT(VLOOKUP('Crash Summary Worksheet'!$D184,'Crash Types &amp; Calculations'!$M$5:$N$9,2,FALSE)),VLOOKUP('Crash Summary Worksheet'!$E184,'Crash Types &amp; Calculations'!$D$5:$K$25,8,FALSE),FALSE))</f>
        <v>-</v>
      </c>
      <c r="AB184" s="311" t="str">
        <f ca="1">IF(OR(ISBLANK('Worksheet 2a'!$D$41),ISBLANK($D184),ISBLANK($E184)),"-",VLOOKUP('Worksheet 2a'!$D$41,INDIRECT(VLOOKUP('Crash Summary Worksheet'!$D184,'Crash Types &amp; Calculations'!$M$5:$N$9,2,FALSE)),MATCH("All",'CMFs Fatal'!$A$1:$T$1,0),FALSE))</f>
        <v>-</v>
      </c>
      <c r="AC184" s="311" t="str">
        <f ca="1">IF(OR(ISBLANK('Worksheet 2a'!$D$41),ISBLANK($D184),ISBLANK($E184),$H184="N",ISBLANK($H184)),"-",VLOOKUP('Worksheet 2a'!$D$41,INDIRECT(VLOOKUP('Crash Summary Worksheet'!$D184,'Crash Types &amp; Calculations'!$M$5:$N$9,2,FALSE)),VLOOKUP("Wet Pavement",'Crash Types &amp; Calculations'!$D$5:$K$25,8,FALSE),FALSE))</f>
        <v>-</v>
      </c>
      <c r="AD184" s="313" t="str">
        <f ca="1">IF(OR(ISBLANK('Worksheet 2a'!$D$41),ISBLANK($D184),ISBLANK($E184),$G184="N",ISBLANK($G184)),"-",VLOOKUP('Worksheet 2a'!$D$41,INDIRECT(VLOOKUP('Crash Summary Worksheet'!$D184,'Crash Types &amp; Calculations'!$M$5:$N$9,2,FALSE)),VLOOKUP("Night",'Crash Types &amp; Calculations'!$D$5:$K$25,8,FALSE),FALSE))</f>
        <v>-</v>
      </c>
      <c r="AE184" s="309">
        <f>IF(ISBLANK('Worksheet 2a'!$D$41),1,IF(MIN(AA184,AB184,AC184,AD184)=MAX(AA184,AB184,AC184,AD184),MIN(AA184,AB184,AC184,AD184),MIN(AA184,AB184,AC184,AD184)*MAX(AA184,AB184,AC184,AD184)))</f>
        <v>1</v>
      </c>
      <c r="AF184" s="314">
        <f t="shared" si="20"/>
        <v>0</v>
      </c>
      <c r="AG184" s="310" t="str">
        <f ca="1">IF(OR(ISBLANK('Worksheet 2b'!$D$13),ISBLANK($D184),ISBLANK($E184),ISERROR(VLOOKUP('Worksheet 2b'!$D$13,INDIRECT(VLOOKUP('Crash Summary Worksheet'!$D184,'Crash Types &amp; Calculations'!$M$5:$N$9,2,FALSE)),VLOOKUP('Crash Summary Worksheet'!$E184,'Crash Types &amp; Calculations'!$D$5:$K$25,8,FALSE),FALSE))),"-",VLOOKUP('Worksheet 2b'!$D$13,INDIRECT(VLOOKUP('Crash Summary Worksheet'!$D184,'Crash Types &amp; Calculations'!$M$5:$N$9,2,FALSE)),VLOOKUP('Crash Summary Worksheet'!$E184,'Crash Types &amp; Calculations'!$D$5:$K$25,8,FALSE),FALSE))</f>
        <v>-</v>
      </c>
      <c r="AH184" s="311" t="str">
        <f ca="1">IF(OR(ISBLANK('Worksheet 2b'!$D$13),ISBLANK($D184),ISBLANK($E184)),"-",VLOOKUP('Worksheet 2b'!$D$13,INDIRECT(VLOOKUP('Crash Summary Worksheet'!$D184,'Crash Types &amp; Calculations'!$M$5:$N$9,2,FALSE)),MATCH("All",'CMFs Fatal'!$A$1:$T$1,0),FALSE))</f>
        <v>-</v>
      </c>
      <c r="AI184" s="311" t="str">
        <f ca="1">IF(OR(ISBLANK('Worksheet 2b'!$D$13),ISBLANK($D184),ISBLANK($E184),$H184="N",ISBLANK($H184)),"-",VLOOKUP('Worksheet 2b'!$D$13,INDIRECT(VLOOKUP('Crash Summary Worksheet'!$D184,'Crash Types &amp; Calculations'!$M$5:$N$9,2,FALSE)),VLOOKUP("Wet Pavement",'Crash Types &amp; Calculations'!$D$5:$K$25,8,FALSE),FALSE))</f>
        <v>-</v>
      </c>
      <c r="AJ184" s="312" t="str">
        <f ca="1">IF(OR(ISBLANK('Worksheet 2b'!$D$13),ISBLANK($D184),ISBLANK($E184),$G184="N",ISBLANK($G184)),"-",VLOOKUP('Worksheet 2b'!$D$13,INDIRECT(VLOOKUP('Crash Summary Worksheet'!$D184,'Crash Types &amp; Calculations'!$M$5:$N$9,2,FALSE)),VLOOKUP("Night",'Crash Types &amp; Calculations'!$D$5:$K$25,8,FALSE),FALSE))</f>
        <v>-</v>
      </c>
      <c r="AK184" s="309">
        <f>IF(ISBLANK('Worksheet 2b'!$D$13),1,IF(MIN(AG184,AH184,AI184,AJ184)=MAX(AG184,AH184,AI184,AJ184),MIN(AG184,AH184,AI184,AJ184),MIN(AG184,AH184,AI184,AJ184)*MAX(AG184,AH184,AI184,AJ184)))</f>
        <v>1</v>
      </c>
      <c r="AL184" s="314">
        <f t="shared" si="21"/>
        <v>0</v>
      </c>
      <c r="AM184" s="310" t="str">
        <f ca="1">IF(OR(ISBLANK('Worksheet 2b'!$D$27),ISBLANK($D184),ISBLANK($E184),ISERROR(VLOOKUP('Worksheet 2b'!$D$27,INDIRECT(VLOOKUP('Crash Summary Worksheet'!$D184,'Crash Types &amp; Calculations'!$M$5:$N$9,2,FALSE)),VLOOKUP('Crash Summary Worksheet'!$E184,'Crash Types &amp; Calculations'!$D$5:$K$25,8,FALSE),FALSE))),"-",VLOOKUP('Worksheet 2b'!$D$27,INDIRECT(VLOOKUP('Crash Summary Worksheet'!$D184,'Crash Types &amp; Calculations'!$M$5:$N$9,2,FALSE)),VLOOKUP('Crash Summary Worksheet'!$E184,'Crash Types &amp; Calculations'!$D$5:$K$25,8,FALSE),FALSE))</f>
        <v>-</v>
      </c>
      <c r="AN184" s="311" t="str">
        <f ca="1">IF(OR(ISBLANK('Worksheet 2b'!$D$27),ISBLANK($D184),ISBLANK($E184)),"-",VLOOKUP('Worksheet 2b'!$D$27,INDIRECT(VLOOKUP('Crash Summary Worksheet'!$D184,'Crash Types &amp; Calculations'!$M$5:$N$9,2,FALSE)),MATCH("All",'CMFs Fatal'!$A$1:$T$1,0),FALSE))</f>
        <v>-</v>
      </c>
      <c r="AO184" s="311" t="str">
        <f ca="1">IF(OR(ISBLANK('Worksheet 2b'!$D$27),ISBLANK($D184),ISBLANK($E184),$H184="N",ISBLANK($H184)),"-",VLOOKUP('Worksheet 2b'!$D$27,INDIRECT(VLOOKUP('Crash Summary Worksheet'!$D184,'Crash Types &amp; Calculations'!$M$5:$N$9,2,FALSE)),VLOOKUP("Wet Pavement",'Crash Types &amp; Calculations'!$D$5:$K$25,8,FALSE),FALSE))</f>
        <v>-</v>
      </c>
      <c r="AP184" s="312" t="str">
        <f ca="1">IF(OR(ISBLANK('Worksheet 2b'!$D$27),ISBLANK($D184),ISBLANK($E184),$G184="N",ISBLANK($G184)),"-",VLOOKUP('Worksheet 2b'!$D$27,INDIRECT(VLOOKUP('Crash Summary Worksheet'!$D184,'Crash Types &amp; Calculations'!$M$5:$N$9,2,FALSE)),VLOOKUP("Night",'Crash Types &amp; Calculations'!$D$5:$K$25,8,FALSE),FALSE))</f>
        <v>-</v>
      </c>
      <c r="AQ184" s="309">
        <f>IF(ISBLANK('Worksheet 2b'!$D$27),1,IF(MIN(AM184,AN184,AO184,AP184)=MAX(AM184,AN184,AO184,AP184),MIN(AM184,AN184,AO184,AP184),MIN(AM184,AN184,AO184,AP184)*MAX(AM184,AN184,AO184,AP184)))</f>
        <v>1</v>
      </c>
      <c r="AR184" s="314">
        <f t="shared" si="22"/>
        <v>0</v>
      </c>
      <c r="AS184" s="310" t="str">
        <f ca="1">IF(OR(ISBLANK('Worksheet 2b'!$D$41),ISBLANK($D184),ISBLANK($E184),ISERROR(VLOOKUP('Worksheet 2b'!$D$41,INDIRECT(VLOOKUP('Crash Summary Worksheet'!$D184,'Crash Types &amp; Calculations'!$M$5:$N$9,2,FALSE)),VLOOKUP('Crash Summary Worksheet'!$E184,'Crash Types &amp; Calculations'!$D$5:$K$25,8,FALSE),FALSE))),"-",VLOOKUP('Worksheet 2b'!$D$41,INDIRECT(VLOOKUP('Crash Summary Worksheet'!$D184,'Crash Types &amp; Calculations'!$M$5:$N$9,2,FALSE)),VLOOKUP('Crash Summary Worksheet'!$E184,'Crash Types &amp; Calculations'!$D$5:$K$25,8,FALSE),FALSE))</f>
        <v>-</v>
      </c>
      <c r="AT184" s="311" t="str">
        <f ca="1">IF(OR(ISBLANK('Worksheet 2b'!$D$41),ISBLANK($D184),ISBLANK($E184)),"-",VLOOKUP('Worksheet 2b'!$D$41,INDIRECT(VLOOKUP('Crash Summary Worksheet'!$D184,'Crash Types &amp; Calculations'!$M$5:$N$9,2,FALSE)),MATCH("All",'CMFs Fatal'!$A$1:$T$1,0),FALSE))</f>
        <v>-</v>
      </c>
      <c r="AU184" s="311" t="str">
        <f ca="1">IF(OR(ISBLANK('Worksheet 2b'!$D$41),ISBLANK($D184),ISBLANK($E184),$H184="N",ISBLANK($H184)),"-",VLOOKUP('Worksheet 2b'!$D$41,INDIRECT(VLOOKUP('Crash Summary Worksheet'!$D184,'Crash Types &amp; Calculations'!$M$5:$N$9,2,FALSE)),VLOOKUP("Wet Pavement",'Crash Types &amp; Calculations'!$D$5:$K$25,8,FALSE),FALSE))</f>
        <v>-</v>
      </c>
      <c r="AV184" s="313" t="str">
        <f ca="1">IF(OR(ISBLANK('Worksheet 2b'!$D$41),ISBLANK($D184),ISBLANK($E184),$G184="N",ISBLANK($G184)),"-",VLOOKUP('Worksheet 2b'!$D$41,INDIRECT(VLOOKUP('Crash Summary Worksheet'!$D184,'Crash Types &amp; Calculations'!$M$5:$N$9,2,FALSE)),VLOOKUP("Night",'Crash Types &amp; Calculations'!$D$5:$K$25,8,FALSE),FALSE))</f>
        <v>-</v>
      </c>
      <c r="AW184" s="309">
        <f>IF(ISBLANK('Worksheet 2b'!$D$41),1,IF(MIN(AS184,AT184,AU184,AV184)=MAX(AS184,AT184,AU184,AV184),MIN(AS184,AT184,AU184,AV184),MIN(AS184,AT184,AU184,AV184)*MAX(AS184,AT184,AU184,AV184)))</f>
        <v>1</v>
      </c>
      <c r="AX184" s="314">
        <f t="shared" si="23"/>
        <v>0</v>
      </c>
    </row>
    <row r="185" spans="1:50" ht="12.75" customHeight="1" x14ac:dyDescent="0.2">
      <c r="A185" s="684">
        <v>180</v>
      </c>
      <c r="B185" s="139"/>
      <c r="C185" s="140"/>
      <c r="D185" s="138"/>
      <c r="E185" s="138"/>
      <c r="F185" s="138"/>
      <c r="G185" s="139"/>
      <c r="H185" s="139"/>
      <c r="I185" s="139"/>
      <c r="J185" s="139"/>
      <c r="K185" s="138"/>
      <c r="L185" s="141"/>
      <c r="M185" s="315">
        <f t="shared" si="16"/>
        <v>0</v>
      </c>
      <c r="N185" s="316">
        <f t="shared" si="17"/>
        <v>1</v>
      </c>
      <c r="O185" s="310" t="str">
        <f ca="1">IF(OR(ISBLANK('Worksheet 2a'!$D$13),ISBLANK($D185),ISBLANK($E185),ISERROR(VLOOKUP('Worksheet 2a'!$D$13,INDIRECT(VLOOKUP('Crash Summary Worksheet'!$D185,'Crash Types &amp; Calculations'!$M$5:$N$9,2,FALSE)),VLOOKUP('Crash Summary Worksheet'!$E185,'Crash Types &amp; Calculations'!$D$5:$K$25,8,FALSE),FALSE))),"-",VLOOKUP('Worksheet 2a'!$D$13,INDIRECT(VLOOKUP('Crash Summary Worksheet'!$D185,'Crash Types &amp; Calculations'!$M$5:$N$9,2,FALSE)),VLOOKUP('Crash Summary Worksheet'!$E185,'Crash Types &amp; Calculations'!$D$5:$K$25,8,FALSE),FALSE))</f>
        <v>-</v>
      </c>
      <c r="P185" s="311" t="str">
        <f ca="1">IF(OR(ISBLANK('Worksheet 2a'!$D$13),ISBLANK($D185),ISBLANK($E185)),"-",VLOOKUP('Worksheet 2a'!$D$13,INDIRECT(VLOOKUP('Crash Summary Worksheet'!$D185,'Crash Types &amp; Calculations'!$M$5:$N$9,2,FALSE)),MATCH("All",'CMFs Fatal'!$A$1:$T$1,0),FALSE))</f>
        <v>-</v>
      </c>
      <c r="Q185" s="311" t="str">
        <f ca="1">IF(OR(ISBLANK('Worksheet 2a'!$D$13),ISBLANK($D185),ISBLANK($E185),$H185="N",ISBLANK($H185)),"-",VLOOKUP('Worksheet 2a'!$D$13,INDIRECT(VLOOKUP('Crash Summary Worksheet'!$D185,'Crash Types &amp; Calculations'!$M$5:$N$9,2,FALSE)),VLOOKUP("Wet Pavement",'Crash Types &amp; Calculations'!$D$5:$K$25,8,FALSE),FALSE))</f>
        <v>-</v>
      </c>
      <c r="R185" s="312" t="str">
        <f ca="1">IF(OR(ISBLANK('Worksheet 2a'!$D$13),ISBLANK($D185),ISBLANK($E185),$G185="N",ISBLANK($G185)),"-",VLOOKUP('Worksheet 2a'!$D$13,INDIRECT(VLOOKUP('Crash Summary Worksheet'!$D185,'Crash Types &amp; Calculations'!$M$5:$N$9,2,FALSE)),VLOOKUP("Night",'Crash Types &amp; Calculations'!$D$5:$K$25,8,FALSE),FALSE))</f>
        <v>-</v>
      </c>
      <c r="S185" s="309">
        <f>IF(ISBLANK('Worksheet 2a'!$D$13),1,IF(MIN(O185,P185,Q185,R185)=MAX(O185,P185,Q185,R185),MIN(O185,P185,Q185,R185),MIN(O185,P185,Q185,R185)*MAX(O185,P185,Q185,R185)))</f>
        <v>1</v>
      </c>
      <c r="T185" s="314">
        <f t="shared" si="18"/>
        <v>0</v>
      </c>
      <c r="U185" s="310" t="str">
        <f ca="1">IF(OR(ISBLANK('Worksheet 2a'!$D$27),ISBLANK($D185),ISBLANK($E185),ISERROR(VLOOKUP('Worksheet 2a'!$D$27,INDIRECT(VLOOKUP('Crash Summary Worksheet'!$D185,'Crash Types &amp; Calculations'!$M$5:$N$9,2,FALSE)),VLOOKUP('Crash Summary Worksheet'!$E185,'Crash Types &amp; Calculations'!$D$5:$K$25,8,FALSE),FALSE))),"-",VLOOKUP('Worksheet 2a'!$D$27,INDIRECT(VLOOKUP('Crash Summary Worksheet'!$D185,'Crash Types &amp; Calculations'!$M$5:$N$9,2,FALSE)),VLOOKUP('Crash Summary Worksheet'!$E185,'Crash Types &amp; Calculations'!$D$5:$K$25,8,FALSE),FALSE))</f>
        <v>-</v>
      </c>
      <c r="V185" s="311" t="str">
        <f ca="1">IF(OR(ISBLANK('Worksheet 2a'!$D$27),ISBLANK($D185),ISBLANK($E185)),"-",VLOOKUP('Worksheet 2a'!$D$27,INDIRECT(VLOOKUP('Crash Summary Worksheet'!$D185,'Crash Types &amp; Calculations'!$M$5:$N$9,2,FALSE)),MATCH("All",'CMFs Fatal'!$A$1:$T$1,0),FALSE))</f>
        <v>-</v>
      </c>
      <c r="W185" s="311" t="str">
        <f ca="1">IF(OR(ISBLANK('Worksheet 2a'!$D$27),ISBLANK($D185),ISBLANK($E185),$H185="N",ISBLANK($H185)),"-",VLOOKUP('Worksheet 2a'!$D$27,INDIRECT(VLOOKUP('Crash Summary Worksheet'!$D185,'Crash Types &amp; Calculations'!$M$5:$N$9,2,FALSE)),VLOOKUP("Wet Pavement",'Crash Types &amp; Calculations'!$D$5:$K$25,8,FALSE),FALSE))</f>
        <v>-</v>
      </c>
      <c r="X185" s="312" t="str">
        <f ca="1">IF(OR(ISBLANK('Worksheet 2a'!$D$27),ISBLANK($D185),ISBLANK($E185),$G185="N",ISBLANK($G185)),"-",VLOOKUP('Worksheet 2a'!$D$27,INDIRECT(VLOOKUP('Crash Summary Worksheet'!$D185,'Crash Types &amp; Calculations'!$M$5:$N$9,2,FALSE)),VLOOKUP("Night",'Crash Types &amp; Calculations'!$D$5:$K$25,8,FALSE),FALSE))</f>
        <v>-</v>
      </c>
      <c r="Y185" s="309">
        <f>IF(ISBLANK('Worksheet 2a'!$D$27),1,IF(MIN(U185,V185,W185,X185)=MAX(U185,V185,W185,X185),MIN(U185,V185,W185,X185),MIN(U185,V185,W185,X185)*MAX(U185,V185,W185,X185)))</f>
        <v>1</v>
      </c>
      <c r="Z185" s="314">
        <f t="shared" si="19"/>
        <v>0</v>
      </c>
      <c r="AA185" s="310" t="str">
        <f ca="1">IF(OR(ISBLANK('Worksheet 2a'!$D$41),ISBLANK($D185),ISBLANK($E185),ISERROR(VLOOKUP('Worksheet 2a'!$D$41,INDIRECT(VLOOKUP('Crash Summary Worksheet'!$D185,'Crash Types &amp; Calculations'!$M$5:$N$9,2,FALSE)),VLOOKUP('Crash Summary Worksheet'!$E185,'Crash Types &amp; Calculations'!$D$5:$K$25,8,FALSE),FALSE))),"-",VLOOKUP('Worksheet 2a'!$D$41,INDIRECT(VLOOKUP('Crash Summary Worksheet'!$D185,'Crash Types &amp; Calculations'!$M$5:$N$9,2,FALSE)),VLOOKUP('Crash Summary Worksheet'!$E185,'Crash Types &amp; Calculations'!$D$5:$K$25,8,FALSE),FALSE))</f>
        <v>-</v>
      </c>
      <c r="AB185" s="311" t="str">
        <f ca="1">IF(OR(ISBLANK('Worksheet 2a'!$D$41),ISBLANK($D185),ISBLANK($E185)),"-",VLOOKUP('Worksheet 2a'!$D$41,INDIRECT(VLOOKUP('Crash Summary Worksheet'!$D185,'Crash Types &amp; Calculations'!$M$5:$N$9,2,FALSE)),MATCH("All",'CMFs Fatal'!$A$1:$T$1,0),FALSE))</f>
        <v>-</v>
      </c>
      <c r="AC185" s="311" t="str">
        <f ca="1">IF(OR(ISBLANK('Worksheet 2a'!$D$41),ISBLANK($D185),ISBLANK($E185),$H185="N",ISBLANK($H185)),"-",VLOOKUP('Worksheet 2a'!$D$41,INDIRECT(VLOOKUP('Crash Summary Worksheet'!$D185,'Crash Types &amp; Calculations'!$M$5:$N$9,2,FALSE)),VLOOKUP("Wet Pavement",'Crash Types &amp; Calculations'!$D$5:$K$25,8,FALSE),FALSE))</f>
        <v>-</v>
      </c>
      <c r="AD185" s="313" t="str">
        <f ca="1">IF(OR(ISBLANK('Worksheet 2a'!$D$41),ISBLANK($D185),ISBLANK($E185),$G185="N",ISBLANK($G185)),"-",VLOOKUP('Worksheet 2a'!$D$41,INDIRECT(VLOOKUP('Crash Summary Worksheet'!$D185,'Crash Types &amp; Calculations'!$M$5:$N$9,2,FALSE)),VLOOKUP("Night",'Crash Types &amp; Calculations'!$D$5:$K$25,8,FALSE),FALSE))</f>
        <v>-</v>
      </c>
      <c r="AE185" s="309">
        <f>IF(ISBLANK('Worksheet 2a'!$D$41),1,IF(MIN(AA185,AB185,AC185,AD185)=MAX(AA185,AB185,AC185,AD185),MIN(AA185,AB185,AC185,AD185),MIN(AA185,AB185,AC185,AD185)*MAX(AA185,AB185,AC185,AD185)))</f>
        <v>1</v>
      </c>
      <c r="AF185" s="314">
        <f t="shared" si="20"/>
        <v>0</v>
      </c>
      <c r="AG185" s="310" t="str">
        <f ca="1">IF(OR(ISBLANK('Worksheet 2b'!$D$13),ISBLANK($D185),ISBLANK($E185),ISERROR(VLOOKUP('Worksheet 2b'!$D$13,INDIRECT(VLOOKUP('Crash Summary Worksheet'!$D185,'Crash Types &amp; Calculations'!$M$5:$N$9,2,FALSE)),VLOOKUP('Crash Summary Worksheet'!$E185,'Crash Types &amp; Calculations'!$D$5:$K$25,8,FALSE),FALSE))),"-",VLOOKUP('Worksheet 2b'!$D$13,INDIRECT(VLOOKUP('Crash Summary Worksheet'!$D185,'Crash Types &amp; Calculations'!$M$5:$N$9,2,FALSE)),VLOOKUP('Crash Summary Worksheet'!$E185,'Crash Types &amp; Calculations'!$D$5:$K$25,8,FALSE),FALSE))</f>
        <v>-</v>
      </c>
      <c r="AH185" s="311" t="str">
        <f ca="1">IF(OR(ISBLANK('Worksheet 2b'!$D$13),ISBLANK($D185),ISBLANK($E185)),"-",VLOOKUP('Worksheet 2b'!$D$13,INDIRECT(VLOOKUP('Crash Summary Worksheet'!$D185,'Crash Types &amp; Calculations'!$M$5:$N$9,2,FALSE)),MATCH("All",'CMFs Fatal'!$A$1:$T$1,0),FALSE))</f>
        <v>-</v>
      </c>
      <c r="AI185" s="311" t="str">
        <f ca="1">IF(OR(ISBLANK('Worksheet 2b'!$D$13),ISBLANK($D185),ISBLANK($E185),$H185="N",ISBLANK($H185)),"-",VLOOKUP('Worksheet 2b'!$D$13,INDIRECT(VLOOKUP('Crash Summary Worksheet'!$D185,'Crash Types &amp; Calculations'!$M$5:$N$9,2,FALSE)),VLOOKUP("Wet Pavement",'Crash Types &amp; Calculations'!$D$5:$K$25,8,FALSE),FALSE))</f>
        <v>-</v>
      </c>
      <c r="AJ185" s="312" t="str">
        <f ca="1">IF(OR(ISBLANK('Worksheet 2b'!$D$13),ISBLANK($D185),ISBLANK($E185),$G185="N",ISBLANK($G185)),"-",VLOOKUP('Worksheet 2b'!$D$13,INDIRECT(VLOOKUP('Crash Summary Worksheet'!$D185,'Crash Types &amp; Calculations'!$M$5:$N$9,2,FALSE)),VLOOKUP("Night",'Crash Types &amp; Calculations'!$D$5:$K$25,8,FALSE),FALSE))</f>
        <v>-</v>
      </c>
      <c r="AK185" s="309">
        <f>IF(ISBLANK('Worksheet 2b'!$D$13),1,IF(MIN(AG185,AH185,AI185,AJ185)=MAX(AG185,AH185,AI185,AJ185),MIN(AG185,AH185,AI185,AJ185),MIN(AG185,AH185,AI185,AJ185)*MAX(AG185,AH185,AI185,AJ185)))</f>
        <v>1</v>
      </c>
      <c r="AL185" s="314">
        <f t="shared" si="21"/>
        <v>0</v>
      </c>
      <c r="AM185" s="310" t="str">
        <f ca="1">IF(OR(ISBLANK('Worksheet 2b'!$D$27),ISBLANK($D185),ISBLANK($E185),ISERROR(VLOOKUP('Worksheet 2b'!$D$27,INDIRECT(VLOOKUP('Crash Summary Worksheet'!$D185,'Crash Types &amp; Calculations'!$M$5:$N$9,2,FALSE)),VLOOKUP('Crash Summary Worksheet'!$E185,'Crash Types &amp; Calculations'!$D$5:$K$25,8,FALSE),FALSE))),"-",VLOOKUP('Worksheet 2b'!$D$27,INDIRECT(VLOOKUP('Crash Summary Worksheet'!$D185,'Crash Types &amp; Calculations'!$M$5:$N$9,2,FALSE)),VLOOKUP('Crash Summary Worksheet'!$E185,'Crash Types &amp; Calculations'!$D$5:$K$25,8,FALSE),FALSE))</f>
        <v>-</v>
      </c>
      <c r="AN185" s="311" t="str">
        <f ca="1">IF(OR(ISBLANK('Worksheet 2b'!$D$27),ISBLANK($D185),ISBLANK($E185)),"-",VLOOKUP('Worksheet 2b'!$D$27,INDIRECT(VLOOKUP('Crash Summary Worksheet'!$D185,'Crash Types &amp; Calculations'!$M$5:$N$9,2,FALSE)),MATCH("All",'CMFs Fatal'!$A$1:$T$1,0),FALSE))</f>
        <v>-</v>
      </c>
      <c r="AO185" s="311" t="str">
        <f ca="1">IF(OR(ISBLANK('Worksheet 2b'!$D$27),ISBLANK($D185),ISBLANK($E185),$H185="N",ISBLANK($H185)),"-",VLOOKUP('Worksheet 2b'!$D$27,INDIRECT(VLOOKUP('Crash Summary Worksheet'!$D185,'Crash Types &amp; Calculations'!$M$5:$N$9,2,FALSE)),VLOOKUP("Wet Pavement",'Crash Types &amp; Calculations'!$D$5:$K$25,8,FALSE),FALSE))</f>
        <v>-</v>
      </c>
      <c r="AP185" s="312" t="str">
        <f ca="1">IF(OR(ISBLANK('Worksheet 2b'!$D$27),ISBLANK($D185),ISBLANK($E185),$G185="N",ISBLANK($G185)),"-",VLOOKUP('Worksheet 2b'!$D$27,INDIRECT(VLOOKUP('Crash Summary Worksheet'!$D185,'Crash Types &amp; Calculations'!$M$5:$N$9,2,FALSE)),VLOOKUP("Night",'Crash Types &amp; Calculations'!$D$5:$K$25,8,FALSE),FALSE))</f>
        <v>-</v>
      </c>
      <c r="AQ185" s="309">
        <f>IF(ISBLANK('Worksheet 2b'!$D$27),1,IF(MIN(AM185,AN185,AO185,AP185)=MAX(AM185,AN185,AO185,AP185),MIN(AM185,AN185,AO185,AP185),MIN(AM185,AN185,AO185,AP185)*MAX(AM185,AN185,AO185,AP185)))</f>
        <v>1</v>
      </c>
      <c r="AR185" s="314">
        <f t="shared" si="22"/>
        <v>0</v>
      </c>
      <c r="AS185" s="310" t="str">
        <f ca="1">IF(OR(ISBLANK('Worksheet 2b'!$D$41),ISBLANK($D185),ISBLANK($E185),ISERROR(VLOOKUP('Worksheet 2b'!$D$41,INDIRECT(VLOOKUP('Crash Summary Worksheet'!$D185,'Crash Types &amp; Calculations'!$M$5:$N$9,2,FALSE)),VLOOKUP('Crash Summary Worksheet'!$E185,'Crash Types &amp; Calculations'!$D$5:$K$25,8,FALSE),FALSE))),"-",VLOOKUP('Worksheet 2b'!$D$41,INDIRECT(VLOOKUP('Crash Summary Worksheet'!$D185,'Crash Types &amp; Calculations'!$M$5:$N$9,2,FALSE)),VLOOKUP('Crash Summary Worksheet'!$E185,'Crash Types &amp; Calculations'!$D$5:$K$25,8,FALSE),FALSE))</f>
        <v>-</v>
      </c>
      <c r="AT185" s="311" t="str">
        <f ca="1">IF(OR(ISBLANK('Worksheet 2b'!$D$41),ISBLANK($D185),ISBLANK($E185)),"-",VLOOKUP('Worksheet 2b'!$D$41,INDIRECT(VLOOKUP('Crash Summary Worksheet'!$D185,'Crash Types &amp; Calculations'!$M$5:$N$9,2,FALSE)),MATCH("All",'CMFs Fatal'!$A$1:$T$1,0),FALSE))</f>
        <v>-</v>
      </c>
      <c r="AU185" s="311" t="str">
        <f ca="1">IF(OR(ISBLANK('Worksheet 2b'!$D$41),ISBLANK($D185),ISBLANK($E185),$H185="N",ISBLANK($H185)),"-",VLOOKUP('Worksheet 2b'!$D$41,INDIRECT(VLOOKUP('Crash Summary Worksheet'!$D185,'Crash Types &amp; Calculations'!$M$5:$N$9,2,FALSE)),VLOOKUP("Wet Pavement",'Crash Types &amp; Calculations'!$D$5:$K$25,8,FALSE),FALSE))</f>
        <v>-</v>
      </c>
      <c r="AV185" s="313" t="str">
        <f ca="1">IF(OR(ISBLANK('Worksheet 2b'!$D$41),ISBLANK($D185),ISBLANK($E185),$G185="N",ISBLANK($G185)),"-",VLOOKUP('Worksheet 2b'!$D$41,INDIRECT(VLOOKUP('Crash Summary Worksheet'!$D185,'Crash Types &amp; Calculations'!$M$5:$N$9,2,FALSE)),VLOOKUP("Night",'Crash Types &amp; Calculations'!$D$5:$K$25,8,FALSE),FALSE))</f>
        <v>-</v>
      </c>
      <c r="AW185" s="309">
        <f>IF(ISBLANK('Worksheet 2b'!$D$41),1,IF(MIN(AS185,AT185,AU185,AV185)=MAX(AS185,AT185,AU185,AV185),MIN(AS185,AT185,AU185,AV185),MIN(AS185,AT185,AU185,AV185)*MAX(AS185,AT185,AU185,AV185)))</f>
        <v>1</v>
      </c>
      <c r="AX185" s="314">
        <f t="shared" si="23"/>
        <v>0</v>
      </c>
    </row>
    <row r="186" spans="1:50" ht="12.75" customHeight="1" x14ac:dyDescent="0.2">
      <c r="A186" s="684">
        <v>181</v>
      </c>
      <c r="B186" s="139"/>
      <c r="C186" s="140"/>
      <c r="D186" s="138"/>
      <c r="E186" s="138"/>
      <c r="F186" s="138"/>
      <c r="G186" s="139"/>
      <c r="H186" s="139"/>
      <c r="I186" s="139"/>
      <c r="J186" s="139"/>
      <c r="K186" s="138"/>
      <c r="L186" s="141"/>
      <c r="M186" s="315">
        <f t="shared" si="16"/>
        <v>0</v>
      </c>
      <c r="N186" s="316">
        <f t="shared" si="17"/>
        <v>1</v>
      </c>
      <c r="O186" s="310" t="str">
        <f ca="1">IF(OR(ISBLANK('Worksheet 2a'!$D$13),ISBLANK($D186),ISBLANK($E186),ISERROR(VLOOKUP('Worksheet 2a'!$D$13,INDIRECT(VLOOKUP('Crash Summary Worksheet'!$D186,'Crash Types &amp; Calculations'!$M$5:$N$9,2,FALSE)),VLOOKUP('Crash Summary Worksheet'!$E186,'Crash Types &amp; Calculations'!$D$5:$K$25,8,FALSE),FALSE))),"-",VLOOKUP('Worksheet 2a'!$D$13,INDIRECT(VLOOKUP('Crash Summary Worksheet'!$D186,'Crash Types &amp; Calculations'!$M$5:$N$9,2,FALSE)),VLOOKUP('Crash Summary Worksheet'!$E186,'Crash Types &amp; Calculations'!$D$5:$K$25,8,FALSE),FALSE))</f>
        <v>-</v>
      </c>
      <c r="P186" s="311" t="str">
        <f ca="1">IF(OR(ISBLANK('Worksheet 2a'!$D$13),ISBLANK($D186),ISBLANK($E186)),"-",VLOOKUP('Worksheet 2a'!$D$13,INDIRECT(VLOOKUP('Crash Summary Worksheet'!$D186,'Crash Types &amp; Calculations'!$M$5:$N$9,2,FALSE)),MATCH("All",'CMFs Fatal'!$A$1:$T$1,0),FALSE))</f>
        <v>-</v>
      </c>
      <c r="Q186" s="311" t="str">
        <f ca="1">IF(OR(ISBLANK('Worksheet 2a'!$D$13),ISBLANK($D186),ISBLANK($E186),$H186="N",ISBLANK($H186)),"-",VLOOKUP('Worksheet 2a'!$D$13,INDIRECT(VLOOKUP('Crash Summary Worksheet'!$D186,'Crash Types &amp; Calculations'!$M$5:$N$9,2,FALSE)),VLOOKUP("Wet Pavement",'Crash Types &amp; Calculations'!$D$5:$K$25,8,FALSE),FALSE))</f>
        <v>-</v>
      </c>
      <c r="R186" s="312" t="str">
        <f ca="1">IF(OR(ISBLANK('Worksheet 2a'!$D$13),ISBLANK($D186),ISBLANK($E186),$G186="N",ISBLANK($G186)),"-",VLOOKUP('Worksheet 2a'!$D$13,INDIRECT(VLOOKUP('Crash Summary Worksheet'!$D186,'Crash Types &amp; Calculations'!$M$5:$N$9,2,FALSE)),VLOOKUP("Night",'Crash Types &amp; Calculations'!$D$5:$K$25,8,FALSE),FALSE))</f>
        <v>-</v>
      </c>
      <c r="S186" s="309">
        <f>IF(ISBLANK('Worksheet 2a'!$D$13),1,IF(MIN(O186,P186,Q186,R186)=MAX(O186,P186,Q186,R186),MIN(O186,P186,Q186,R186),MIN(O186,P186,Q186,R186)*MAX(O186,P186,Q186,R186)))</f>
        <v>1</v>
      </c>
      <c r="T186" s="314">
        <f t="shared" si="18"/>
        <v>0</v>
      </c>
      <c r="U186" s="310" t="str">
        <f ca="1">IF(OR(ISBLANK('Worksheet 2a'!$D$27),ISBLANK($D186),ISBLANK($E186),ISERROR(VLOOKUP('Worksheet 2a'!$D$27,INDIRECT(VLOOKUP('Crash Summary Worksheet'!$D186,'Crash Types &amp; Calculations'!$M$5:$N$9,2,FALSE)),VLOOKUP('Crash Summary Worksheet'!$E186,'Crash Types &amp; Calculations'!$D$5:$K$25,8,FALSE),FALSE))),"-",VLOOKUP('Worksheet 2a'!$D$27,INDIRECT(VLOOKUP('Crash Summary Worksheet'!$D186,'Crash Types &amp; Calculations'!$M$5:$N$9,2,FALSE)),VLOOKUP('Crash Summary Worksheet'!$E186,'Crash Types &amp; Calculations'!$D$5:$K$25,8,FALSE),FALSE))</f>
        <v>-</v>
      </c>
      <c r="V186" s="311" t="str">
        <f ca="1">IF(OR(ISBLANK('Worksheet 2a'!$D$27),ISBLANK($D186),ISBLANK($E186)),"-",VLOOKUP('Worksheet 2a'!$D$27,INDIRECT(VLOOKUP('Crash Summary Worksheet'!$D186,'Crash Types &amp; Calculations'!$M$5:$N$9,2,FALSE)),MATCH("All",'CMFs Fatal'!$A$1:$T$1,0),FALSE))</f>
        <v>-</v>
      </c>
      <c r="W186" s="311" t="str">
        <f ca="1">IF(OR(ISBLANK('Worksheet 2a'!$D$27),ISBLANK($D186),ISBLANK($E186),$H186="N",ISBLANK($H186)),"-",VLOOKUP('Worksheet 2a'!$D$27,INDIRECT(VLOOKUP('Crash Summary Worksheet'!$D186,'Crash Types &amp; Calculations'!$M$5:$N$9,2,FALSE)),VLOOKUP("Wet Pavement",'Crash Types &amp; Calculations'!$D$5:$K$25,8,FALSE),FALSE))</f>
        <v>-</v>
      </c>
      <c r="X186" s="312" t="str">
        <f ca="1">IF(OR(ISBLANK('Worksheet 2a'!$D$27),ISBLANK($D186),ISBLANK($E186),$G186="N",ISBLANK($G186)),"-",VLOOKUP('Worksheet 2a'!$D$27,INDIRECT(VLOOKUP('Crash Summary Worksheet'!$D186,'Crash Types &amp; Calculations'!$M$5:$N$9,2,FALSE)),VLOOKUP("Night",'Crash Types &amp; Calculations'!$D$5:$K$25,8,FALSE),FALSE))</f>
        <v>-</v>
      </c>
      <c r="Y186" s="309">
        <f>IF(ISBLANK('Worksheet 2a'!$D$27),1,IF(MIN(U186,V186,W186,X186)=MAX(U186,V186,W186,X186),MIN(U186,V186,W186,X186),MIN(U186,V186,W186,X186)*MAX(U186,V186,W186,X186)))</f>
        <v>1</v>
      </c>
      <c r="Z186" s="314">
        <f t="shared" si="19"/>
        <v>0</v>
      </c>
      <c r="AA186" s="310" t="str">
        <f ca="1">IF(OR(ISBLANK('Worksheet 2a'!$D$41),ISBLANK($D186),ISBLANK($E186),ISERROR(VLOOKUP('Worksheet 2a'!$D$41,INDIRECT(VLOOKUP('Crash Summary Worksheet'!$D186,'Crash Types &amp; Calculations'!$M$5:$N$9,2,FALSE)),VLOOKUP('Crash Summary Worksheet'!$E186,'Crash Types &amp; Calculations'!$D$5:$K$25,8,FALSE),FALSE))),"-",VLOOKUP('Worksheet 2a'!$D$41,INDIRECT(VLOOKUP('Crash Summary Worksheet'!$D186,'Crash Types &amp; Calculations'!$M$5:$N$9,2,FALSE)),VLOOKUP('Crash Summary Worksheet'!$E186,'Crash Types &amp; Calculations'!$D$5:$K$25,8,FALSE),FALSE))</f>
        <v>-</v>
      </c>
      <c r="AB186" s="311" t="str">
        <f ca="1">IF(OR(ISBLANK('Worksheet 2a'!$D$41),ISBLANK($D186),ISBLANK($E186)),"-",VLOOKUP('Worksheet 2a'!$D$41,INDIRECT(VLOOKUP('Crash Summary Worksheet'!$D186,'Crash Types &amp; Calculations'!$M$5:$N$9,2,FALSE)),MATCH("All",'CMFs Fatal'!$A$1:$T$1,0),FALSE))</f>
        <v>-</v>
      </c>
      <c r="AC186" s="311" t="str">
        <f ca="1">IF(OR(ISBLANK('Worksheet 2a'!$D$41),ISBLANK($D186),ISBLANK($E186),$H186="N",ISBLANK($H186)),"-",VLOOKUP('Worksheet 2a'!$D$41,INDIRECT(VLOOKUP('Crash Summary Worksheet'!$D186,'Crash Types &amp; Calculations'!$M$5:$N$9,2,FALSE)),VLOOKUP("Wet Pavement",'Crash Types &amp; Calculations'!$D$5:$K$25,8,FALSE),FALSE))</f>
        <v>-</v>
      </c>
      <c r="AD186" s="313" t="str">
        <f ca="1">IF(OR(ISBLANK('Worksheet 2a'!$D$41),ISBLANK($D186),ISBLANK($E186),$G186="N",ISBLANK($G186)),"-",VLOOKUP('Worksheet 2a'!$D$41,INDIRECT(VLOOKUP('Crash Summary Worksheet'!$D186,'Crash Types &amp; Calculations'!$M$5:$N$9,2,FALSE)),VLOOKUP("Night",'Crash Types &amp; Calculations'!$D$5:$K$25,8,FALSE),FALSE))</f>
        <v>-</v>
      </c>
      <c r="AE186" s="309">
        <f>IF(ISBLANK('Worksheet 2a'!$D$41),1,IF(MIN(AA186,AB186,AC186,AD186)=MAX(AA186,AB186,AC186,AD186),MIN(AA186,AB186,AC186,AD186),MIN(AA186,AB186,AC186,AD186)*MAX(AA186,AB186,AC186,AD186)))</f>
        <v>1</v>
      </c>
      <c r="AF186" s="314">
        <f t="shared" si="20"/>
        <v>0</v>
      </c>
      <c r="AG186" s="310" t="str">
        <f ca="1">IF(OR(ISBLANK('Worksheet 2b'!$D$13),ISBLANK($D186),ISBLANK($E186),ISERROR(VLOOKUP('Worksheet 2b'!$D$13,INDIRECT(VLOOKUP('Crash Summary Worksheet'!$D186,'Crash Types &amp; Calculations'!$M$5:$N$9,2,FALSE)),VLOOKUP('Crash Summary Worksheet'!$E186,'Crash Types &amp; Calculations'!$D$5:$K$25,8,FALSE),FALSE))),"-",VLOOKUP('Worksheet 2b'!$D$13,INDIRECT(VLOOKUP('Crash Summary Worksheet'!$D186,'Crash Types &amp; Calculations'!$M$5:$N$9,2,FALSE)),VLOOKUP('Crash Summary Worksheet'!$E186,'Crash Types &amp; Calculations'!$D$5:$K$25,8,FALSE),FALSE))</f>
        <v>-</v>
      </c>
      <c r="AH186" s="311" t="str">
        <f ca="1">IF(OR(ISBLANK('Worksheet 2b'!$D$13),ISBLANK($D186),ISBLANK($E186)),"-",VLOOKUP('Worksheet 2b'!$D$13,INDIRECT(VLOOKUP('Crash Summary Worksheet'!$D186,'Crash Types &amp; Calculations'!$M$5:$N$9,2,FALSE)),MATCH("All",'CMFs Fatal'!$A$1:$T$1,0),FALSE))</f>
        <v>-</v>
      </c>
      <c r="AI186" s="311" t="str">
        <f ca="1">IF(OR(ISBLANK('Worksheet 2b'!$D$13),ISBLANK($D186),ISBLANK($E186),$H186="N",ISBLANK($H186)),"-",VLOOKUP('Worksheet 2b'!$D$13,INDIRECT(VLOOKUP('Crash Summary Worksheet'!$D186,'Crash Types &amp; Calculations'!$M$5:$N$9,2,FALSE)),VLOOKUP("Wet Pavement",'Crash Types &amp; Calculations'!$D$5:$K$25,8,FALSE),FALSE))</f>
        <v>-</v>
      </c>
      <c r="AJ186" s="312" t="str">
        <f ca="1">IF(OR(ISBLANK('Worksheet 2b'!$D$13),ISBLANK($D186),ISBLANK($E186),$G186="N",ISBLANK($G186)),"-",VLOOKUP('Worksheet 2b'!$D$13,INDIRECT(VLOOKUP('Crash Summary Worksheet'!$D186,'Crash Types &amp; Calculations'!$M$5:$N$9,2,FALSE)),VLOOKUP("Night",'Crash Types &amp; Calculations'!$D$5:$K$25,8,FALSE),FALSE))</f>
        <v>-</v>
      </c>
      <c r="AK186" s="309">
        <f>IF(ISBLANK('Worksheet 2b'!$D$13),1,IF(MIN(AG186,AH186,AI186,AJ186)=MAX(AG186,AH186,AI186,AJ186),MIN(AG186,AH186,AI186,AJ186),MIN(AG186,AH186,AI186,AJ186)*MAX(AG186,AH186,AI186,AJ186)))</f>
        <v>1</v>
      </c>
      <c r="AL186" s="314">
        <f t="shared" si="21"/>
        <v>0</v>
      </c>
      <c r="AM186" s="310" t="str">
        <f ca="1">IF(OR(ISBLANK('Worksheet 2b'!$D$27),ISBLANK($D186),ISBLANK($E186),ISERROR(VLOOKUP('Worksheet 2b'!$D$27,INDIRECT(VLOOKUP('Crash Summary Worksheet'!$D186,'Crash Types &amp; Calculations'!$M$5:$N$9,2,FALSE)),VLOOKUP('Crash Summary Worksheet'!$E186,'Crash Types &amp; Calculations'!$D$5:$K$25,8,FALSE),FALSE))),"-",VLOOKUP('Worksheet 2b'!$D$27,INDIRECT(VLOOKUP('Crash Summary Worksheet'!$D186,'Crash Types &amp; Calculations'!$M$5:$N$9,2,FALSE)),VLOOKUP('Crash Summary Worksheet'!$E186,'Crash Types &amp; Calculations'!$D$5:$K$25,8,FALSE),FALSE))</f>
        <v>-</v>
      </c>
      <c r="AN186" s="311" t="str">
        <f ca="1">IF(OR(ISBLANK('Worksheet 2b'!$D$27),ISBLANK($D186),ISBLANK($E186)),"-",VLOOKUP('Worksheet 2b'!$D$27,INDIRECT(VLOOKUP('Crash Summary Worksheet'!$D186,'Crash Types &amp; Calculations'!$M$5:$N$9,2,FALSE)),MATCH("All",'CMFs Fatal'!$A$1:$T$1,0),FALSE))</f>
        <v>-</v>
      </c>
      <c r="AO186" s="311" t="str">
        <f ca="1">IF(OR(ISBLANK('Worksheet 2b'!$D$27),ISBLANK($D186),ISBLANK($E186),$H186="N",ISBLANK($H186)),"-",VLOOKUP('Worksheet 2b'!$D$27,INDIRECT(VLOOKUP('Crash Summary Worksheet'!$D186,'Crash Types &amp; Calculations'!$M$5:$N$9,2,FALSE)),VLOOKUP("Wet Pavement",'Crash Types &amp; Calculations'!$D$5:$K$25,8,FALSE),FALSE))</f>
        <v>-</v>
      </c>
      <c r="AP186" s="312" t="str">
        <f ca="1">IF(OR(ISBLANK('Worksheet 2b'!$D$27),ISBLANK($D186),ISBLANK($E186),$G186="N",ISBLANK($G186)),"-",VLOOKUP('Worksheet 2b'!$D$27,INDIRECT(VLOOKUP('Crash Summary Worksheet'!$D186,'Crash Types &amp; Calculations'!$M$5:$N$9,2,FALSE)),VLOOKUP("Night",'Crash Types &amp; Calculations'!$D$5:$K$25,8,FALSE),FALSE))</f>
        <v>-</v>
      </c>
      <c r="AQ186" s="309">
        <f>IF(ISBLANK('Worksheet 2b'!$D$27),1,IF(MIN(AM186,AN186,AO186,AP186)=MAX(AM186,AN186,AO186,AP186),MIN(AM186,AN186,AO186,AP186),MIN(AM186,AN186,AO186,AP186)*MAX(AM186,AN186,AO186,AP186)))</f>
        <v>1</v>
      </c>
      <c r="AR186" s="314">
        <f t="shared" si="22"/>
        <v>0</v>
      </c>
      <c r="AS186" s="310" t="str">
        <f ca="1">IF(OR(ISBLANK('Worksheet 2b'!$D$41),ISBLANK($D186),ISBLANK($E186),ISERROR(VLOOKUP('Worksheet 2b'!$D$41,INDIRECT(VLOOKUP('Crash Summary Worksheet'!$D186,'Crash Types &amp; Calculations'!$M$5:$N$9,2,FALSE)),VLOOKUP('Crash Summary Worksheet'!$E186,'Crash Types &amp; Calculations'!$D$5:$K$25,8,FALSE),FALSE))),"-",VLOOKUP('Worksheet 2b'!$D$41,INDIRECT(VLOOKUP('Crash Summary Worksheet'!$D186,'Crash Types &amp; Calculations'!$M$5:$N$9,2,FALSE)),VLOOKUP('Crash Summary Worksheet'!$E186,'Crash Types &amp; Calculations'!$D$5:$K$25,8,FALSE),FALSE))</f>
        <v>-</v>
      </c>
      <c r="AT186" s="311" t="str">
        <f ca="1">IF(OR(ISBLANK('Worksheet 2b'!$D$41),ISBLANK($D186),ISBLANK($E186)),"-",VLOOKUP('Worksheet 2b'!$D$41,INDIRECT(VLOOKUP('Crash Summary Worksheet'!$D186,'Crash Types &amp; Calculations'!$M$5:$N$9,2,FALSE)),MATCH("All",'CMFs Fatal'!$A$1:$T$1,0),FALSE))</f>
        <v>-</v>
      </c>
      <c r="AU186" s="311" t="str">
        <f ca="1">IF(OR(ISBLANK('Worksheet 2b'!$D$41),ISBLANK($D186),ISBLANK($E186),$H186="N",ISBLANK($H186)),"-",VLOOKUP('Worksheet 2b'!$D$41,INDIRECT(VLOOKUP('Crash Summary Worksheet'!$D186,'Crash Types &amp; Calculations'!$M$5:$N$9,2,FALSE)),VLOOKUP("Wet Pavement",'Crash Types &amp; Calculations'!$D$5:$K$25,8,FALSE),FALSE))</f>
        <v>-</v>
      </c>
      <c r="AV186" s="313" t="str">
        <f ca="1">IF(OR(ISBLANK('Worksheet 2b'!$D$41),ISBLANK($D186),ISBLANK($E186),$G186="N",ISBLANK($G186)),"-",VLOOKUP('Worksheet 2b'!$D$41,INDIRECT(VLOOKUP('Crash Summary Worksheet'!$D186,'Crash Types &amp; Calculations'!$M$5:$N$9,2,FALSE)),VLOOKUP("Night",'Crash Types &amp; Calculations'!$D$5:$K$25,8,FALSE),FALSE))</f>
        <v>-</v>
      </c>
      <c r="AW186" s="309">
        <f>IF(ISBLANK('Worksheet 2b'!$D$41),1,IF(MIN(AS186,AT186,AU186,AV186)=MAX(AS186,AT186,AU186,AV186),MIN(AS186,AT186,AU186,AV186),MIN(AS186,AT186,AU186,AV186)*MAX(AS186,AT186,AU186,AV186)))</f>
        <v>1</v>
      </c>
      <c r="AX186" s="314">
        <f t="shared" si="23"/>
        <v>0</v>
      </c>
    </row>
    <row r="187" spans="1:50" ht="12.75" customHeight="1" x14ac:dyDescent="0.2">
      <c r="A187" s="684">
        <v>182</v>
      </c>
      <c r="B187" s="139"/>
      <c r="C187" s="140"/>
      <c r="D187" s="138"/>
      <c r="E187" s="138"/>
      <c r="F187" s="138"/>
      <c r="G187" s="139"/>
      <c r="H187" s="139"/>
      <c r="I187" s="139"/>
      <c r="J187" s="139"/>
      <c r="K187" s="138"/>
      <c r="L187" s="141"/>
      <c r="M187" s="315">
        <f t="shared" si="16"/>
        <v>0</v>
      </c>
      <c r="N187" s="316">
        <f t="shared" si="17"/>
        <v>1</v>
      </c>
      <c r="O187" s="310" t="str">
        <f ca="1">IF(OR(ISBLANK('Worksheet 2a'!$D$13),ISBLANK($D187),ISBLANK($E187),ISERROR(VLOOKUP('Worksheet 2a'!$D$13,INDIRECT(VLOOKUP('Crash Summary Worksheet'!$D187,'Crash Types &amp; Calculations'!$M$5:$N$9,2,FALSE)),VLOOKUP('Crash Summary Worksheet'!$E187,'Crash Types &amp; Calculations'!$D$5:$K$25,8,FALSE),FALSE))),"-",VLOOKUP('Worksheet 2a'!$D$13,INDIRECT(VLOOKUP('Crash Summary Worksheet'!$D187,'Crash Types &amp; Calculations'!$M$5:$N$9,2,FALSE)),VLOOKUP('Crash Summary Worksheet'!$E187,'Crash Types &amp; Calculations'!$D$5:$K$25,8,FALSE),FALSE))</f>
        <v>-</v>
      </c>
      <c r="P187" s="311" t="str">
        <f ca="1">IF(OR(ISBLANK('Worksheet 2a'!$D$13),ISBLANK($D187),ISBLANK($E187)),"-",VLOOKUP('Worksheet 2a'!$D$13,INDIRECT(VLOOKUP('Crash Summary Worksheet'!$D187,'Crash Types &amp; Calculations'!$M$5:$N$9,2,FALSE)),MATCH("All",'CMFs Fatal'!$A$1:$T$1,0),FALSE))</f>
        <v>-</v>
      </c>
      <c r="Q187" s="311" t="str">
        <f ca="1">IF(OR(ISBLANK('Worksheet 2a'!$D$13),ISBLANK($D187),ISBLANK($E187),$H187="N",ISBLANK($H187)),"-",VLOOKUP('Worksheet 2a'!$D$13,INDIRECT(VLOOKUP('Crash Summary Worksheet'!$D187,'Crash Types &amp; Calculations'!$M$5:$N$9,2,FALSE)),VLOOKUP("Wet Pavement",'Crash Types &amp; Calculations'!$D$5:$K$25,8,FALSE),FALSE))</f>
        <v>-</v>
      </c>
      <c r="R187" s="312" t="str">
        <f ca="1">IF(OR(ISBLANK('Worksheet 2a'!$D$13),ISBLANK($D187),ISBLANK($E187),$G187="N",ISBLANK($G187)),"-",VLOOKUP('Worksheet 2a'!$D$13,INDIRECT(VLOOKUP('Crash Summary Worksheet'!$D187,'Crash Types &amp; Calculations'!$M$5:$N$9,2,FALSE)),VLOOKUP("Night",'Crash Types &amp; Calculations'!$D$5:$K$25,8,FALSE),FALSE))</f>
        <v>-</v>
      </c>
      <c r="S187" s="309">
        <f>IF(ISBLANK('Worksheet 2a'!$D$13),1,IF(MIN(O187,P187,Q187,R187)=MAX(O187,P187,Q187,R187),MIN(O187,P187,Q187,R187),MIN(O187,P187,Q187,R187)*MAX(O187,P187,Q187,R187)))</f>
        <v>1</v>
      </c>
      <c r="T187" s="314">
        <f t="shared" si="18"/>
        <v>0</v>
      </c>
      <c r="U187" s="310" t="str">
        <f ca="1">IF(OR(ISBLANK('Worksheet 2a'!$D$27),ISBLANK($D187),ISBLANK($E187),ISERROR(VLOOKUP('Worksheet 2a'!$D$27,INDIRECT(VLOOKUP('Crash Summary Worksheet'!$D187,'Crash Types &amp; Calculations'!$M$5:$N$9,2,FALSE)),VLOOKUP('Crash Summary Worksheet'!$E187,'Crash Types &amp; Calculations'!$D$5:$K$25,8,FALSE),FALSE))),"-",VLOOKUP('Worksheet 2a'!$D$27,INDIRECT(VLOOKUP('Crash Summary Worksheet'!$D187,'Crash Types &amp; Calculations'!$M$5:$N$9,2,FALSE)),VLOOKUP('Crash Summary Worksheet'!$E187,'Crash Types &amp; Calculations'!$D$5:$K$25,8,FALSE),FALSE))</f>
        <v>-</v>
      </c>
      <c r="V187" s="311" t="str">
        <f ca="1">IF(OR(ISBLANK('Worksheet 2a'!$D$27),ISBLANK($D187),ISBLANK($E187)),"-",VLOOKUP('Worksheet 2a'!$D$27,INDIRECT(VLOOKUP('Crash Summary Worksheet'!$D187,'Crash Types &amp; Calculations'!$M$5:$N$9,2,FALSE)),MATCH("All",'CMFs Fatal'!$A$1:$T$1,0),FALSE))</f>
        <v>-</v>
      </c>
      <c r="W187" s="311" t="str">
        <f ca="1">IF(OR(ISBLANK('Worksheet 2a'!$D$27),ISBLANK($D187),ISBLANK($E187),$H187="N",ISBLANK($H187)),"-",VLOOKUP('Worksheet 2a'!$D$27,INDIRECT(VLOOKUP('Crash Summary Worksheet'!$D187,'Crash Types &amp; Calculations'!$M$5:$N$9,2,FALSE)),VLOOKUP("Wet Pavement",'Crash Types &amp; Calculations'!$D$5:$K$25,8,FALSE),FALSE))</f>
        <v>-</v>
      </c>
      <c r="X187" s="312" t="str">
        <f ca="1">IF(OR(ISBLANK('Worksheet 2a'!$D$27),ISBLANK($D187),ISBLANK($E187),$G187="N",ISBLANK($G187)),"-",VLOOKUP('Worksheet 2a'!$D$27,INDIRECT(VLOOKUP('Crash Summary Worksheet'!$D187,'Crash Types &amp; Calculations'!$M$5:$N$9,2,FALSE)),VLOOKUP("Night",'Crash Types &amp; Calculations'!$D$5:$K$25,8,FALSE),FALSE))</f>
        <v>-</v>
      </c>
      <c r="Y187" s="309">
        <f>IF(ISBLANK('Worksheet 2a'!$D$27),1,IF(MIN(U187,V187,W187,X187)=MAX(U187,V187,W187,X187),MIN(U187,V187,W187,X187),MIN(U187,V187,W187,X187)*MAX(U187,V187,W187,X187)))</f>
        <v>1</v>
      </c>
      <c r="Z187" s="314">
        <f t="shared" si="19"/>
        <v>0</v>
      </c>
      <c r="AA187" s="310" t="str">
        <f ca="1">IF(OR(ISBLANK('Worksheet 2a'!$D$41),ISBLANK($D187),ISBLANK($E187),ISERROR(VLOOKUP('Worksheet 2a'!$D$41,INDIRECT(VLOOKUP('Crash Summary Worksheet'!$D187,'Crash Types &amp; Calculations'!$M$5:$N$9,2,FALSE)),VLOOKUP('Crash Summary Worksheet'!$E187,'Crash Types &amp; Calculations'!$D$5:$K$25,8,FALSE),FALSE))),"-",VLOOKUP('Worksheet 2a'!$D$41,INDIRECT(VLOOKUP('Crash Summary Worksheet'!$D187,'Crash Types &amp; Calculations'!$M$5:$N$9,2,FALSE)),VLOOKUP('Crash Summary Worksheet'!$E187,'Crash Types &amp; Calculations'!$D$5:$K$25,8,FALSE),FALSE))</f>
        <v>-</v>
      </c>
      <c r="AB187" s="311" t="str">
        <f ca="1">IF(OR(ISBLANK('Worksheet 2a'!$D$41),ISBLANK($D187),ISBLANK($E187)),"-",VLOOKUP('Worksheet 2a'!$D$41,INDIRECT(VLOOKUP('Crash Summary Worksheet'!$D187,'Crash Types &amp; Calculations'!$M$5:$N$9,2,FALSE)),MATCH("All",'CMFs Fatal'!$A$1:$T$1,0),FALSE))</f>
        <v>-</v>
      </c>
      <c r="AC187" s="311" t="str">
        <f ca="1">IF(OR(ISBLANK('Worksheet 2a'!$D$41),ISBLANK($D187),ISBLANK($E187),$H187="N",ISBLANK($H187)),"-",VLOOKUP('Worksheet 2a'!$D$41,INDIRECT(VLOOKUP('Crash Summary Worksheet'!$D187,'Crash Types &amp; Calculations'!$M$5:$N$9,2,FALSE)),VLOOKUP("Wet Pavement",'Crash Types &amp; Calculations'!$D$5:$K$25,8,FALSE),FALSE))</f>
        <v>-</v>
      </c>
      <c r="AD187" s="313" t="str">
        <f ca="1">IF(OR(ISBLANK('Worksheet 2a'!$D$41),ISBLANK($D187),ISBLANK($E187),$G187="N",ISBLANK($G187)),"-",VLOOKUP('Worksheet 2a'!$D$41,INDIRECT(VLOOKUP('Crash Summary Worksheet'!$D187,'Crash Types &amp; Calculations'!$M$5:$N$9,2,FALSE)),VLOOKUP("Night",'Crash Types &amp; Calculations'!$D$5:$K$25,8,FALSE),FALSE))</f>
        <v>-</v>
      </c>
      <c r="AE187" s="309">
        <f>IF(ISBLANK('Worksheet 2a'!$D$41),1,IF(MIN(AA187,AB187,AC187,AD187)=MAX(AA187,AB187,AC187,AD187),MIN(AA187,AB187,AC187,AD187),MIN(AA187,AB187,AC187,AD187)*MAX(AA187,AB187,AC187,AD187)))</f>
        <v>1</v>
      </c>
      <c r="AF187" s="314">
        <f t="shared" si="20"/>
        <v>0</v>
      </c>
      <c r="AG187" s="310" t="str">
        <f ca="1">IF(OR(ISBLANK('Worksheet 2b'!$D$13),ISBLANK($D187),ISBLANK($E187),ISERROR(VLOOKUP('Worksheet 2b'!$D$13,INDIRECT(VLOOKUP('Crash Summary Worksheet'!$D187,'Crash Types &amp; Calculations'!$M$5:$N$9,2,FALSE)),VLOOKUP('Crash Summary Worksheet'!$E187,'Crash Types &amp; Calculations'!$D$5:$K$25,8,FALSE),FALSE))),"-",VLOOKUP('Worksheet 2b'!$D$13,INDIRECT(VLOOKUP('Crash Summary Worksheet'!$D187,'Crash Types &amp; Calculations'!$M$5:$N$9,2,FALSE)),VLOOKUP('Crash Summary Worksheet'!$E187,'Crash Types &amp; Calculations'!$D$5:$K$25,8,FALSE),FALSE))</f>
        <v>-</v>
      </c>
      <c r="AH187" s="311" t="str">
        <f ca="1">IF(OR(ISBLANK('Worksheet 2b'!$D$13),ISBLANK($D187),ISBLANK($E187)),"-",VLOOKUP('Worksheet 2b'!$D$13,INDIRECT(VLOOKUP('Crash Summary Worksheet'!$D187,'Crash Types &amp; Calculations'!$M$5:$N$9,2,FALSE)),MATCH("All",'CMFs Fatal'!$A$1:$T$1,0),FALSE))</f>
        <v>-</v>
      </c>
      <c r="AI187" s="311" t="str">
        <f ca="1">IF(OR(ISBLANK('Worksheet 2b'!$D$13),ISBLANK($D187),ISBLANK($E187),$H187="N",ISBLANK($H187)),"-",VLOOKUP('Worksheet 2b'!$D$13,INDIRECT(VLOOKUP('Crash Summary Worksheet'!$D187,'Crash Types &amp; Calculations'!$M$5:$N$9,2,FALSE)),VLOOKUP("Wet Pavement",'Crash Types &amp; Calculations'!$D$5:$K$25,8,FALSE),FALSE))</f>
        <v>-</v>
      </c>
      <c r="AJ187" s="312" t="str">
        <f ca="1">IF(OR(ISBLANK('Worksheet 2b'!$D$13),ISBLANK($D187),ISBLANK($E187),$G187="N",ISBLANK($G187)),"-",VLOOKUP('Worksheet 2b'!$D$13,INDIRECT(VLOOKUP('Crash Summary Worksheet'!$D187,'Crash Types &amp; Calculations'!$M$5:$N$9,2,FALSE)),VLOOKUP("Night",'Crash Types &amp; Calculations'!$D$5:$K$25,8,FALSE),FALSE))</f>
        <v>-</v>
      </c>
      <c r="AK187" s="309">
        <f>IF(ISBLANK('Worksheet 2b'!$D$13),1,IF(MIN(AG187,AH187,AI187,AJ187)=MAX(AG187,AH187,AI187,AJ187),MIN(AG187,AH187,AI187,AJ187),MIN(AG187,AH187,AI187,AJ187)*MAX(AG187,AH187,AI187,AJ187)))</f>
        <v>1</v>
      </c>
      <c r="AL187" s="314">
        <f t="shared" si="21"/>
        <v>0</v>
      </c>
      <c r="AM187" s="310" t="str">
        <f ca="1">IF(OR(ISBLANK('Worksheet 2b'!$D$27),ISBLANK($D187),ISBLANK($E187),ISERROR(VLOOKUP('Worksheet 2b'!$D$27,INDIRECT(VLOOKUP('Crash Summary Worksheet'!$D187,'Crash Types &amp; Calculations'!$M$5:$N$9,2,FALSE)),VLOOKUP('Crash Summary Worksheet'!$E187,'Crash Types &amp; Calculations'!$D$5:$K$25,8,FALSE),FALSE))),"-",VLOOKUP('Worksheet 2b'!$D$27,INDIRECT(VLOOKUP('Crash Summary Worksheet'!$D187,'Crash Types &amp; Calculations'!$M$5:$N$9,2,FALSE)),VLOOKUP('Crash Summary Worksheet'!$E187,'Crash Types &amp; Calculations'!$D$5:$K$25,8,FALSE),FALSE))</f>
        <v>-</v>
      </c>
      <c r="AN187" s="311" t="str">
        <f ca="1">IF(OR(ISBLANK('Worksheet 2b'!$D$27),ISBLANK($D187),ISBLANK($E187)),"-",VLOOKUP('Worksheet 2b'!$D$27,INDIRECT(VLOOKUP('Crash Summary Worksheet'!$D187,'Crash Types &amp; Calculations'!$M$5:$N$9,2,FALSE)),MATCH("All",'CMFs Fatal'!$A$1:$T$1,0),FALSE))</f>
        <v>-</v>
      </c>
      <c r="AO187" s="311" t="str">
        <f ca="1">IF(OR(ISBLANK('Worksheet 2b'!$D$27),ISBLANK($D187),ISBLANK($E187),$H187="N",ISBLANK($H187)),"-",VLOOKUP('Worksheet 2b'!$D$27,INDIRECT(VLOOKUP('Crash Summary Worksheet'!$D187,'Crash Types &amp; Calculations'!$M$5:$N$9,2,FALSE)),VLOOKUP("Wet Pavement",'Crash Types &amp; Calculations'!$D$5:$K$25,8,FALSE),FALSE))</f>
        <v>-</v>
      </c>
      <c r="AP187" s="312" t="str">
        <f ca="1">IF(OR(ISBLANK('Worksheet 2b'!$D$27),ISBLANK($D187),ISBLANK($E187),$G187="N",ISBLANK($G187)),"-",VLOOKUP('Worksheet 2b'!$D$27,INDIRECT(VLOOKUP('Crash Summary Worksheet'!$D187,'Crash Types &amp; Calculations'!$M$5:$N$9,2,FALSE)),VLOOKUP("Night",'Crash Types &amp; Calculations'!$D$5:$K$25,8,FALSE),FALSE))</f>
        <v>-</v>
      </c>
      <c r="AQ187" s="309">
        <f>IF(ISBLANK('Worksheet 2b'!$D$27),1,IF(MIN(AM187,AN187,AO187,AP187)=MAX(AM187,AN187,AO187,AP187),MIN(AM187,AN187,AO187,AP187),MIN(AM187,AN187,AO187,AP187)*MAX(AM187,AN187,AO187,AP187)))</f>
        <v>1</v>
      </c>
      <c r="AR187" s="314">
        <f t="shared" si="22"/>
        <v>0</v>
      </c>
      <c r="AS187" s="310" t="str">
        <f ca="1">IF(OR(ISBLANK('Worksheet 2b'!$D$41),ISBLANK($D187),ISBLANK($E187),ISERROR(VLOOKUP('Worksheet 2b'!$D$41,INDIRECT(VLOOKUP('Crash Summary Worksheet'!$D187,'Crash Types &amp; Calculations'!$M$5:$N$9,2,FALSE)),VLOOKUP('Crash Summary Worksheet'!$E187,'Crash Types &amp; Calculations'!$D$5:$K$25,8,FALSE),FALSE))),"-",VLOOKUP('Worksheet 2b'!$D$41,INDIRECT(VLOOKUP('Crash Summary Worksheet'!$D187,'Crash Types &amp; Calculations'!$M$5:$N$9,2,FALSE)),VLOOKUP('Crash Summary Worksheet'!$E187,'Crash Types &amp; Calculations'!$D$5:$K$25,8,FALSE),FALSE))</f>
        <v>-</v>
      </c>
      <c r="AT187" s="311" t="str">
        <f ca="1">IF(OR(ISBLANK('Worksheet 2b'!$D$41),ISBLANK($D187),ISBLANK($E187)),"-",VLOOKUP('Worksheet 2b'!$D$41,INDIRECT(VLOOKUP('Crash Summary Worksheet'!$D187,'Crash Types &amp; Calculations'!$M$5:$N$9,2,FALSE)),MATCH("All",'CMFs Fatal'!$A$1:$T$1,0),FALSE))</f>
        <v>-</v>
      </c>
      <c r="AU187" s="311" t="str">
        <f ca="1">IF(OR(ISBLANK('Worksheet 2b'!$D$41),ISBLANK($D187),ISBLANK($E187),$H187="N",ISBLANK($H187)),"-",VLOOKUP('Worksheet 2b'!$D$41,INDIRECT(VLOOKUP('Crash Summary Worksheet'!$D187,'Crash Types &amp; Calculations'!$M$5:$N$9,2,FALSE)),VLOOKUP("Wet Pavement",'Crash Types &amp; Calculations'!$D$5:$K$25,8,FALSE),FALSE))</f>
        <v>-</v>
      </c>
      <c r="AV187" s="313" t="str">
        <f ca="1">IF(OR(ISBLANK('Worksheet 2b'!$D$41),ISBLANK($D187),ISBLANK($E187),$G187="N",ISBLANK($G187)),"-",VLOOKUP('Worksheet 2b'!$D$41,INDIRECT(VLOOKUP('Crash Summary Worksheet'!$D187,'Crash Types &amp; Calculations'!$M$5:$N$9,2,FALSE)),VLOOKUP("Night",'Crash Types &amp; Calculations'!$D$5:$K$25,8,FALSE),FALSE))</f>
        <v>-</v>
      </c>
      <c r="AW187" s="309">
        <f>IF(ISBLANK('Worksheet 2b'!$D$41),1,IF(MIN(AS187,AT187,AU187,AV187)=MAX(AS187,AT187,AU187,AV187),MIN(AS187,AT187,AU187,AV187),MIN(AS187,AT187,AU187,AV187)*MAX(AS187,AT187,AU187,AV187)))</f>
        <v>1</v>
      </c>
      <c r="AX187" s="314">
        <f t="shared" si="23"/>
        <v>0</v>
      </c>
    </row>
    <row r="188" spans="1:50" ht="12.75" customHeight="1" x14ac:dyDescent="0.2">
      <c r="A188" s="684">
        <v>183</v>
      </c>
      <c r="B188" s="139"/>
      <c r="C188" s="140"/>
      <c r="D188" s="138"/>
      <c r="E188" s="138"/>
      <c r="F188" s="138"/>
      <c r="G188" s="139"/>
      <c r="H188" s="139"/>
      <c r="I188" s="139"/>
      <c r="J188" s="139"/>
      <c r="K188" s="138"/>
      <c r="L188" s="141"/>
      <c r="M188" s="315">
        <f t="shared" si="16"/>
        <v>0</v>
      </c>
      <c r="N188" s="316">
        <f t="shared" si="17"/>
        <v>1</v>
      </c>
      <c r="O188" s="310" t="str">
        <f ca="1">IF(OR(ISBLANK('Worksheet 2a'!$D$13),ISBLANK($D188),ISBLANK($E188),ISERROR(VLOOKUP('Worksheet 2a'!$D$13,INDIRECT(VLOOKUP('Crash Summary Worksheet'!$D188,'Crash Types &amp; Calculations'!$M$5:$N$9,2,FALSE)),VLOOKUP('Crash Summary Worksheet'!$E188,'Crash Types &amp; Calculations'!$D$5:$K$25,8,FALSE),FALSE))),"-",VLOOKUP('Worksheet 2a'!$D$13,INDIRECT(VLOOKUP('Crash Summary Worksheet'!$D188,'Crash Types &amp; Calculations'!$M$5:$N$9,2,FALSE)),VLOOKUP('Crash Summary Worksheet'!$E188,'Crash Types &amp; Calculations'!$D$5:$K$25,8,FALSE),FALSE))</f>
        <v>-</v>
      </c>
      <c r="P188" s="311" t="str">
        <f ca="1">IF(OR(ISBLANK('Worksheet 2a'!$D$13),ISBLANK($D188),ISBLANK($E188)),"-",VLOOKUP('Worksheet 2a'!$D$13,INDIRECT(VLOOKUP('Crash Summary Worksheet'!$D188,'Crash Types &amp; Calculations'!$M$5:$N$9,2,FALSE)),MATCH("All",'CMFs Fatal'!$A$1:$T$1,0),FALSE))</f>
        <v>-</v>
      </c>
      <c r="Q188" s="311" t="str">
        <f ca="1">IF(OR(ISBLANK('Worksheet 2a'!$D$13),ISBLANK($D188),ISBLANK($E188),$H188="N",ISBLANK($H188)),"-",VLOOKUP('Worksheet 2a'!$D$13,INDIRECT(VLOOKUP('Crash Summary Worksheet'!$D188,'Crash Types &amp; Calculations'!$M$5:$N$9,2,FALSE)),VLOOKUP("Wet Pavement",'Crash Types &amp; Calculations'!$D$5:$K$25,8,FALSE),FALSE))</f>
        <v>-</v>
      </c>
      <c r="R188" s="312" t="str">
        <f ca="1">IF(OR(ISBLANK('Worksheet 2a'!$D$13),ISBLANK($D188),ISBLANK($E188),$G188="N",ISBLANK($G188)),"-",VLOOKUP('Worksheet 2a'!$D$13,INDIRECT(VLOOKUP('Crash Summary Worksheet'!$D188,'Crash Types &amp; Calculations'!$M$5:$N$9,2,FALSE)),VLOOKUP("Night",'Crash Types &amp; Calculations'!$D$5:$K$25,8,FALSE),FALSE))</f>
        <v>-</v>
      </c>
      <c r="S188" s="309">
        <f>IF(ISBLANK('Worksheet 2a'!$D$13),1,IF(MIN(O188,P188,Q188,R188)=MAX(O188,P188,Q188,R188),MIN(O188,P188,Q188,R188),MIN(O188,P188,Q188,R188)*MAX(O188,P188,Q188,R188)))</f>
        <v>1</v>
      </c>
      <c r="T188" s="314">
        <f t="shared" si="18"/>
        <v>0</v>
      </c>
      <c r="U188" s="310" t="str">
        <f ca="1">IF(OR(ISBLANK('Worksheet 2a'!$D$27),ISBLANK($D188),ISBLANK($E188),ISERROR(VLOOKUP('Worksheet 2a'!$D$27,INDIRECT(VLOOKUP('Crash Summary Worksheet'!$D188,'Crash Types &amp; Calculations'!$M$5:$N$9,2,FALSE)),VLOOKUP('Crash Summary Worksheet'!$E188,'Crash Types &amp; Calculations'!$D$5:$K$25,8,FALSE),FALSE))),"-",VLOOKUP('Worksheet 2a'!$D$27,INDIRECT(VLOOKUP('Crash Summary Worksheet'!$D188,'Crash Types &amp; Calculations'!$M$5:$N$9,2,FALSE)),VLOOKUP('Crash Summary Worksheet'!$E188,'Crash Types &amp; Calculations'!$D$5:$K$25,8,FALSE),FALSE))</f>
        <v>-</v>
      </c>
      <c r="V188" s="311" t="str">
        <f ca="1">IF(OR(ISBLANK('Worksheet 2a'!$D$27),ISBLANK($D188),ISBLANK($E188)),"-",VLOOKUP('Worksheet 2a'!$D$27,INDIRECT(VLOOKUP('Crash Summary Worksheet'!$D188,'Crash Types &amp; Calculations'!$M$5:$N$9,2,FALSE)),MATCH("All",'CMFs Fatal'!$A$1:$T$1,0),FALSE))</f>
        <v>-</v>
      </c>
      <c r="W188" s="311" t="str">
        <f ca="1">IF(OR(ISBLANK('Worksheet 2a'!$D$27),ISBLANK($D188),ISBLANK($E188),$H188="N",ISBLANK($H188)),"-",VLOOKUP('Worksheet 2a'!$D$27,INDIRECT(VLOOKUP('Crash Summary Worksheet'!$D188,'Crash Types &amp; Calculations'!$M$5:$N$9,2,FALSE)),VLOOKUP("Wet Pavement",'Crash Types &amp; Calculations'!$D$5:$K$25,8,FALSE),FALSE))</f>
        <v>-</v>
      </c>
      <c r="X188" s="312" t="str">
        <f ca="1">IF(OR(ISBLANK('Worksheet 2a'!$D$27),ISBLANK($D188),ISBLANK($E188),$G188="N",ISBLANK($G188)),"-",VLOOKUP('Worksheet 2a'!$D$27,INDIRECT(VLOOKUP('Crash Summary Worksheet'!$D188,'Crash Types &amp; Calculations'!$M$5:$N$9,2,FALSE)),VLOOKUP("Night",'Crash Types &amp; Calculations'!$D$5:$K$25,8,FALSE),FALSE))</f>
        <v>-</v>
      </c>
      <c r="Y188" s="309">
        <f>IF(ISBLANK('Worksheet 2a'!$D$27),1,IF(MIN(U188,V188,W188,X188)=MAX(U188,V188,W188,X188),MIN(U188,V188,W188,X188),MIN(U188,V188,W188,X188)*MAX(U188,V188,W188,X188)))</f>
        <v>1</v>
      </c>
      <c r="Z188" s="314">
        <f t="shared" si="19"/>
        <v>0</v>
      </c>
      <c r="AA188" s="310" t="str">
        <f ca="1">IF(OR(ISBLANK('Worksheet 2a'!$D$41),ISBLANK($D188),ISBLANK($E188),ISERROR(VLOOKUP('Worksheet 2a'!$D$41,INDIRECT(VLOOKUP('Crash Summary Worksheet'!$D188,'Crash Types &amp; Calculations'!$M$5:$N$9,2,FALSE)),VLOOKUP('Crash Summary Worksheet'!$E188,'Crash Types &amp; Calculations'!$D$5:$K$25,8,FALSE),FALSE))),"-",VLOOKUP('Worksheet 2a'!$D$41,INDIRECT(VLOOKUP('Crash Summary Worksheet'!$D188,'Crash Types &amp; Calculations'!$M$5:$N$9,2,FALSE)),VLOOKUP('Crash Summary Worksheet'!$E188,'Crash Types &amp; Calculations'!$D$5:$K$25,8,FALSE),FALSE))</f>
        <v>-</v>
      </c>
      <c r="AB188" s="311" t="str">
        <f ca="1">IF(OR(ISBLANK('Worksheet 2a'!$D$41),ISBLANK($D188),ISBLANK($E188)),"-",VLOOKUP('Worksheet 2a'!$D$41,INDIRECT(VLOOKUP('Crash Summary Worksheet'!$D188,'Crash Types &amp; Calculations'!$M$5:$N$9,2,FALSE)),MATCH("All",'CMFs Fatal'!$A$1:$T$1,0),FALSE))</f>
        <v>-</v>
      </c>
      <c r="AC188" s="311" t="str">
        <f ca="1">IF(OR(ISBLANK('Worksheet 2a'!$D$41),ISBLANK($D188),ISBLANK($E188),$H188="N",ISBLANK($H188)),"-",VLOOKUP('Worksheet 2a'!$D$41,INDIRECT(VLOOKUP('Crash Summary Worksheet'!$D188,'Crash Types &amp; Calculations'!$M$5:$N$9,2,FALSE)),VLOOKUP("Wet Pavement",'Crash Types &amp; Calculations'!$D$5:$K$25,8,FALSE),FALSE))</f>
        <v>-</v>
      </c>
      <c r="AD188" s="313" t="str">
        <f ca="1">IF(OR(ISBLANK('Worksheet 2a'!$D$41),ISBLANK($D188),ISBLANK($E188),$G188="N",ISBLANK($G188)),"-",VLOOKUP('Worksheet 2a'!$D$41,INDIRECT(VLOOKUP('Crash Summary Worksheet'!$D188,'Crash Types &amp; Calculations'!$M$5:$N$9,2,FALSE)),VLOOKUP("Night",'Crash Types &amp; Calculations'!$D$5:$K$25,8,FALSE),FALSE))</f>
        <v>-</v>
      </c>
      <c r="AE188" s="309">
        <f>IF(ISBLANK('Worksheet 2a'!$D$41),1,IF(MIN(AA188,AB188,AC188,AD188)=MAX(AA188,AB188,AC188,AD188),MIN(AA188,AB188,AC188,AD188),MIN(AA188,AB188,AC188,AD188)*MAX(AA188,AB188,AC188,AD188)))</f>
        <v>1</v>
      </c>
      <c r="AF188" s="314">
        <f t="shared" si="20"/>
        <v>0</v>
      </c>
      <c r="AG188" s="310" t="str">
        <f ca="1">IF(OR(ISBLANK('Worksheet 2b'!$D$13),ISBLANK($D188),ISBLANK($E188),ISERROR(VLOOKUP('Worksheet 2b'!$D$13,INDIRECT(VLOOKUP('Crash Summary Worksheet'!$D188,'Crash Types &amp; Calculations'!$M$5:$N$9,2,FALSE)),VLOOKUP('Crash Summary Worksheet'!$E188,'Crash Types &amp; Calculations'!$D$5:$K$25,8,FALSE),FALSE))),"-",VLOOKUP('Worksheet 2b'!$D$13,INDIRECT(VLOOKUP('Crash Summary Worksheet'!$D188,'Crash Types &amp; Calculations'!$M$5:$N$9,2,FALSE)),VLOOKUP('Crash Summary Worksheet'!$E188,'Crash Types &amp; Calculations'!$D$5:$K$25,8,FALSE),FALSE))</f>
        <v>-</v>
      </c>
      <c r="AH188" s="311" t="str">
        <f ca="1">IF(OR(ISBLANK('Worksheet 2b'!$D$13),ISBLANK($D188),ISBLANK($E188)),"-",VLOOKUP('Worksheet 2b'!$D$13,INDIRECT(VLOOKUP('Crash Summary Worksheet'!$D188,'Crash Types &amp; Calculations'!$M$5:$N$9,2,FALSE)),MATCH("All",'CMFs Fatal'!$A$1:$T$1,0),FALSE))</f>
        <v>-</v>
      </c>
      <c r="AI188" s="311" t="str">
        <f ca="1">IF(OR(ISBLANK('Worksheet 2b'!$D$13),ISBLANK($D188),ISBLANK($E188),$H188="N",ISBLANK($H188)),"-",VLOOKUP('Worksheet 2b'!$D$13,INDIRECT(VLOOKUP('Crash Summary Worksheet'!$D188,'Crash Types &amp; Calculations'!$M$5:$N$9,2,FALSE)),VLOOKUP("Wet Pavement",'Crash Types &amp; Calculations'!$D$5:$K$25,8,FALSE),FALSE))</f>
        <v>-</v>
      </c>
      <c r="AJ188" s="312" t="str">
        <f ca="1">IF(OR(ISBLANK('Worksheet 2b'!$D$13),ISBLANK($D188),ISBLANK($E188),$G188="N",ISBLANK($G188)),"-",VLOOKUP('Worksheet 2b'!$D$13,INDIRECT(VLOOKUP('Crash Summary Worksheet'!$D188,'Crash Types &amp; Calculations'!$M$5:$N$9,2,FALSE)),VLOOKUP("Night",'Crash Types &amp; Calculations'!$D$5:$K$25,8,FALSE),FALSE))</f>
        <v>-</v>
      </c>
      <c r="AK188" s="309">
        <f>IF(ISBLANK('Worksheet 2b'!$D$13),1,IF(MIN(AG188,AH188,AI188,AJ188)=MAX(AG188,AH188,AI188,AJ188),MIN(AG188,AH188,AI188,AJ188),MIN(AG188,AH188,AI188,AJ188)*MAX(AG188,AH188,AI188,AJ188)))</f>
        <v>1</v>
      </c>
      <c r="AL188" s="314">
        <f t="shared" si="21"/>
        <v>0</v>
      </c>
      <c r="AM188" s="310" t="str">
        <f ca="1">IF(OR(ISBLANK('Worksheet 2b'!$D$27),ISBLANK($D188),ISBLANK($E188),ISERROR(VLOOKUP('Worksheet 2b'!$D$27,INDIRECT(VLOOKUP('Crash Summary Worksheet'!$D188,'Crash Types &amp; Calculations'!$M$5:$N$9,2,FALSE)),VLOOKUP('Crash Summary Worksheet'!$E188,'Crash Types &amp; Calculations'!$D$5:$K$25,8,FALSE),FALSE))),"-",VLOOKUP('Worksheet 2b'!$D$27,INDIRECT(VLOOKUP('Crash Summary Worksheet'!$D188,'Crash Types &amp; Calculations'!$M$5:$N$9,2,FALSE)),VLOOKUP('Crash Summary Worksheet'!$E188,'Crash Types &amp; Calculations'!$D$5:$K$25,8,FALSE),FALSE))</f>
        <v>-</v>
      </c>
      <c r="AN188" s="311" t="str">
        <f ca="1">IF(OR(ISBLANK('Worksheet 2b'!$D$27),ISBLANK($D188),ISBLANK($E188)),"-",VLOOKUP('Worksheet 2b'!$D$27,INDIRECT(VLOOKUP('Crash Summary Worksheet'!$D188,'Crash Types &amp; Calculations'!$M$5:$N$9,2,FALSE)),MATCH("All",'CMFs Fatal'!$A$1:$T$1,0),FALSE))</f>
        <v>-</v>
      </c>
      <c r="AO188" s="311" t="str">
        <f ca="1">IF(OR(ISBLANK('Worksheet 2b'!$D$27),ISBLANK($D188),ISBLANK($E188),$H188="N",ISBLANK($H188)),"-",VLOOKUP('Worksheet 2b'!$D$27,INDIRECT(VLOOKUP('Crash Summary Worksheet'!$D188,'Crash Types &amp; Calculations'!$M$5:$N$9,2,FALSE)),VLOOKUP("Wet Pavement",'Crash Types &amp; Calculations'!$D$5:$K$25,8,FALSE),FALSE))</f>
        <v>-</v>
      </c>
      <c r="AP188" s="312" t="str">
        <f ca="1">IF(OR(ISBLANK('Worksheet 2b'!$D$27),ISBLANK($D188),ISBLANK($E188),$G188="N",ISBLANK($G188)),"-",VLOOKUP('Worksheet 2b'!$D$27,INDIRECT(VLOOKUP('Crash Summary Worksheet'!$D188,'Crash Types &amp; Calculations'!$M$5:$N$9,2,FALSE)),VLOOKUP("Night",'Crash Types &amp; Calculations'!$D$5:$K$25,8,FALSE),FALSE))</f>
        <v>-</v>
      </c>
      <c r="AQ188" s="309">
        <f>IF(ISBLANK('Worksheet 2b'!$D$27),1,IF(MIN(AM188,AN188,AO188,AP188)=MAX(AM188,AN188,AO188,AP188),MIN(AM188,AN188,AO188,AP188),MIN(AM188,AN188,AO188,AP188)*MAX(AM188,AN188,AO188,AP188)))</f>
        <v>1</v>
      </c>
      <c r="AR188" s="314">
        <f t="shared" si="22"/>
        <v>0</v>
      </c>
      <c r="AS188" s="310" t="str">
        <f ca="1">IF(OR(ISBLANK('Worksheet 2b'!$D$41),ISBLANK($D188),ISBLANK($E188),ISERROR(VLOOKUP('Worksheet 2b'!$D$41,INDIRECT(VLOOKUP('Crash Summary Worksheet'!$D188,'Crash Types &amp; Calculations'!$M$5:$N$9,2,FALSE)),VLOOKUP('Crash Summary Worksheet'!$E188,'Crash Types &amp; Calculations'!$D$5:$K$25,8,FALSE),FALSE))),"-",VLOOKUP('Worksheet 2b'!$D$41,INDIRECT(VLOOKUP('Crash Summary Worksheet'!$D188,'Crash Types &amp; Calculations'!$M$5:$N$9,2,FALSE)),VLOOKUP('Crash Summary Worksheet'!$E188,'Crash Types &amp; Calculations'!$D$5:$K$25,8,FALSE),FALSE))</f>
        <v>-</v>
      </c>
      <c r="AT188" s="311" t="str">
        <f ca="1">IF(OR(ISBLANK('Worksheet 2b'!$D$41),ISBLANK($D188),ISBLANK($E188)),"-",VLOOKUP('Worksheet 2b'!$D$41,INDIRECT(VLOOKUP('Crash Summary Worksheet'!$D188,'Crash Types &amp; Calculations'!$M$5:$N$9,2,FALSE)),MATCH("All",'CMFs Fatal'!$A$1:$T$1,0),FALSE))</f>
        <v>-</v>
      </c>
      <c r="AU188" s="311" t="str">
        <f ca="1">IF(OR(ISBLANK('Worksheet 2b'!$D$41),ISBLANK($D188),ISBLANK($E188),$H188="N",ISBLANK($H188)),"-",VLOOKUP('Worksheet 2b'!$D$41,INDIRECT(VLOOKUP('Crash Summary Worksheet'!$D188,'Crash Types &amp; Calculations'!$M$5:$N$9,2,FALSE)),VLOOKUP("Wet Pavement",'Crash Types &amp; Calculations'!$D$5:$K$25,8,FALSE),FALSE))</f>
        <v>-</v>
      </c>
      <c r="AV188" s="313" t="str">
        <f ca="1">IF(OR(ISBLANK('Worksheet 2b'!$D$41),ISBLANK($D188),ISBLANK($E188),$G188="N",ISBLANK($G188)),"-",VLOOKUP('Worksheet 2b'!$D$41,INDIRECT(VLOOKUP('Crash Summary Worksheet'!$D188,'Crash Types &amp; Calculations'!$M$5:$N$9,2,FALSE)),VLOOKUP("Night",'Crash Types &amp; Calculations'!$D$5:$K$25,8,FALSE),FALSE))</f>
        <v>-</v>
      </c>
      <c r="AW188" s="309">
        <f>IF(ISBLANK('Worksheet 2b'!$D$41),1,IF(MIN(AS188,AT188,AU188,AV188)=MAX(AS188,AT188,AU188,AV188),MIN(AS188,AT188,AU188,AV188),MIN(AS188,AT188,AU188,AV188)*MAX(AS188,AT188,AU188,AV188)))</f>
        <v>1</v>
      </c>
      <c r="AX188" s="314">
        <f t="shared" si="23"/>
        <v>0</v>
      </c>
    </row>
    <row r="189" spans="1:50" ht="12.75" customHeight="1" x14ac:dyDescent="0.2">
      <c r="A189" s="684">
        <v>184</v>
      </c>
      <c r="B189" s="139"/>
      <c r="C189" s="140"/>
      <c r="D189" s="138"/>
      <c r="E189" s="138"/>
      <c r="F189" s="138"/>
      <c r="G189" s="139"/>
      <c r="H189" s="139"/>
      <c r="I189" s="139"/>
      <c r="J189" s="139"/>
      <c r="K189" s="138"/>
      <c r="L189" s="141"/>
      <c r="M189" s="315">
        <f t="shared" si="16"/>
        <v>0</v>
      </c>
      <c r="N189" s="316">
        <f t="shared" si="17"/>
        <v>1</v>
      </c>
      <c r="O189" s="310" t="str">
        <f ca="1">IF(OR(ISBLANK('Worksheet 2a'!$D$13),ISBLANK($D189),ISBLANK($E189),ISERROR(VLOOKUP('Worksheet 2a'!$D$13,INDIRECT(VLOOKUP('Crash Summary Worksheet'!$D189,'Crash Types &amp; Calculations'!$M$5:$N$9,2,FALSE)),VLOOKUP('Crash Summary Worksheet'!$E189,'Crash Types &amp; Calculations'!$D$5:$K$25,8,FALSE),FALSE))),"-",VLOOKUP('Worksheet 2a'!$D$13,INDIRECT(VLOOKUP('Crash Summary Worksheet'!$D189,'Crash Types &amp; Calculations'!$M$5:$N$9,2,FALSE)),VLOOKUP('Crash Summary Worksheet'!$E189,'Crash Types &amp; Calculations'!$D$5:$K$25,8,FALSE),FALSE))</f>
        <v>-</v>
      </c>
      <c r="P189" s="311" t="str">
        <f ca="1">IF(OR(ISBLANK('Worksheet 2a'!$D$13),ISBLANK($D189),ISBLANK($E189)),"-",VLOOKUP('Worksheet 2a'!$D$13,INDIRECT(VLOOKUP('Crash Summary Worksheet'!$D189,'Crash Types &amp; Calculations'!$M$5:$N$9,2,FALSE)),MATCH("All",'CMFs Fatal'!$A$1:$T$1,0),FALSE))</f>
        <v>-</v>
      </c>
      <c r="Q189" s="311" t="str">
        <f ca="1">IF(OR(ISBLANK('Worksheet 2a'!$D$13),ISBLANK($D189),ISBLANK($E189),$H189="N",ISBLANK($H189)),"-",VLOOKUP('Worksheet 2a'!$D$13,INDIRECT(VLOOKUP('Crash Summary Worksheet'!$D189,'Crash Types &amp; Calculations'!$M$5:$N$9,2,FALSE)),VLOOKUP("Wet Pavement",'Crash Types &amp; Calculations'!$D$5:$K$25,8,FALSE),FALSE))</f>
        <v>-</v>
      </c>
      <c r="R189" s="312" t="str">
        <f ca="1">IF(OR(ISBLANK('Worksheet 2a'!$D$13),ISBLANK($D189),ISBLANK($E189),$G189="N",ISBLANK($G189)),"-",VLOOKUP('Worksheet 2a'!$D$13,INDIRECT(VLOOKUP('Crash Summary Worksheet'!$D189,'Crash Types &amp; Calculations'!$M$5:$N$9,2,FALSE)),VLOOKUP("Night",'Crash Types &amp; Calculations'!$D$5:$K$25,8,FALSE),FALSE))</f>
        <v>-</v>
      </c>
      <c r="S189" s="309">
        <f>IF(ISBLANK('Worksheet 2a'!$D$13),1,IF(MIN(O189,P189,Q189,R189)=MAX(O189,P189,Q189,R189),MIN(O189,P189,Q189,R189),MIN(O189,P189,Q189,R189)*MAX(O189,P189,Q189,R189)))</f>
        <v>1</v>
      </c>
      <c r="T189" s="314">
        <f t="shared" si="18"/>
        <v>0</v>
      </c>
      <c r="U189" s="310" t="str">
        <f ca="1">IF(OR(ISBLANK('Worksheet 2a'!$D$27),ISBLANK($D189),ISBLANK($E189),ISERROR(VLOOKUP('Worksheet 2a'!$D$27,INDIRECT(VLOOKUP('Crash Summary Worksheet'!$D189,'Crash Types &amp; Calculations'!$M$5:$N$9,2,FALSE)),VLOOKUP('Crash Summary Worksheet'!$E189,'Crash Types &amp; Calculations'!$D$5:$K$25,8,FALSE),FALSE))),"-",VLOOKUP('Worksheet 2a'!$D$27,INDIRECT(VLOOKUP('Crash Summary Worksheet'!$D189,'Crash Types &amp; Calculations'!$M$5:$N$9,2,FALSE)),VLOOKUP('Crash Summary Worksheet'!$E189,'Crash Types &amp; Calculations'!$D$5:$K$25,8,FALSE),FALSE))</f>
        <v>-</v>
      </c>
      <c r="V189" s="311" t="str">
        <f ca="1">IF(OR(ISBLANK('Worksheet 2a'!$D$27),ISBLANK($D189),ISBLANK($E189)),"-",VLOOKUP('Worksheet 2a'!$D$27,INDIRECT(VLOOKUP('Crash Summary Worksheet'!$D189,'Crash Types &amp; Calculations'!$M$5:$N$9,2,FALSE)),MATCH("All",'CMFs Fatal'!$A$1:$T$1,0),FALSE))</f>
        <v>-</v>
      </c>
      <c r="W189" s="311" t="str">
        <f ca="1">IF(OR(ISBLANK('Worksheet 2a'!$D$27),ISBLANK($D189),ISBLANK($E189),$H189="N",ISBLANK($H189)),"-",VLOOKUP('Worksheet 2a'!$D$27,INDIRECT(VLOOKUP('Crash Summary Worksheet'!$D189,'Crash Types &amp; Calculations'!$M$5:$N$9,2,FALSE)),VLOOKUP("Wet Pavement",'Crash Types &amp; Calculations'!$D$5:$K$25,8,FALSE),FALSE))</f>
        <v>-</v>
      </c>
      <c r="X189" s="312" t="str">
        <f ca="1">IF(OR(ISBLANK('Worksheet 2a'!$D$27),ISBLANK($D189),ISBLANK($E189),$G189="N",ISBLANK($G189)),"-",VLOOKUP('Worksheet 2a'!$D$27,INDIRECT(VLOOKUP('Crash Summary Worksheet'!$D189,'Crash Types &amp; Calculations'!$M$5:$N$9,2,FALSE)),VLOOKUP("Night",'Crash Types &amp; Calculations'!$D$5:$K$25,8,FALSE),FALSE))</f>
        <v>-</v>
      </c>
      <c r="Y189" s="309">
        <f>IF(ISBLANK('Worksheet 2a'!$D$27),1,IF(MIN(U189,V189,W189,X189)=MAX(U189,V189,W189,X189),MIN(U189,V189,W189,X189),MIN(U189,V189,W189,X189)*MAX(U189,V189,W189,X189)))</f>
        <v>1</v>
      </c>
      <c r="Z189" s="314">
        <f t="shared" si="19"/>
        <v>0</v>
      </c>
      <c r="AA189" s="310" t="str">
        <f ca="1">IF(OR(ISBLANK('Worksheet 2a'!$D$41),ISBLANK($D189),ISBLANK($E189),ISERROR(VLOOKUP('Worksheet 2a'!$D$41,INDIRECT(VLOOKUP('Crash Summary Worksheet'!$D189,'Crash Types &amp; Calculations'!$M$5:$N$9,2,FALSE)),VLOOKUP('Crash Summary Worksheet'!$E189,'Crash Types &amp; Calculations'!$D$5:$K$25,8,FALSE),FALSE))),"-",VLOOKUP('Worksheet 2a'!$D$41,INDIRECT(VLOOKUP('Crash Summary Worksheet'!$D189,'Crash Types &amp; Calculations'!$M$5:$N$9,2,FALSE)),VLOOKUP('Crash Summary Worksheet'!$E189,'Crash Types &amp; Calculations'!$D$5:$K$25,8,FALSE),FALSE))</f>
        <v>-</v>
      </c>
      <c r="AB189" s="311" t="str">
        <f ca="1">IF(OR(ISBLANK('Worksheet 2a'!$D$41),ISBLANK($D189),ISBLANK($E189)),"-",VLOOKUP('Worksheet 2a'!$D$41,INDIRECT(VLOOKUP('Crash Summary Worksheet'!$D189,'Crash Types &amp; Calculations'!$M$5:$N$9,2,FALSE)),MATCH("All",'CMFs Fatal'!$A$1:$T$1,0),FALSE))</f>
        <v>-</v>
      </c>
      <c r="AC189" s="311" t="str">
        <f ca="1">IF(OR(ISBLANK('Worksheet 2a'!$D$41),ISBLANK($D189),ISBLANK($E189),$H189="N",ISBLANK($H189)),"-",VLOOKUP('Worksheet 2a'!$D$41,INDIRECT(VLOOKUP('Crash Summary Worksheet'!$D189,'Crash Types &amp; Calculations'!$M$5:$N$9,2,FALSE)),VLOOKUP("Wet Pavement",'Crash Types &amp; Calculations'!$D$5:$K$25,8,FALSE),FALSE))</f>
        <v>-</v>
      </c>
      <c r="AD189" s="313" t="str">
        <f ca="1">IF(OR(ISBLANK('Worksheet 2a'!$D$41),ISBLANK($D189),ISBLANK($E189),$G189="N",ISBLANK($G189)),"-",VLOOKUP('Worksheet 2a'!$D$41,INDIRECT(VLOOKUP('Crash Summary Worksheet'!$D189,'Crash Types &amp; Calculations'!$M$5:$N$9,2,FALSE)),VLOOKUP("Night",'Crash Types &amp; Calculations'!$D$5:$K$25,8,FALSE),FALSE))</f>
        <v>-</v>
      </c>
      <c r="AE189" s="309">
        <f>IF(ISBLANK('Worksheet 2a'!$D$41),1,IF(MIN(AA189,AB189,AC189,AD189)=MAX(AA189,AB189,AC189,AD189),MIN(AA189,AB189,AC189,AD189),MIN(AA189,AB189,AC189,AD189)*MAX(AA189,AB189,AC189,AD189)))</f>
        <v>1</v>
      </c>
      <c r="AF189" s="314">
        <f t="shared" si="20"/>
        <v>0</v>
      </c>
      <c r="AG189" s="310" t="str">
        <f ca="1">IF(OR(ISBLANK('Worksheet 2b'!$D$13),ISBLANK($D189),ISBLANK($E189),ISERROR(VLOOKUP('Worksheet 2b'!$D$13,INDIRECT(VLOOKUP('Crash Summary Worksheet'!$D189,'Crash Types &amp; Calculations'!$M$5:$N$9,2,FALSE)),VLOOKUP('Crash Summary Worksheet'!$E189,'Crash Types &amp; Calculations'!$D$5:$K$25,8,FALSE),FALSE))),"-",VLOOKUP('Worksheet 2b'!$D$13,INDIRECT(VLOOKUP('Crash Summary Worksheet'!$D189,'Crash Types &amp; Calculations'!$M$5:$N$9,2,FALSE)),VLOOKUP('Crash Summary Worksheet'!$E189,'Crash Types &amp; Calculations'!$D$5:$K$25,8,FALSE),FALSE))</f>
        <v>-</v>
      </c>
      <c r="AH189" s="311" t="str">
        <f ca="1">IF(OR(ISBLANK('Worksheet 2b'!$D$13),ISBLANK($D189),ISBLANK($E189)),"-",VLOOKUP('Worksheet 2b'!$D$13,INDIRECT(VLOOKUP('Crash Summary Worksheet'!$D189,'Crash Types &amp; Calculations'!$M$5:$N$9,2,FALSE)),MATCH("All",'CMFs Fatal'!$A$1:$T$1,0),FALSE))</f>
        <v>-</v>
      </c>
      <c r="AI189" s="311" t="str">
        <f ca="1">IF(OR(ISBLANK('Worksheet 2b'!$D$13),ISBLANK($D189),ISBLANK($E189),$H189="N",ISBLANK($H189)),"-",VLOOKUP('Worksheet 2b'!$D$13,INDIRECT(VLOOKUP('Crash Summary Worksheet'!$D189,'Crash Types &amp; Calculations'!$M$5:$N$9,2,FALSE)),VLOOKUP("Wet Pavement",'Crash Types &amp; Calculations'!$D$5:$K$25,8,FALSE),FALSE))</f>
        <v>-</v>
      </c>
      <c r="AJ189" s="312" t="str">
        <f ca="1">IF(OR(ISBLANK('Worksheet 2b'!$D$13),ISBLANK($D189),ISBLANK($E189),$G189="N",ISBLANK($G189)),"-",VLOOKUP('Worksheet 2b'!$D$13,INDIRECT(VLOOKUP('Crash Summary Worksheet'!$D189,'Crash Types &amp; Calculations'!$M$5:$N$9,2,FALSE)),VLOOKUP("Night",'Crash Types &amp; Calculations'!$D$5:$K$25,8,FALSE),FALSE))</f>
        <v>-</v>
      </c>
      <c r="AK189" s="309">
        <f>IF(ISBLANK('Worksheet 2b'!$D$13),1,IF(MIN(AG189,AH189,AI189,AJ189)=MAX(AG189,AH189,AI189,AJ189),MIN(AG189,AH189,AI189,AJ189),MIN(AG189,AH189,AI189,AJ189)*MAX(AG189,AH189,AI189,AJ189)))</f>
        <v>1</v>
      </c>
      <c r="AL189" s="314">
        <f t="shared" si="21"/>
        <v>0</v>
      </c>
      <c r="AM189" s="310" t="str">
        <f ca="1">IF(OR(ISBLANK('Worksheet 2b'!$D$27),ISBLANK($D189),ISBLANK($E189),ISERROR(VLOOKUP('Worksheet 2b'!$D$27,INDIRECT(VLOOKUP('Crash Summary Worksheet'!$D189,'Crash Types &amp; Calculations'!$M$5:$N$9,2,FALSE)),VLOOKUP('Crash Summary Worksheet'!$E189,'Crash Types &amp; Calculations'!$D$5:$K$25,8,FALSE),FALSE))),"-",VLOOKUP('Worksheet 2b'!$D$27,INDIRECT(VLOOKUP('Crash Summary Worksheet'!$D189,'Crash Types &amp; Calculations'!$M$5:$N$9,2,FALSE)),VLOOKUP('Crash Summary Worksheet'!$E189,'Crash Types &amp; Calculations'!$D$5:$K$25,8,FALSE),FALSE))</f>
        <v>-</v>
      </c>
      <c r="AN189" s="311" t="str">
        <f ca="1">IF(OR(ISBLANK('Worksheet 2b'!$D$27),ISBLANK($D189),ISBLANK($E189)),"-",VLOOKUP('Worksheet 2b'!$D$27,INDIRECT(VLOOKUP('Crash Summary Worksheet'!$D189,'Crash Types &amp; Calculations'!$M$5:$N$9,2,FALSE)),MATCH("All",'CMFs Fatal'!$A$1:$T$1,0),FALSE))</f>
        <v>-</v>
      </c>
      <c r="AO189" s="311" t="str">
        <f ca="1">IF(OR(ISBLANK('Worksheet 2b'!$D$27),ISBLANK($D189),ISBLANK($E189),$H189="N",ISBLANK($H189)),"-",VLOOKUP('Worksheet 2b'!$D$27,INDIRECT(VLOOKUP('Crash Summary Worksheet'!$D189,'Crash Types &amp; Calculations'!$M$5:$N$9,2,FALSE)),VLOOKUP("Wet Pavement",'Crash Types &amp; Calculations'!$D$5:$K$25,8,FALSE),FALSE))</f>
        <v>-</v>
      </c>
      <c r="AP189" s="312" t="str">
        <f ca="1">IF(OR(ISBLANK('Worksheet 2b'!$D$27),ISBLANK($D189),ISBLANK($E189),$G189="N",ISBLANK($G189)),"-",VLOOKUP('Worksheet 2b'!$D$27,INDIRECT(VLOOKUP('Crash Summary Worksheet'!$D189,'Crash Types &amp; Calculations'!$M$5:$N$9,2,FALSE)),VLOOKUP("Night",'Crash Types &amp; Calculations'!$D$5:$K$25,8,FALSE),FALSE))</f>
        <v>-</v>
      </c>
      <c r="AQ189" s="309">
        <f>IF(ISBLANK('Worksheet 2b'!$D$27),1,IF(MIN(AM189,AN189,AO189,AP189)=MAX(AM189,AN189,AO189,AP189),MIN(AM189,AN189,AO189,AP189),MIN(AM189,AN189,AO189,AP189)*MAX(AM189,AN189,AO189,AP189)))</f>
        <v>1</v>
      </c>
      <c r="AR189" s="314">
        <f t="shared" si="22"/>
        <v>0</v>
      </c>
      <c r="AS189" s="310" t="str">
        <f ca="1">IF(OR(ISBLANK('Worksheet 2b'!$D$41),ISBLANK($D189),ISBLANK($E189),ISERROR(VLOOKUP('Worksheet 2b'!$D$41,INDIRECT(VLOOKUP('Crash Summary Worksheet'!$D189,'Crash Types &amp; Calculations'!$M$5:$N$9,2,FALSE)),VLOOKUP('Crash Summary Worksheet'!$E189,'Crash Types &amp; Calculations'!$D$5:$K$25,8,FALSE),FALSE))),"-",VLOOKUP('Worksheet 2b'!$D$41,INDIRECT(VLOOKUP('Crash Summary Worksheet'!$D189,'Crash Types &amp; Calculations'!$M$5:$N$9,2,FALSE)),VLOOKUP('Crash Summary Worksheet'!$E189,'Crash Types &amp; Calculations'!$D$5:$K$25,8,FALSE),FALSE))</f>
        <v>-</v>
      </c>
      <c r="AT189" s="311" t="str">
        <f ca="1">IF(OR(ISBLANK('Worksheet 2b'!$D$41),ISBLANK($D189),ISBLANK($E189)),"-",VLOOKUP('Worksheet 2b'!$D$41,INDIRECT(VLOOKUP('Crash Summary Worksheet'!$D189,'Crash Types &amp; Calculations'!$M$5:$N$9,2,FALSE)),MATCH("All",'CMFs Fatal'!$A$1:$T$1,0),FALSE))</f>
        <v>-</v>
      </c>
      <c r="AU189" s="311" t="str">
        <f ca="1">IF(OR(ISBLANK('Worksheet 2b'!$D$41),ISBLANK($D189),ISBLANK($E189),$H189="N",ISBLANK($H189)),"-",VLOOKUP('Worksheet 2b'!$D$41,INDIRECT(VLOOKUP('Crash Summary Worksheet'!$D189,'Crash Types &amp; Calculations'!$M$5:$N$9,2,FALSE)),VLOOKUP("Wet Pavement",'Crash Types &amp; Calculations'!$D$5:$K$25,8,FALSE),FALSE))</f>
        <v>-</v>
      </c>
      <c r="AV189" s="313" t="str">
        <f ca="1">IF(OR(ISBLANK('Worksheet 2b'!$D$41),ISBLANK($D189),ISBLANK($E189),$G189="N",ISBLANK($G189)),"-",VLOOKUP('Worksheet 2b'!$D$41,INDIRECT(VLOOKUP('Crash Summary Worksheet'!$D189,'Crash Types &amp; Calculations'!$M$5:$N$9,2,FALSE)),VLOOKUP("Night",'Crash Types &amp; Calculations'!$D$5:$K$25,8,FALSE),FALSE))</f>
        <v>-</v>
      </c>
      <c r="AW189" s="309">
        <f>IF(ISBLANK('Worksheet 2b'!$D$41),1,IF(MIN(AS189,AT189,AU189,AV189)=MAX(AS189,AT189,AU189,AV189),MIN(AS189,AT189,AU189,AV189),MIN(AS189,AT189,AU189,AV189)*MAX(AS189,AT189,AU189,AV189)))</f>
        <v>1</v>
      </c>
      <c r="AX189" s="314">
        <f t="shared" si="23"/>
        <v>0</v>
      </c>
    </row>
    <row r="190" spans="1:50" ht="12.75" customHeight="1" x14ac:dyDescent="0.2">
      <c r="A190" s="684">
        <v>185</v>
      </c>
      <c r="B190" s="139"/>
      <c r="C190" s="140"/>
      <c r="D190" s="138"/>
      <c r="E190" s="138"/>
      <c r="F190" s="138"/>
      <c r="G190" s="139"/>
      <c r="H190" s="139"/>
      <c r="I190" s="139"/>
      <c r="J190" s="139"/>
      <c r="K190" s="138"/>
      <c r="L190" s="141"/>
      <c r="M190" s="315">
        <f t="shared" si="16"/>
        <v>0</v>
      </c>
      <c r="N190" s="316">
        <f t="shared" si="17"/>
        <v>1</v>
      </c>
      <c r="O190" s="310" t="str">
        <f ca="1">IF(OR(ISBLANK('Worksheet 2a'!$D$13),ISBLANK($D190),ISBLANK($E190),ISERROR(VLOOKUP('Worksheet 2a'!$D$13,INDIRECT(VLOOKUP('Crash Summary Worksheet'!$D190,'Crash Types &amp; Calculations'!$M$5:$N$9,2,FALSE)),VLOOKUP('Crash Summary Worksheet'!$E190,'Crash Types &amp; Calculations'!$D$5:$K$25,8,FALSE),FALSE))),"-",VLOOKUP('Worksheet 2a'!$D$13,INDIRECT(VLOOKUP('Crash Summary Worksheet'!$D190,'Crash Types &amp; Calculations'!$M$5:$N$9,2,FALSE)),VLOOKUP('Crash Summary Worksheet'!$E190,'Crash Types &amp; Calculations'!$D$5:$K$25,8,FALSE),FALSE))</f>
        <v>-</v>
      </c>
      <c r="P190" s="311" t="str">
        <f ca="1">IF(OR(ISBLANK('Worksheet 2a'!$D$13),ISBLANK($D190),ISBLANK($E190)),"-",VLOOKUP('Worksheet 2a'!$D$13,INDIRECT(VLOOKUP('Crash Summary Worksheet'!$D190,'Crash Types &amp; Calculations'!$M$5:$N$9,2,FALSE)),MATCH("All",'CMFs Fatal'!$A$1:$T$1,0),FALSE))</f>
        <v>-</v>
      </c>
      <c r="Q190" s="311" t="str">
        <f ca="1">IF(OR(ISBLANK('Worksheet 2a'!$D$13),ISBLANK($D190),ISBLANK($E190),$H190="N",ISBLANK($H190)),"-",VLOOKUP('Worksheet 2a'!$D$13,INDIRECT(VLOOKUP('Crash Summary Worksheet'!$D190,'Crash Types &amp; Calculations'!$M$5:$N$9,2,FALSE)),VLOOKUP("Wet Pavement",'Crash Types &amp; Calculations'!$D$5:$K$25,8,FALSE),FALSE))</f>
        <v>-</v>
      </c>
      <c r="R190" s="312" t="str">
        <f ca="1">IF(OR(ISBLANK('Worksheet 2a'!$D$13),ISBLANK($D190),ISBLANK($E190),$G190="N",ISBLANK($G190)),"-",VLOOKUP('Worksheet 2a'!$D$13,INDIRECT(VLOOKUP('Crash Summary Worksheet'!$D190,'Crash Types &amp; Calculations'!$M$5:$N$9,2,FALSE)),VLOOKUP("Night",'Crash Types &amp; Calculations'!$D$5:$K$25,8,FALSE),FALSE))</f>
        <v>-</v>
      </c>
      <c r="S190" s="309">
        <f>IF(ISBLANK('Worksheet 2a'!$D$13),1,IF(MIN(O190,P190,Q190,R190)=MAX(O190,P190,Q190,R190),MIN(O190,P190,Q190,R190),MIN(O190,P190,Q190,R190)*MAX(O190,P190,Q190,R190)))</f>
        <v>1</v>
      </c>
      <c r="T190" s="314">
        <f t="shared" si="18"/>
        <v>0</v>
      </c>
      <c r="U190" s="310" t="str">
        <f ca="1">IF(OR(ISBLANK('Worksheet 2a'!$D$27),ISBLANK($D190),ISBLANK($E190),ISERROR(VLOOKUP('Worksheet 2a'!$D$27,INDIRECT(VLOOKUP('Crash Summary Worksheet'!$D190,'Crash Types &amp; Calculations'!$M$5:$N$9,2,FALSE)),VLOOKUP('Crash Summary Worksheet'!$E190,'Crash Types &amp; Calculations'!$D$5:$K$25,8,FALSE),FALSE))),"-",VLOOKUP('Worksheet 2a'!$D$27,INDIRECT(VLOOKUP('Crash Summary Worksheet'!$D190,'Crash Types &amp; Calculations'!$M$5:$N$9,2,FALSE)),VLOOKUP('Crash Summary Worksheet'!$E190,'Crash Types &amp; Calculations'!$D$5:$K$25,8,FALSE),FALSE))</f>
        <v>-</v>
      </c>
      <c r="V190" s="311" t="str">
        <f ca="1">IF(OR(ISBLANK('Worksheet 2a'!$D$27),ISBLANK($D190),ISBLANK($E190)),"-",VLOOKUP('Worksheet 2a'!$D$27,INDIRECT(VLOOKUP('Crash Summary Worksheet'!$D190,'Crash Types &amp; Calculations'!$M$5:$N$9,2,FALSE)),MATCH("All",'CMFs Fatal'!$A$1:$T$1,0),FALSE))</f>
        <v>-</v>
      </c>
      <c r="W190" s="311" t="str">
        <f ca="1">IF(OR(ISBLANK('Worksheet 2a'!$D$27),ISBLANK($D190),ISBLANK($E190),$H190="N",ISBLANK($H190)),"-",VLOOKUP('Worksheet 2a'!$D$27,INDIRECT(VLOOKUP('Crash Summary Worksheet'!$D190,'Crash Types &amp; Calculations'!$M$5:$N$9,2,FALSE)),VLOOKUP("Wet Pavement",'Crash Types &amp; Calculations'!$D$5:$K$25,8,FALSE),FALSE))</f>
        <v>-</v>
      </c>
      <c r="X190" s="312" t="str">
        <f ca="1">IF(OR(ISBLANK('Worksheet 2a'!$D$27),ISBLANK($D190),ISBLANK($E190),$G190="N",ISBLANK($G190)),"-",VLOOKUP('Worksheet 2a'!$D$27,INDIRECT(VLOOKUP('Crash Summary Worksheet'!$D190,'Crash Types &amp; Calculations'!$M$5:$N$9,2,FALSE)),VLOOKUP("Night",'Crash Types &amp; Calculations'!$D$5:$K$25,8,FALSE),FALSE))</f>
        <v>-</v>
      </c>
      <c r="Y190" s="309">
        <f>IF(ISBLANK('Worksheet 2a'!$D$27),1,IF(MIN(U190,V190,W190,X190)=MAX(U190,V190,W190,X190),MIN(U190,V190,W190,X190),MIN(U190,V190,W190,X190)*MAX(U190,V190,W190,X190)))</f>
        <v>1</v>
      </c>
      <c r="Z190" s="314">
        <f t="shared" si="19"/>
        <v>0</v>
      </c>
      <c r="AA190" s="310" t="str">
        <f ca="1">IF(OR(ISBLANK('Worksheet 2a'!$D$41),ISBLANK($D190),ISBLANK($E190),ISERROR(VLOOKUP('Worksheet 2a'!$D$41,INDIRECT(VLOOKUP('Crash Summary Worksheet'!$D190,'Crash Types &amp; Calculations'!$M$5:$N$9,2,FALSE)),VLOOKUP('Crash Summary Worksheet'!$E190,'Crash Types &amp; Calculations'!$D$5:$K$25,8,FALSE),FALSE))),"-",VLOOKUP('Worksheet 2a'!$D$41,INDIRECT(VLOOKUP('Crash Summary Worksheet'!$D190,'Crash Types &amp; Calculations'!$M$5:$N$9,2,FALSE)),VLOOKUP('Crash Summary Worksheet'!$E190,'Crash Types &amp; Calculations'!$D$5:$K$25,8,FALSE),FALSE))</f>
        <v>-</v>
      </c>
      <c r="AB190" s="311" t="str">
        <f ca="1">IF(OR(ISBLANK('Worksheet 2a'!$D$41),ISBLANK($D190),ISBLANK($E190)),"-",VLOOKUP('Worksheet 2a'!$D$41,INDIRECT(VLOOKUP('Crash Summary Worksheet'!$D190,'Crash Types &amp; Calculations'!$M$5:$N$9,2,FALSE)),MATCH("All",'CMFs Fatal'!$A$1:$T$1,0),FALSE))</f>
        <v>-</v>
      </c>
      <c r="AC190" s="311" t="str">
        <f ca="1">IF(OR(ISBLANK('Worksheet 2a'!$D$41),ISBLANK($D190),ISBLANK($E190),$H190="N",ISBLANK($H190)),"-",VLOOKUP('Worksheet 2a'!$D$41,INDIRECT(VLOOKUP('Crash Summary Worksheet'!$D190,'Crash Types &amp; Calculations'!$M$5:$N$9,2,FALSE)),VLOOKUP("Wet Pavement",'Crash Types &amp; Calculations'!$D$5:$K$25,8,FALSE),FALSE))</f>
        <v>-</v>
      </c>
      <c r="AD190" s="313" t="str">
        <f ca="1">IF(OR(ISBLANK('Worksheet 2a'!$D$41),ISBLANK($D190),ISBLANK($E190),$G190="N",ISBLANK($G190)),"-",VLOOKUP('Worksheet 2a'!$D$41,INDIRECT(VLOOKUP('Crash Summary Worksheet'!$D190,'Crash Types &amp; Calculations'!$M$5:$N$9,2,FALSE)),VLOOKUP("Night",'Crash Types &amp; Calculations'!$D$5:$K$25,8,FALSE),FALSE))</f>
        <v>-</v>
      </c>
      <c r="AE190" s="309">
        <f>IF(ISBLANK('Worksheet 2a'!$D$41),1,IF(MIN(AA190,AB190,AC190,AD190)=MAX(AA190,AB190,AC190,AD190),MIN(AA190,AB190,AC190,AD190),MIN(AA190,AB190,AC190,AD190)*MAX(AA190,AB190,AC190,AD190)))</f>
        <v>1</v>
      </c>
      <c r="AF190" s="314">
        <f t="shared" si="20"/>
        <v>0</v>
      </c>
      <c r="AG190" s="310" t="str">
        <f ca="1">IF(OR(ISBLANK('Worksheet 2b'!$D$13),ISBLANK($D190),ISBLANK($E190),ISERROR(VLOOKUP('Worksheet 2b'!$D$13,INDIRECT(VLOOKUP('Crash Summary Worksheet'!$D190,'Crash Types &amp; Calculations'!$M$5:$N$9,2,FALSE)),VLOOKUP('Crash Summary Worksheet'!$E190,'Crash Types &amp; Calculations'!$D$5:$K$25,8,FALSE),FALSE))),"-",VLOOKUP('Worksheet 2b'!$D$13,INDIRECT(VLOOKUP('Crash Summary Worksheet'!$D190,'Crash Types &amp; Calculations'!$M$5:$N$9,2,FALSE)),VLOOKUP('Crash Summary Worksheet'!$E190,'Crash Types &amp; Calculations'!$D$5:$K$25,8,FALSE),FALSE))</f>
        <v>-</v>
      </c>
      <c r="AH190" s="311" t="str">
        <f ca="1">IF(OR(ISBLANK('Worksheet 2b'!$D$13),ISBLANK($D190),ISBLANK($E190)),"-",VLOOKUP('Worksheet 2b'!$D$13,INDIRECT(VLOOKUP('Crash Summary Worksheet'!$D190,'Crash Types &amp; Calculations'!$M$5:$N$9,2,FALSE)),MATCH("All",'CMFs Fatal'!$A$1:$T$1,0),FALSE))</f>
        <v>-</v>
      </c>
      <c r="AI190" s="311" t="str">
        <f ca="1">IF(OR(ISBLANK('Worksheet 2b'!$D$13),ISBLANK($D190),ISBLANK($E190),$H190="N",ISBLANK($H190)),"-",VLOOKUP('Worksheet 2b'!$D$13,INDIRECT(VLOOKUP('Crash Summary Worksheet'!$D190,'Crash Types &amp; Calculations'!$M$5:$N$9,2,FALSE)),VLOOKUP("Wet Pavement",'Crash Types &amp; Calculations'!$D$5:$K$25,8,FALSE),FALSE))</f>
        <v>-</v>
      </c>
      <c r="AJ190" s="312" t="str">
        <f ca="1">IF(OR(ISBLANK('Worksheet 2b'!$D$13),ISBLANK($D190),ISBLANK($E190),$G190="N",ISBLANK($G190)),"-",VLOOKUP('Worksheet 2b'!$D$13,INDIRECT(VLOOKUP('Crash Summary Worksheet'!$D190,'Crash Types &amp; Calculations'!$M$5:$N$9,2,FALSE)),VLOOKUP("Night",'Crash Types &amp; Calculations'!$D$5:$K$25,8,FALSE),FALSE))</f>
        <v>-</v>
      </c>
      <c r="AK190" s="309">
        <f>IF(ISBLANK('Worksheet 2b'!$D$13),1,IF(MIN(AG190,AH190,AI190,AJ190)=MAX(AG190,AH190,AI190,AJ190),MIN(AG190,AH190,AI190,AJ190),MIN(AG190,AH190,AI190,AJ190)*MAX(AG190,AH190,AI190,AJ190)))</f>
        <v>1</v>
      </c>
      <c r="AL190" s="314">
        <f t="shared" si="21"/>
        <v>0</v>
      </c>
      <c r="AM190" s="310" t="str">
        <f ca="1">IF(OR(ISBLANK('Worksheet 2b'!$D$27),ISBLANK($D190),ISBLANK($E190),ISERROR(VLOOKUP('Worksheet 2b'!$D$27,INDIRECT(VLOOKUP('Crash Summary Worksheet'!$D190,'Crash Types &amp; Calculations'!$M$5:$N$9,2,FALSE)),VLOOKUP('Crash Summary Worksheet'!$E190,'Crash Types &amp; Calculations'!$D$5:$K$25,8,FALSE),FALSE))),"-",VLOOKUP('Worksheet 2b'!$D$27,INDIRECT(VLOOKUP('Crash Summary Worksheet'!$D190,'Crash Types &amp; Calculations'!$M$5:$N$9,2,FALSE)),VLOOKUP('Crash Summary Worksheet'!$E190,'Crash Types &amp; Calculations'!$D$5:$K$25,8,FALSE),FALSE))</f>
        <v>-</v>
      </c>
      <c r="AN190" s="311" t="str">
        <f ca="1">IF(OR(ISBLANK('Worksheet 2b'!$D$27),ISBLANK($D190),ISBLANK($E190)),"-",VLOOKUP('Worksheet 2b'!$D$27,INDIRECT(VLOOKUP('Crash Summary Worksheet'!$D190,'Crash Types &amp; Calculations'!$M$5:$N$9,2,FALSE)),MATCH("All",'CMFs Fatal'!$A$1:$T$1,0),FALSE))</f>
        <v>-</v>
      </c>
      <c r="AO190" s="311" t="str">
        <f ca="1">IF(OR(ISBLANK('Worksheet 2b'!$D$27),ISBLANK($D190),ISBLANK($E190),$H190="N",ISBLANK($H190)),"-",VLOOKUP('Worksheet 2b'!$D$27,INDIRECT(VLOOKUP('Crash Summary Worksheet'!$D190,'Crash Types &amp; Calculations'!$M$5:$N$9,2,FALSE)),VLOOKUP("Wet Pavement",'Crash Types &amp; Calculations'!$D$5:$K$25,8,FALSE),FALSE))</f>
        <v>-</v>
      </c>
      <c r="AP190" s="312" t="str">
        <f ca="1">IF(OR(ISBLANK('Worksheet 2b'!$D$27),ISBLANK($D190),ISBLANK($E190),$G190="N",ISBLANK($G190)),"-",VLOOKUP('Worksheet 2b'!$D$27,INDIRECT(VLOOKUP('Crash Summary Worksheet'!$D190,'Crash Types &amp; Calculations'!$M$5:$N$9,2,FALSE)),VLOOKUP("Night",'Crash Types &amp; Calculations'!$D$5:$K$25,8,FALSE),FALSE))</f>
        <v>-</v>
      </c>
      <c r="AQ190" s="309">
        <f>IF(ISBLANK('Worksheet 2b'!$D$27),1,IF(MIN(AM190,AN190,AO190,AP190)=MAX(AM190,AN190,AO190,AP190),MIN(AM190,AN190,AO190,AP190),MIN(AM190,AN190,AO190,AP190)*MAX(AM190,AN190,AO190,AP190)))</f>
        <v>1</v>
      </c>
      <c r="AR190" s="314">
        <f t="shared" si="22"/>
        <v>0</v>
      </c>
      <c r="AS190" s="310" t="str">
        <f ca="1">IF(OR(ISBLANK('Worksheet 2b'!$D$41),ISBLANK($D190),ISBLANK($E190),ISERROR(VLOOKUP('Worksheet 2b'!$D$41,INDIRECT(VLOOKUP('Crash Summary Worksheet'!$D190,'Crash Types &amp; Calculations'!$M$5:$N$9,2,FALSE)),VLOOKUP('Crash Summary Worksheet'!$E190,'Crash Types &amp; Calculations'!$D$5:$K$25,8,FALSE),FALSE))),"-",VLOOKUP('Worksheet 2b'!$D$41,INDIRECT(VLOOKUP('Crash Summary Worksheet'!$D190,'Crash Types &amp; Calculations'!$M$5:$N$9,2,FALSE)),VLOOKUP('Crash Summary Worksheet'!$E190,'Crash Types &amp; Calculations'!$D$5:$K$25,8,FALSE),FALSE))</f>
        <v>-</v>
      </c>
      <c r="AT190" s="311" t="str">
        <f ca="1">IF(OR(ISBLANK('Worksheet 2b'!$D$41),ISBLANK($D190),ISBLANK($E190)),"-",VLOOKUP('Worksheet 2b'!$D$41,INDIRECT(VLOOKUP('Crash Summary Worksheet'!$D190,'Crash Types &amp; Calculations'!$M$5:$N$9,2,FALSE)),MATCH("All",'CMFs Fatal'!$A$1:$T$1,0),FALSE))</f>
        <v>-</v>
      </c>
      <c r="AU190" s="311" t="str">
        <f ca="1">IF(OR(ISBLANK('Worksheet 2b'!$D$41),ISBLANK($D190),ISBLANK($E190),$H190="N",ISBLANK($H190)),"-",VLOOKUP('Worksheet 2b'!$D$41,INDIRECT(VLOOKUP('Crash Summary Worksheet'!$D190,'Crash Types &amp; Calculations'!$M$5:$N$9,2,FALSE)),VLOOKUP("Wet Pavement",'Crash Types &amp; Calculations'!$D$5:$K$25,8,FALSE),FALSE))</f>
        <v>-</v>
      </c>
      <c r="AV190" s="313" t="str">
        <f ca="1">IF(OR(ISBLANK('Worksheet 2b'!$D$41),ISBLANK($D190),ISBLANK($E190),$G190="N",ISBLANK($G190)),"-",VLOOKUP('Worksheet 2b'!$D$41,INDIRECT(VLOOKUP('Crash Summary Worksheet'!$D190,'Crash Types &amp; Calculations'!$M$5:$N$9,2,FALSE)),VLOOKUP("Night",'Crash Types &amp; Calculations'!$D$5:$K$25,8,FALSE),FALSE))</f>
        <v>-</v>
      </c>
      <c r="AW190" s="309">
        <f>IF(ISBLANK('Worksheet 2b'!$D$41),1,IF(MIN(AS190,AT190,AU190,AV190)=MAX(AS190,AT190,AU190,AV190),MIN(AS190,AT190,AU190,AV190),MIN(AS190,AT190,AU190,AV190)*MAX(AS190,AT190,AU190,AV190)))</f>
        <v>1</v>
      </c>
      <c r="AX190" s="314">
        <f t="shared" si="23"/>
        <v>0</v>
      </c>
    </row>
    <row r="191" spans="1:50" ht="12.75" customHeight="1" x14ac:dyDescent="0.2">
      <c r="A191" s="684">
        <v>186</v>
      </c>
      <c r="B191" s="139"/>
      <c r="C191" s="140"/>
      <c r="D191" s="138"/>
      <c r="E191" s="138"/>
      <c r="F191" s="138"/>
      <c r="G191" s="139"/>
      <c r="H191" s="139"/>
      <c r="I191" s="139"/>
      <c r="J191" s="139"/>
      <c r="K191" s="138"/>
      <c r="L191" s="141"/>
      <c r="M191" s="315">
        <f t="shared" si="16"/>
        <v>0</v>
      </c>
      <c r="N191" s="316">
        <f t="shared" si="17"/>
        <v>1</v>
      </c>
      <c r="O191" s="310" t="str">
        <f ca="1">IF(OR(ISBLANK('Worksheet 2a'!$D$13),ISBLANK($D191),ISBLANK($E191),ISERROR(VLOOKUP('Worksheet 2a'!$D$13,INDIRECT(VLOOKUP('Crash Summary Worksheet'!$D191,'Crash Types &amp; Calculations'!$M$5:$N$9,2,FALSE)),VLOOKUP('Crash Summary Worksheet'!$E191,'Crash Types &amp; Calculations'!$D$5:$K$25,8,FALSE),FALSE))),"-",VLOOKUP('Worksheet 2a'!$D$13,INDIRECT(VLOOKUP('Crash Summary Worksheet'!$D191,'Crash Types &amp; Calculations'!$M$5:$N$9,2,FALSE)),VLOOKUP('Crash Summary Worksheet'!$E191,'Crash Types &amp; Calculations'!$D$5:$K$25,8,FALSE),FALSE))</f>
        <v>-</v>
      </c>
      <c r="P191" s="311" t="str">
        <f ca="1">IF(OR(ISBLANK('Worksheet 2a'!$D$13),ISBLANK($D191),ISBLANK($E191)),"-",VLOOKUP('Worksheet 2a'!$D$13,INDIRECT(VLOOKUP('Crash Summary Worksheet'!$D191,'Crash Types &amp; Calculations'!$M$5:$N$9,2,FALSE)),MATCH("All",'CMFs Fatal'!$A$1:$T$1,0),FALSE))</f>
        <v>-</v>
      </c>
      <c r="Q191" s="311" t="str">
        <f ca="1">IF(OR(ISBLANK('Worksheet 2a'!$D$13),ISBLANK($D191),ISBLANK($E191),$H191="N",ISBLANK($H191)),"-",VLOOKUP('Worksheet 2a'!$D$13,INDIRECT(VLOOKUP('Crash Summary Worksheet'!$D191,'Crash Types &amp; Calculations'!$M$5:$N$9,2,FALSE)),VLOOKUP("Wet Pavement",'Crash Types &amp; Calculations'!$D$5:$K$25,8,FALSE),FALSE))</f>
        <v>-</v>
      </c>
      <c r="R191" s="312" t="str">
        <f ca="1">IF(OR(ISBLANK('Worksheet 2a'!$D$13),ISBLANK($D191),ISBLANK($E191),$G191="N",ISBLANK($G191)),"-",VLOOKUP('Worksheet 2a'!$D$13,INDIRECT(VLOOKUP('Crash Summary Worksheet'!$D191,'Crash Types &amp; Calculations'!$M$5:$N$9,2,FALSE)),VLOOKUP("Night",'Crash Types &amp; Calculations'!$D$5:$K$25,8,FALSE),FALSE))</f>
        <v>-</v>
      </c>
      <c r="S191" s="309">
        <f>IF(ISBLANK('Worksheet 2a'!$D$13),1,IF(MIN(O191,P191,Q191,R191)=MAX(O191,P191,Q191,R191),MIN(O191,P191,Q191,R191),MIN(O191,P191,Q191,R191)*MAX(O191,P191,Q191,R191)))</f>
        <v>1</v>
      </c>
      <c r="T191" s="314">
        <f t="shared" si="18"/>
        <v>0</v>
      </c>
      <c r="U191" s="310" t="str">
        <f ca="1">IF(OR(ISBLANK('Worksheet 2a'!$D$27),ISBLANK($D191),ISBLANK($E191),ISERROR(VLOOKUP('Worksheet 2a'!$D$27,INDIRECT(VLOOKUP('Crash Summary Worksheet'!$D191,'Crash Types &amp; Calculations'!$M$5:$N$9,2,FALSE)),VLOOKUP('Crash Summary Worksheet'!$E191,'Crash Types &amp; Calculations'!$D$5:$K$25,8,FALSE),FALSE))),"-",VLOOKUP('Worksheet 2a'!$D$27,INDIRECT(VLOOKUP('Crash Summary Worksheet'!$D191,'Crash Types &amp; Calculations'!$M$5:$N$9,2,FALSE)),VLOOKUP('Crash Summary Worksheet'!$E191,'Crash Types &amp; Calculations'!$D$5:$K$25,8,FALSE),FALSE))</f>
        <v>-</v>
      </c>
      <c r="V191" s="311" t="str">
        <f ca="1">IF(OR(ISBLANK('Worksheet 2a'!$D$27),ISBLANK($D191),ISBLANK($E191)),"-",VLOOKUP('Worksheet 2a'!$D$27,INDIRECT(VLOOKUP('Crash Summary Worksheet'!$D191,'Crash Types &amp; Calculations'!$M$5:$N$9,2,FALSE)),MATCH("All",'CMFs Fatal'!$A$1:$T$1,0),FALSE))</f>
        <v>-</v>
      </c>
      <c r="W191" s="311" t="str">
        <f ca="1">IF(OR(ISBLANK('Worksheet 2a'!$D$27),ISBLANK($D191),ISBLANK($E191),$H191="N",ISBLANK($H191)),"-",VLOOKUP('Worksheet 2a'!$D$27,INDIRECT(VLOOKUP('Crash Summary Worksheet'!$D191,'Crash Types &amp; Calculations'!$M$5:$N$9,2,FALSE)),VLOOKUP("Wet Pavement",'Crash Types &amp; Calculations'!$D$5:$K$25,8,FALSE),FALSE))</f>
        <v>-</v>
      </c>
      <c r="X191" s="312" t="str">
        <f ca="1">IF(OR(ISBLANK('Worksheet 2a'!$D$27),ISBLANK($D191),ISBLANK($E191),$G191="N",ISBLANK($G191)),"-",VLOOKUP('Worksheet 2a'!$D$27,INDIRECT(VLOOKUP('Crash Summary Worksheet'!$D191,'Crash Types &amp; Calculations'!$M$5:$N$9,2,FALSE)),VLOOKUP("Night",'Crash Types &amp; Calculations'!$D$5:$K$25,8,FALSE),FALSE))</f>
        <v>-</v>
      </c>
      <c r="Y191" s="309">
        <f>IF(ISBLANK('Worksheet 2a'!$D$27),1,IF(MIN(U191,V191,W191,X191)=MAX(U191,V191,W191,X191),MIN(U191,V191,W191,X191),MIN(U191,V191,W191,X191)*MAX(U191,V191,W191,X191)))</f>
        <v>1</v>
      </c>
      <c r="Z191" s="314">
        <f t="shared" si="19"/>
        <v>0</v>
      </c>
      <c r="AA191" s="310" t="str">
        <f ca="1">IF(OR(ISBLANK('Worksheet 2a'!$D$41),ISBLANK($D191),ISBLANK($E191),ISERROR(VLOOKUP('Worksheet 2a'!$D$41,INDIRECT(VLOOKUP('Crash Summary Worksheet'!$D191,'Crash Types &amp; Calculations'!$M$5:$N$9,2,FALSE)),VLOOKUP('Crash Summary Worksheet'!$E191,'Crash Types &amp; Calculations'!$D$5:$K$25,8,FALSE),FALSE))),"-",VLOOKUP('Worksheet 2a'!$D$41,INDIRECT(VLOOKUP('Crash Summary Worksheet'!$D191,'Crash Types &amp; Calculations'!$M$5:$N$9,2,FALSE)),VLOOKUP('Crash Summary Worksheet'!$E191,'Crash Types &amp; Calculations'!$D$5:$K$25,8,FALSE),FALSE))</f>
        <v>-</v>
      </c>
      <c r="AB191" s="311" t="str">
        <f ca="1">IF(OR(ISBLANK('Worksheet 2a'!$D$41),ISBLANK($D191),ISBLANK($E191)),"-",VLOOKUP('Worksheet 2a'!$D$41,INDIRECT(VLOOKUP('Crash Summary Worksheet'!$D191,'Crash Types &amp; Calculations'!$M$5:$N$9,2,FALSE)),MATCH("All",'CMFs Fatal'!$A$1:$T$1,0),FALSE))</f>
        <v>-</v>
      </c>
      <c r="AC191" s="311" t="str">
        <f ca="1">IF(OR(ISBLANK('Worksheet 2a'!$D$41),ISBLANK($D191),ISBLANK($E191),$H191="N",ISBLANK($H191)),"-",VLOOKUP('Worksheet 2a'!$D$41,INDIRECT(VLOOKUP('Crash Summary Worksheet'!$D191,'Crash Types &amp; Calculations'!$M$5:$N$9,2,FALSE)),VLOOKUP("Wet Pavement",'Crash Types &amp; Calculations'!$D$5:$K$25,8,FALSE),FALSE))</f>
        <v>-</v>
      </c>
      <c r="AD191" s="313" t="str">
        <f ca="1">IF(OR(ISBLANK('Worksheet 2a'!$D$41),ISBLANK($D191),ISBLANK($E191),$G191="N",ISBLANK($G191)),"-",VLOOKUP('Worksheet 2a'!$D$41,INDIRECT(VLOOKUP('Crash Summary Worksheet'!$D191,'Crash Types &amp; Calculations'!$M$5:$N$9,2,FALSE)),VLOOKUP("Night",'Crash Types &amp; Calculations'!$D$5:$K$25,8,FALSE),FALSE))</f>
        <v>-</v>
      </c>
      <c r="AE191" s="309">
        <f>IF(ISBLANK('Worksheet 2a'!$D$41),1,IF(MIN(AA191,AB191,AC191,AD191)=MAX(AA191,AB191,AC191,AD191),MIN(AA191,AB191,AC191,AD191),MIN(AA191,AB191,AC191,AD191)*MAX(AA191,AB191,AC191,AD191)))</f>
        <v>1</v>
      </c>
      <c r="AF191" s="314">
        <f t="shared" si="20"/>
        <v>0</v>
      </c>
      <c r="AG191" s="310" t="str">
        <f ca="1">IF(OR(ISBLANK('Worksheet 2b'!$D$13),ISBLANK($D191),ISBLANK($E191),ISERROR(VLOOKUP('Worksheet 2b'!$D$13,INDIRECT(VLOOKUP('Crash Summary Worksheet'!$D191,'Crash Types &amp; Calculations'!$M$5:$N$9,2,FALSE)),VLOOKUP('Crash Summary Worksheet'!$E191,'Crash Types &amp; Calculations'!$D$5:$K$25,8,FALSE),FALSE))),"-",VLOOKUP('Worksheet 2b'!$D$13,INDIRECT(VLOOKUP('Crash Summary Worksheet'!$D191,'Crash Types &amp; Calculations'!$M$5:$N$9,2,FALSE)),VLOOKUP('Crash Summary Worksheet'!$E191,'Crash Types &amp; Calculations'!$D$5:$K$25,8,FALSE),FALSE))</f>
        <v>-</v>
      </c>
      <c r="AH191" s="311" t="str">
        <f ca="1">IF(OR(ISBLANK('Worksheet 2b'!$D$13),ISBLANK($D191),ISBLANK($E191)),"-",VLOOKUP('Worksheet 2b'!$D$13,INDIRECT(VLOOKUP('Crash Summary Worksheet'!$D191,'Crash Types &amp; Calculations'!$M$5:$N$9,2,FALSE)),MATCH("All",'CMFs Fatal'!$A$1:$T$1,0),FALSE))</f>
        <v>-</v>
      </c>
      <c r="AI191" s="311" t="str">
        <f ca="1">IF(OR(ISBLANK('Worksheet 2b'!$D$13),ISBLANK($D191),ISBLANK($E191),$H191="N",ISBLANK($H191)),"-",VLOOKUP('Worksheet 2b'!$D$13,INDIRECT(VLOOKUP('Crash Summary Worksheet'!$D191,'Crash Types &amp; Calculations'!$M$5:$N$9,2,FALSE)),VLOOKUP("Wet Pavement",'Crash Types &amp; Calculations'!$D$5:$K$25,8,FALSE),FALSE))</f>
        <v>-</v>
      </c>
      <c r="AJ191" s="312" t="str">
        <f ca="1">IF(OR(ISBLANK('Worksheet 2b'!$D$13),ISBLANK($D191),ISBLANK($E191),$G191="N",ISBLANK($G191)),"-",VLOOKUP('Worksheet 2b'!$D$13,INDIRECT(VLOOKUP('Crash Summary Worksheet'!$D191,'Crash Types &amp; Calculations'!$M$5:$N$9,2,FALSE)),VLOOKUP("Night",'Crash Types &amp; Calculations'!$D$5:$K$25,8,FALSE),FALSE))</f>
        <v>-</v>
      </c>
      <c r="AK191" s="309">
        <f>IF(ISBLANK('Worksheet 2b'!$D$13),1,IF(MIN(AG191,AH191,AI191,AJ191)=MAX(AG191,AH191,AI191,AJ191),MIN(AG191,AH191,AI191,AJ191),MIN(AG191,AH191,AI191,AJ191)*MAX(AG191,AH191,AI191,AJ191)))</f>
        <v>1</v>
      </c>
      <c r="AL191" s="314">
        <f t="shared" si="21"/>
        <v>0</v>
      </c>
      <c r="AM191" s="310" t="str">
        <f ca="1">IF(OR(ISBLANK('Worksheet 2b'!$D$27),ISBLANK($D191),ISBLANK($E191),ISERROR(VLOOKUP('Worksheet 2b'!$D$27,INDIRECT(VLOOKUP('Crash Summary Worksheet'!$D191,'Crash Types &amp; Calculations'!$M$5:$N$9,2,FALSE)),VLOOKUP('Crash Summary Worksheet'!$E191,'Crash Types &amp; Calculations'!$D$5:$K$25,8,FALSE),FALSE))),"-",VLOOKUP('Worksheet 2b'!$D$27,INDIRECT(VLOOKUP('Crash Summary Worksheet'!$D191,'Crash Types &amp; Calculations'!$M$5:$N$9,2,FALSE)),VLOOKUP('Crash Summary Worksheet'!$E191,'Crash Types &amp; Calculations'!$D$5:$K$25,8,FALSE),FALSE))</f>
        <v>-</v>
      </c>
      <c r="AN191" s="311" t="str">
        <f ca="1">IF(OR(ISBLANK('Worksheet 2b'!$D$27),ISBLANK($D191),ISBLANK($E191)),"-",VLOOKUP('Worksheet 2b'!$D$27,INDIRECT(VLOOKUP('Crash Summary Worksheet'!$D191,'Crash Types &amp; Calculations'!$M$5:$N$9,2,FALSE)),MATCH("All",'CMFs Fatal'!$A$1:$T$1,0),FALSE))</f>
        <v>-</v>
      </c>
      <c r="AO191" s="311" t="str">
        <f ca="1">IF(OR(ISBLANK('Worksheet 2b'!$D$27),ISBLANK($D191),ISBLANK($E191),$H191="N",ISBLANK($H191)),"-",VLOOKUP('Worksheet 2b'!$D$27,INDIRECT(VLOOKUP('Crash Summary Worksheet'!$D191,'Crash Types &amp; Calculations'!$M$5:$N$9,2,FALSE)),VLOOKUP("Wet Pavement",'Crash Types &amp; Calculations'!$D$5:$K$25,8,FALSE),FALSE))</f>
        <v>-</v>
      </c>
      <c r="AP191" s="312" t="str">
        <f ca="1">IF(OR(ISBLANK('Worksheet 2b'!$D$27),ISBLANK($D191),ISBLANK($E191),$G191="N",ISBLANK($G191)),"-",VLOOKUP('Worksheet 2b'!$D$27,INDIRECT(VLOOKUP('Crash Summary Worksheet'!$D191,'Crash Types &amp; Calculations'!$M$5:$N$9,2,FALSE)),VLOOKUP("Night",'Crash Types &amp; Calculations'!$D$5:$K$25,8,FALSE),FALSE))</f>
        <v>-</v>
      </c>
      <c r="AQ191" s="309">
        <f>IF(ISBLANK('Worksheet 2b'!$D$27),1,IF(MIN(AM191,AN191,AO191,AP191)=MAX(AM191,AN191,AO191,AP191),MIN(AM191,AN191,AO191,AP191),MIN(AM191,AN191,AO191,AP191)*MAX(AM191,AN191,AO191,AP191)))</f>
        <v>1</v>
      </c>
      <c r="AR191" s="314">
        <f t="shared" si="22"/>
        <v>0</v>
      </c>
      <c r="AS191" s="310" t="str">
        <f ca="1">IF(OR(ISBLANK('Worksheet 2b'!$D$41),ISBLANK($D191),ISBLANK($E191),ISERROR(VLOOKUP('Worksheet 2b'!$D$41,INDIRECT(VLOOKUP('Crash Summary Worksheet'!$D191,'Crash Types &amp; Calculations'!$M$5:$N$9,2,FALSE)),VLOOKUP('Crash Summary Worksheet'!$E191,'Crash Types &amp; Calculations'!$D$5:$K$25,8,FALSE),FALSE))),"-",VLOOKUP('Worksheet 2b'!$D$41,INDIRECT(VLOOKUP('Crash Summary Worksheet'!$D191,'Crash Types &amp; Calculations'!$M$5:$N$9,2,FALSE)),VLOOKUP('Crash Summary Worksheet'!$E191,'Crash Types &amp; Calculations'!$D$5:$K$25,8,FALSE),FALSE))</f>
        <v>-</v>
      </c>
      <c r="AT191" s="311" t="str">
        <f ca="1">IF(OR(ISBLANK('Worksheet 2b'!$D$41),ISBLANK($D191),ISBLANK($E191)),"-",VLOOKUP('Worksheet 2b'!$D$41,INDIRECT(VLOOKUP('Crash Summary Worksheet'!$D191,'Crash Types &amp; Calculations'!$M$5:$N$9,2,FALSE)),MATCH("All",'CMFs Fatal'!$A$1:$T$1,0),FALSE))</f>
        <v>-</v>
      </c>
      <c r="AU191" s="311" t="str">
        <f ca="1">IF(OR(ISBLANK('Worksheet 2b'!$D$41),ISBLANK($D191),ISBLANK($E191),$H191="N",ISBLANK($H191)),"-",VLOOKUP('Worksheet 2b'!$D$41,INDIRECT(VLOOKUP('Crash Summary Worksheet'!$D191,'Crash Types &amp; Calculations'!$M$5:$N$9,2,FALSE)),VLOOKUP("Wet Pavement",'Crash Types &amp; Calculations'!$D$5:$K$25,8,FALSE),FALSE))</f>
        <v>-</v>
      </c>
      <c r="AV191" s="313" t="str">
        <f ca="1">IF(OR(ISBLANK('Worksheet 2b'!$D$41),ISBLANK($D191),ISBLANK($E191),$G191="N",ISBLANK($G191)),"-",VLOOKUP('Worksheet 2b'!$D$41,INDIRECT(VLOOKUP('Crash Summary Worksheet'!$D191,'Crash Types &amp; Calculations'!$M$5:$N$9,2,FALSE)),VLOOKUP("Night",'Crash Types &amp; Calculations'!$D$5:$K$25,8,FALSE),FALSE))</f>
        <v>-</v>
      </c>
      <c r="AW191" s="309">
        <f>IF(ISBLANK('Worksheet 2b'!$D$41),1,IF(MIN(AS191,AT191,AU191,AV191)=MAX(AS191,AT191,AU191,AV191),MIN(AS191,AT191,AU191,AV191),MIN(AS191,AT191,AU191,AV191)*MAX(AS191,AT191,AU191,AV191)))</f>
        <v>1</v>
      </c>
      <c r="AX191" s="314">
        <f t="shared" si="23"/>
        <v>0</v>
      </c>
    </row>
    <row r="192" spans="1:50" ht="12.75" customHeight="1" x14ac:dyDescent="0.2">
      <c r="A192" s="684">
        <v>187</v>
      </c>
      <c r="B192" s="139"/>
      <c r="C192" s="140"/>
      <c r="D192" s="138"/>
      <c r="E192" s="138"/>
      <c r="F192" s="138"/>
      <c r="G192" s="139"/>
      <c r="H192" s="139"/>
      <c r="I192" s="139"/>
      <c r="J192" s="139"/>
      <c r="K192" s="138"/>
      <c r="L192" s="141"/>
      <c r="M192" s="315">
        <f t="shared" si="16"/>
        <v>0</v>
      </c>
      <c r="N192" s="316">
        <f t="shared" si="17"/>
        <v>1</v>
      </c>
      <c r="O192" s="310" t="str">
        <f ca="1">IF(OR(ISBLANK('Worksheet 2a'!$D$13),ISBLANK($D192),ISBLANK($E192),ISERROR(VLOOKUP('Worksheet 2a'!$D$13,INDIRECT(VLOOKUP('Crash Summary Worksheet'!$D192,'Crash Types &amp; Calculations'!$M$5:$N$9,2,FALSE)),VLOOKUP('Crash Summary Worksheet'!$E192,'Crash Types &amp; Calculations'!$D$5:$K$25,8,FALSE),FALSE))),"-",VLOOKUP('Worksheet 2a'!$D$13,INDIRECT(VLOOKUP('Crash Summary Worksheet'!$D192,'Crash Types &amp; Calculations'!$M$5:$N$9,2,FALSE)),VLOOKUP('Crash Summary Worksheet'!$E192,'Crash Types &amp; Calculations'!$D$5:$K$25,8,FALSE),FALSE))</f>
        <v>-</v>
      </c>
      <c r="P192" s="311" t="str">
        <f ca="1">IF(OR(ISBLANK('Worksheet 2a'!$D$13),ISBLANK($D192),ISBLANK($E192)),"-",VLOOKUP('Worksheet 2a'!$D$13,INDIRECT(VLOOKUP('Crash Summary Worksheet'!$D192,'Crash Types &amp; Calculations'!$M$5:$N$9,2,FALSE)),MATCH("All",'CMFs Fatal'!$A$1:$T$1,0),FALSE))</f>
        <v>-</v>
      </c>
      <c r="Q192" s="311" t="str">
        <f ca="1">IF(OR(ISBLANK('Worksheet 2a'!$D$13),ISBLANK($D192),ISBLANK($E192),$H192="N",ISBLANK($H192)),"-",VLOOKUP('Worksheet 2a'!$D$13,INDIRECT(VLOOKUP('Crash Summary Worksheet'!$D192,'Crash Types &amp; Calculations'!$M$5:$N$9,2,FALSE)),VLOOKUP("Wet Pavement",'Crash Types &amp; Calculations'!$D$5:$K$25,8,FALSE),FALSE))</f>
        <v>-</v>
      </c>
      <c r="R192" s="312" t="str">
        <f ca="1">IF(OR(ISBLANK('Worksheet 2a'!$D$13),ISBLANK($D192),ISBLANK($E192),$G192="N",ISBLANK($G192)),"-",VLOOKUP('Worksheet 2a'!$D$13,INDIRECT(VLOOKUP('Crash Summary Worksheet'!$D192,'Crash Types &amp; Calculations'!$M$5:$N$9,2,FALSE)),VLOOKUP("Night",'Crash Types &amp; Calculations'!$D$5:$K$25,8,FALSE),FALSE))</f>
        <v>-</v>
      </c>
      <c r="S192" s="309">
        <f>IF(ISBLANK('Worksheet 2a'!$D$13),1,IF(MIN(O192,P192,Q192,R192)=MAX(O192,P192,Q192,R192),MIN(O192,P192,Q192,R192),MIN(O192,P192,Q192,R192)*MAX(O192,P192,Q192,R192)))</f>
        <v>1</v>
      </c>
      <c r="T192" s="314">
        <f t="shared" si="18"/>
        <v>0</v>
      </c>
      <c r="U192" s="310" t="str">
        <f ca="1">IF(OR(ISBLANK('Worksheet 2a'!$D$27),ISBLANK($D192),ISBLANK($E192),ISERROR(VLOOKUP('Worksheet 2a'!$D$27,INDIRECT(VLOOKUP('Crash Summary Worksheet'!$D192,'Crash Types &amp; Calculations'!$M$5:$N$9,2,FALSE)),VLOOKUP('Crash Summary Worksheet'!$E192,'Crash Types &amp; Calculations'!$D$5:$K$25,8,FALSE),FALSE))),"-",VLOOKUP('Worksheet 2a'!$D$27,INDIRECT(VLOOKUP('Crash Summary Worksheet'!$D192,'Crash Types &amp; Calculations'!$M$5:$N$9,2,FALSE)),VLOOKUP('Crash Summary Worksheet'!$E192,'Crash Types &amp; Calculations'!$D$5:$K$25,8,FALSE),FALSE))</f>
        <v>-</v>
      </c>
      <c r="V192" s="311" t="str">
        <f ca="1">IF(OR(ISBLANK('Worksheet 2a'!$D$27),ISBLANK($D192),ISBLANK($E192)),"-",VLOOKUP('Worksheet 2a'!$D$27,INDIRECT(VLOOKUP('Crash Summary Worksheet'!$D192,'Crash Types &amp; Calculations'!$M$5:$N$9,2,FALSE)),MATCH("All",'CMFs Fatal'!$A$1:$T$1,0),FALSE))</f>
        <v>-</v>
      </c>
      <c r="W192" s="311" t="str">
        <f ca="1">IF(OR(ISBLANK('Worksheet 2a'!$D$27),ISBLANK($D192),ISBLANK($E192),$H192="N",ISBLANK($H192)),"-",VLOOKUP('Worksheet 2a'!$D$27,INDIRECT(VLOOKUP('Crash Summary Worksheet'!$D192,'Crash Types &amp; Calculations'!$M$5:$N$9,2,FALSE)),VLOOKUP("Wet Pavement",'Crash Types &amp; Calculations'!$D$5:$K$25,8,FALSE),FALSE))</f>
        <v>-</v>
      </c>
      <c r="X192" s="312" t="str">
        <f ca="1">IF(OR(ISBLANK('Worksheet 2a'!$D$27),ISBLANK($D192),ISBLANK($E192),$G192="N",ISBLANK($G192)),"-",VLOOKUP('Worksheet 2a'!$D$27,INDIRECT(VLOOKUP('Crash Summary Worksheet'!$D192,'Crash Types &amp; Calculations'!$M$5:$N$9,2,FALSE)),VLOOKUP("Night",'Crash Types &amp; Calculations'!$D$5:$K$25,8,FALSE),FALSE))</f>
        <v>-</v>
      </c>
      <c r="Y192" s="309">
        <f>IF(ISBLANK('Worksheet 2a'!$D$27),1,IF(MIN(U192,V192,W192,X192)=MAX(U192,V192,W192,X192),MIN(U192,V192,W192,X192),MIN(U192,V192,W192,X192)*MAX(U192,V192,W192,X192)))</f>
        <v>1</v>
      </c>
      <c r="Z192" s="314">
        <f t="shared" si="19"/>
        <v>0</v>
      </c>
      <c r="AA192" s="310" t="str">
        <f ca="1">IF(OR(ISBLANK('Worksheet 2a'!$D$41),ISBLANK($D192),ISBLANK($E192),ISERROR(VLOOKUP('Worksheet 2a'!$D$41,INDIRECT(VLOOKUP('Crash Summary Worksheet'!$D192,'Crash Types &amp; Calculations'!$M$5:$N$9,2,FALSE)),VLOOKUP('Crash Summary Worksheet'!$E192,'Crash Types &amp; Calculations'!$D$5:$K$25,8,FALSE),FALSE))),"-",VLOOKUP('Worksheet 2a'!$D$41,INDIRECT(VLOOKUP('Crash Summary Worksheet'!$D192,'Crash Types &amp; Calculations'!$M$5:$N$9,2,FALSE)),VLOOKUP('Crash Summary Worksheet'!$E192,'Crash Types &amp; Calculations'!$D$5:$K$25,8,FALSE),FALSE))</f>
        <v>-</v>
      </c>
      <c r="AB192" s="311" t="str">
        <f ca="1">IF(OR(ISBLANK('Worksheet 2a'!$D$41),ISBLANK($D192),ISBLANK($E192)),"-",VLOOKUP('Worksheet 2a'!$D$41,INDIRECT(VLOOKUP('Crash Summary Worksheet'!$D192,'Crash Types &amp; Calculations'!$M$5:$N$9,2,FALSE)),MATCH("All",'CMFs Fatal'!$A$1:$T$1,0),FALSE))</f>
        <v>-</v>
      </c>
      <c r="AC192" s="311" t="str">
        <f ca="1">IF(OR(ISBLANK('Worksheet 2a'!$D$41),ISBLANK($D192),ISBLANK($E192),$H192="N",ISBLANK($H192)),"-",VLOOKUP('Worksheet 2a'!$D$41,INDIRECT(VLOOKUP('Crash Summary Worksheet'!$D192,'Crash Types &amp; Calculations'!$M$5:$N$9,2,FALSE)),VLOOKUP("Wet Pavement",'Crash Types &amp; Calculations'!$D$5:$K$25,8,FALSE),FALSE))</f>
        <v>-</v>
      </c>
      <c r="AD192" s="313" t="str">
        <f ca="1">IF(OR(ISBLANK('Worksheet 2a'!$D$41),ISBLANK($D192),ISBLANK($E192),$G192="N",ISBLANK($G192)),"-",VLOOKUP('Worksheet 2a'!$D$41,INDIRECT(VLOOKUP('Crash Summary Worksheet'!$D192,'Crash Types &amp; Calculations'!$M$5:$N$9,2,FALSE)),VLOOKUP("Night",'Crash Types &amp; Calculations'!$D$5:$K$25,8,FALSE),FALSE))</f>
        <v>-</v>
      </c>
      <c r="AE192" s="309">
        <f>IF(ISBLANK('Worksheet 2a'!$D$41),1,IF(MIN(AA192,AB192,AC192,AD192)=MAX(AA192,AB192,AC192,AD192),MIN(AA192,AB192,AC192,AD192),MIN(AA192,AB192,AC192,AD192)*MAX(AA192,AB192,AC192,AD192)))</f>
        <v>1</v>
      </c>
      <c r="AF192" s="314">
        <f t="shared" si="20"/>
        <v>0</v>
      </c>
      <c r="AG192" s="310" t="str">
        <f ca="1">IF(OR(ISBLANK('Worksheet 2b'!$D$13),ISBLANK($D192),ISBLANK($E192),ISERROR(VLOOKUP('Worksheet 2b'!$D$13,INDIRECT(VLOOKUP('Crash Summary Worksheet'!$D192,'Crash Types &amp; Calculations'!$M$5:$N$9,2,FALSE)),VLOOKUP('Crash Summary Worksheet'!$E192,'Crash Types &amp; Calculations'!$D$5:$K$25,8,FALSE),FALSE))),"-",VLOOKUP('Worksheet 2b'!$D$13,INDIRECT(VLOOKUP('Crash Summary Worksheet'!$D192,'Crash Types &amp; Calculations'!$M$5:$N$9,2,FALSE)),VLOOKUP('Crash Summary Worksheet'!$E192,'Crash Types &amp; Calculations'!$D$5:$K$25,8,FALSE),FALSE))</f>
        <v>-</v>
      </c>
      <c r="AH192" s="311" t="str">
        <f ca="1">IF(OR(ISBLANK('Worksheet 2b'!$D$13),ISBLANK($D192),ISBLANK($E192)),"-",VLOOKUP('Worksheet 2b'!$D$13,INDIRECT(VLOOKUP('Crash Summary Worksheet'!$D192,'Crash Types &amp; Calculations'!$M$5:$N$9,2,FALSE)),MATCH("All",'CMFs Fatal'!$A$1:$T$1,0),FALSE))</f>
        <v>-</v>
      </c>
      <c r="AI192" s="311" t="str">
        <f ca="1">IF(OR(ISBLANK('Worksheet 2b'!$D$13),ISBLANK($D192),ISBLANK($E192),$H192="N",ISBLANK($H192)),"-",VLOOKUP('Worksheet 2b'!$D$13,INDIRECT(VLOOKUP('Crash Summary Worksheet'!$D192,'Crash Types &amp; Calculations'!$M$5:$N$9,2,FALSE)),VLOOKUP("Wet Pavement",'Crash Types &amp; Calculations'!$D$5:$K$25,8,FALSE),FALSE))</f>
        <v>-</v>
      </c>
      <c r="AJ192" s="312" t="str">
        <f ca="1">IF(OR(ISBLANK('Worksheet 2b'!$D$13),ISBLANK($D192),ISBLANK($E192),$G192="N",ISBLANK($G192)),"-",VLOOKUP('Worksheet 2b'!$D$13,INDIRECT(VLOOKUP('Crash Summary Worksheet'!$D192,'Crash Types &amp; Calculations'!$M$5:$N$9,2,FALSE)),VLOOKUP("Night",'Crash Types &amp; Calculations'!$D$5:$K$25,8,FALSE),FALSE))</f>
        <v>-</v>
      </c>
      <c r="AK192" s="309">
        <f>IF(ISBLANK('Worksheet 2b'!$D$13),1,IF(MIN(AG192,AH192,AI192,AJ192)=MAX(AG192,AH192,AI192,AJ192),MIN(AG192,AH192,AI192,AJ192),MIN(AG192,AH192,AI192,AJ192)*MAX(AG192,AH192,AI192,AJ192)))</f>
        <v>1</v>
      </c>
      <c r="AL192" s="314">
        <f t="shared" si="21"/>
        <v>0</v>
      </c>
      <c r="AM192" s="310" t="str">
        <f ca="1">IF(OR(ISBLANK('Worksheet 2b'!$D$27),ISBLANK($D192),ISBLANK($E192),ISERROR(VLOOKUP('Worksheet 2b'!$D$27,INDIRECT(VLOOKUP('Crash Summary Worksheet'!$D192,'Crash Types &amp; Calculations'!$M$5:$N$9,2,FALSE)),VLOOKUP('Crash Summary Worksheet'!$E192,'Crash Types &amp; Calculations'!$D$5:$K$25,8,FALSE),FALSE))),"-",VLOOKUP('Worksheet 2b'!$D$27,INDIRECT(VLOOKUP('Crash Summary Worksheet'!$D192,'Crash Types &amp; Calculations'!$M$5:$N$9,2,FALSE)),VLOOKUP('Crash Summary Worksheet'!$E192,'Crash Types &amp; Calculations'!$D$5:$K$25,8,FALSE),FALSE))</f>
        <v>-</v>
      </c>
      <c r="AN192" s="311" t="str">
        <f ca="1">IF(OR(ISBLANK('Worksheet 2b'!$D$27),ISBLANK($D192),ISBLANK($E192)),"-",VLOOKUP('Worksheet 2b'!$D$27,INDIRECT(VLOOKUP('Crash Summary Worksheet'!$D192,'Crash Types &amp; Calculations'!$M$5:$N$9,2,FALSE)),MATCH("All",'CMFs Fatal'!$A$1:$T$1,0),FALSE))</f>
        <v>-</v>
      </c>
      <c r="AO192" s="311" t="str">
        <f ca="1">IF(OR(ISBLANK('Worksheet 2b'!$D$27),ISBLANK($D192),ISBLANK($E192),$H192="N",ISBLANK($H192)),"-",VLOOKUP('Worksheet 2b'!$D$27,INDIRECT(VLOOKUP('Crash Summary Worksheet'!$D192,'Crash Types &amp; Calculations'!$M$5:$N$9,2,FALSE)),VLOOKUP("Wet Pavement",'Crash Types &amp; Calculations'!$D$5:$K$25,8,FALSE),FALSE))</f>
        <v>-</v>
      </c>
      <c r="AP192" s="312" t="str">
        <f ca="1">IF(OR(ISBLANK('Worksheet 2b'!$D$27),ISBLANK($D192),ISBLANK($E192),$G192="N",ISBLANK($G192)),"-",VLOOKUP('Worksheet 2b'!$D$27,INDIRECT(VLOOKUP('Crash Summary Worksheet'!$D192,'Crash Types &amp; Calculations'!$M$5:$N$9,2,FALSE)),VLOOKUP("Night",'Crash Types &amp; Calculations'!$D$5:$K$25,8,FALSE),FALSE))</f>
        <v>-</v>
      </c>
      <c r="AQ192" s="309">
        <f>IF(ISBLANK('Worksheet 2b'!$D$27),1,IF(MIN(AM192,AN192,AO192,AP192)=MAX(AM192,AN192,AO192,AP192),MIN(AM192,AN192,AO192,AP192),MIN(AM192,AN192,AO192,AP192)*MAX(AM192,AN192,AO192,AP192)))</f>
        <v>1</v>
      </c>
      <c r="AR192" s="314">
        <f t="shared" si="22"/>
        <v>0</v>
      </c>
      <c r="AS192" s="310" t="str">
        <f ca="1">IF(OR(ISBLANK('Worksheet 2b'!$D$41),ISBLANK($D192),ISBLANK($E192),ISERROR(VLOOKUP('Worksheet 2b'!$D$41,INDIRECT(VLOOKUP('Crash Summary Worksheet'!$D192,'Crash Types &amp; Calculations'!$M$5:$N$9,2,FALSE)),VLOOKUP('Crash Summary Worksheet'!$E192,'Crash Types &amp; Calculations'!$D$5:$K$25,8,FALSE),FALSE))),"-",VLOOKUP('Worksheet 2b'!$D$41,INDIRECT(VLOOKUP('Crash Summary Worksheet'!$D192,'Crash Types &amp; Calculations'!$M$5:$N$9,2,FALSE)),VLOOKUP('Crash Summary Worksheet'!$E192,'Crash Types &amp; Calculations'!$D$5:$K$25,8,FALSE),FALSE))</f>
        <v>-</v>
      </c>
      <c r="AT192" s="311" t="str">
        <f ca="1">IF(OR(ISBLANK('Worksheet 2b'!$D$41),ISBLANK($D192),ISBLANK($E192)),"-",VLOOKUP('Worksheet 2b'!$D$41,INDIRECT(VLOOKUP('Crash Summary Worksheet'!$D192,'Crash Types &amp; Calculations'!$M$5:$N$9,2,FALSE)),MATCH("All",'CMFs Fatal'!$A$1:$T$1,0),FALSE))</f>
        <v>-</v>
      </c>
      <c r="AU192" s="311" t="str">
        <f ca="1">IF(OR(ISBLANK('Worksheet 2b'!$D$41),ISBLANK($D192),ISBLANK($E192),$H192="N",ISBLANK($H192)),"-",VLOOKUP('Worksheet 2b'!$D$41,INDIRECT(VLOOKUP('Crash Summary Worksheet'!$D192,'Crash Types &amp; Calculations'!$M$5:$N$9,2,FALSE)),VLOOKUP("Wet Pavement",'Crash Types &amp; Calculations'!$D$5:$K$25,8,FALSE),FALSE))</f>
        <v>-</v>
      </c>
      <c r="AV192" s="313" t="str">
        <f ca="1">IF(OR(ISBLANK('Worksheet 2b'!$D$41),ISBLANK($D192),ISBLANK($E192),$G192="N",ISBLANK($G192)),"-",VLOOKUP('Worksheet 2b'!$D$41,INDIRECT(VLOOKUP('Crash Summary Worksheet'!$D192,'Crash Types &amp; Calculations'!$M$5:$N$9,2,FALSE)),VLOOKUP("Night",'Crash Types &amp; Calculations'!$D$5:$K$25,8,FALSE),FALSE))</f>
        <v>-</v>
      </c>
      <c r="AW192" s="309">
        <f>IF(ISBLANK('Worksheet 2b'!$D$41),1,IF(MIN(AS192,AT192,AU192,AV192)=MAX(AS192,AT192,AU192,AV192),MIN(AS192,AT192,AU192,AV192),MIN(AS192,AT192,AU192,AV192)*MAX(AS192,AT192,AU192,AV192)))</f>
        <v>1</v>
      </c>
      <c r="AX192" s="314">
        <f t="shared" si="23"/>
        <v>0</v>
      </c>
    </row>
    <row r="193" spans="1:50" ht="12.75" customHeight="1" x14ac:dyDescent="0.2">
      <c r="A193" s="684">
        <v>188</v>
      </c>
      <c r="B193" s="139"/>
      <c r="C193" s="140"/>
      <c r="D193" s="138"/>
      <c r="E193" s="138"/>
      <c r="F193" s="138"/>
      <c r="G193" s="139"/>
      <c r="H193" s="139"/>
      <c r="I193" s="139"/>
      <c r="J193" s="139"/>
      <c r="K193" s="138"/>
      <c r="L193" s="141"/>
      <c r="M193" s="315">
        <f t="shared" si="16"/>
        <v>0</v>
      </c>
      <c r="N193" s="316">
        <f t="shared" si="17"/>
        <v>1</v>
      </c>
      <c r="O193" s="310" t="str">
        <f ca="1">IF(OR(ISBLANK('Worksheet 2a'!$D$13),ISBLANK($D193),ISBLANK($E193),ISERROR(VLOOKUP('Worksheet 2a'!$D$13,INDIRECT(VLOOKUP('Crash Summary Worksheet'!$D193,'Crash Types &amp; Calculations'!$M$5:$N$9,2,FALSE)),VLOOKUP('Crash Summary Worksheet'!$E193,'Crash Types &amp; Calculations'!$D$5:$K$25,8,FALSE),FALSE))),"-",VLOOKUP('Worksheet 2a'!$D$13,INDIRECT(VLOOKUP('Crash Summary Worksheet'!$D193,'Crash Types &amp; Calculations'!$M$5:$N$9,2,FALSE)),VLOOKUP('Crash Summary Worksheet'!$E193,'Crash Types &amp; Calculations'!$D$5:$K$25,8,FALSE),FALSE))</f>
        <v>-</v>
      </c>
      <c r="P193" s="311" t="str">
        <f ca="1">IF(OR(ISBLANK('Worksheet 2a'!$D$13),ISBLANK($D193),ISBLANK($E193)),"-",VLOOKUP('Worksheet 2a'!$D$13,INDIRECT(VLOOKUP('Crash Summary Worksheet'!$D193,'Crash Types &amp; Calculations'!$M$5:$N$9,2,FALSE)),MATCH("All",'CMFs Fatal'!$A$1:$T$1,0),FALSE))</f>
        <v>-</v>
      </c>
      <c r="Q193" s="311" t="str">
        <f ca="1">IF(OR(ISBLANK('Worksheet 2a'!$D$13),ISBLANK($D193),ISBLANK($E193),$H193="N",ISBLANK($H193)),"-",VLOOKUP('Worksheet 2a'!$D$13,INDIRECT(VLOOKUP('Crash Summary Worksheet'!$D193,'Crash Types &amp; Calculations'!$M$5:$N$9,2,FALSE)),VLOOKUP("Wet Pavement",'Crash Types &amp; Calculations'!$D$5:$K$25,8,FALSE),FALSE))</f>
        <v>-</v>
      </c>
      <c r="R193" s="312" t="str">
        <f ca="1">IF(OR(ISBLANK('Worksheet 2a'!$D$13),ISBLANK($D193),ISBLANK($E193),$G193="N",ISBLANK($G193)),"-",VLOOKUP('Worksheet 2a'!$D$13,INDIRECT(VLOOKUP('Crash Summary Worksheet'!$D193,'Crash Types &amp; Calculations'!$M$5:$N$9,2,FALSE)),VLOOKUP("Night",'Crash Types &amp; Calculations'!$D$5:$K$25,8,FALSE),FALSE))</f>
        <v>-</v>
      </c>
      <c r="S193" s="309">
        <f>IF(ISBLANK('Worksheet 2a'!$D$13),1,IF(MIN(O193,P193,Q193,R193)=MAX(O193,P193,Q193,R193),MIN(O193,P193,Q193,R193),MIN(O193,P193,Q193,R193)*MAX(O193,P193,Q193,R193)))</f>
        <v>1</v>
      </c>
      <c r="T193" s="314">
        <f t="shared" si="18"/>
        <v>0</v>
      </c>
      <c r="U193" s="310" t="str">
        <f ca="1">IF(OR(ISBLANK('Worksheet 2a'!$D$27),ISBLANK($D193),ISBLANK($E193),ISERROR(VLOOKUP('Worksheet 2a'!$D$27,INDIRECT(VLOOKUP('Crash Summary Worksheet'!$D193,'Crash Types &amp; Calculations'!$M$5:$N$9,2,FALSE)),VLOOKUP('Crash Summary Worksheet'!$E193,'Crash Types &amp; Calculations'!$D$5:$K$25,8,FALSE),FALSE))),"-",VLOOKUP('Worksheet 2a'!$D$27,INDIRECT(VLOOKUP('Crash Summary Worksheet'!$D193,'Crash Types &amp; Calculations'!$M$5:$N$9,2,FALSE)),VLOOKUP('Crash Summary Worksheet'!$E193,'Crash Types &amp; Calculations'!$D$5:$K$25,8,FALSE),FALSE))</f>
        <v>-</v>
      </c>
      <c r="V193" s="311" t="str">
        <f ca="1">IF(OR(ISBLANK('Worksheet 2a'!$D$27),ISBLANK($D193),ISBLANK($E193)),"-",VLOOKUP('Worksheet 2a'!$D$27,INDIRECT(VLOOKUP('Crash Summary Worksheet'!$D193,'Crash Types &amp; Calculations'!$M$5:$N$9,2,FALSE)),MATCH("All",'CMFs Fatal'!$A$1:$T$1,0),FALSE))</f>
        <v>-</v>
      </c>
      <c r="W193" s="311" t="str">
        <f ca="1">IF(OR(ISBLANK('Worksheet 2a'!$D$27),ISBLANK($D193),ISBLANK($E193),$H193="N",ISBLANK($H193)),"-",VLOOKUP('Worksheet 2a'!$D$27,INDIRECT(VLOOKUP('Crash Summary Worksheet'!$D193,'Crash Types &amp; Calculations'!$M$5:$N$9,2,FALSE)),VLOOKUP("Wet Pavement",'Crash Types &amp; Calculations'!$D$5:$K$25,8,FALSE),FALSE))</f>
        <v>-</v>
      </c>
      <c r="X193" s="312" t="str">
        <f ca="1">IF(OR(ISBLANK('Worksheet 2a'!$D$27),ISBLANK($D193),ISBLANK($E193),$G193="N",ISBLANK($G193)),"-",VLOOKUP('Worksheet 2a'!$D$27,INDIRECT(VLOOKUP('Crash Summary Worksheet'!$D193,'Crash Types &amp; Calculations'!$M$5:$N$9,2,FALSE)),VLOOKUP("Night",'Crash Types &amp; Calculations'!$D$5:$K$25,8,FALSE),FALSE))</f>
        <v>-</v>
      </c>
      <c r="Y193" s="309">
        <f>IF(ISBLANK('Worksheet 2a'!$D$27),1,IF(MIN(U193,V193,W193,X193)=MAX(U193,V193,W193,X193),MIN(U193,V193,W193,X193),MIN(U193,V193,W193,X193)*MAX(U193,V193,W193,X193)))</f>
        <v>1</v>
      </c>
      <c r="Z193" s="314">
        <f t="shared" si="19"/>
        <v>0</v>
      </c>
      <c r="AA193" s="310" t="str">
        <f ca="1">IF(OR(ISBLANK('Worksheet 2a'!$D$41),ISBLANK($D193),ISBLANK($E193),ISERROR(VLOOKUP('Worksheet 2a'!$D$41,INDIRECT(VLOOKUP('Crash Summary Worksheet'!$D193,'Crash Types &amp; Calculations'!$M$5:$N$9,2,FALSE)),VLOOKUP('Crash Summary Worksheet'!$E193,'Crash Types &amp; Calculations'!$D$5:$K$25,8,FALSE),FALSE))),"-",VLOOKUP('Worksheet 2a'!$D$41,INDIRECT(VLOOKUP('Crash Summary Worksheet'!$D193,'Crash Types &amp; Calculations'!$M$5:$N$9,2,FALSE)),VLOOKUP('Crash Summary Worksheet'!$E193,'Crash Types &amp; Calculations'!$D$5:$K$25,8,FALSE),FALSE))</f>
        <v>-</v>
      </c>
      <c r="AB193" s="311" t="str">
        <f ca="1">IF(OR(ISBLANK('Worksheet 2a'!$D$41),ISBLANK($D193),ISBLANK($E193)),"-",VLOOKUP('Worksheet 2a'!$D$41,INDIRECT(VLOOKUP('Crash Summary Worksheet'!$D193,'Crash Types &amp; Calculations'!$M$5:$N$9,2,FALSE)),MATCH("All",'CMFs Fatal'!$A$1:$T$1,0),FALSE))</f>
        <v>-</v>
      </c>
      <c r="AC193" s="311" t="str">
        <f ca="1">IF(OR(ISBLANK('Worksheet 2a'!$D$41),ISBLANK($D193),ISBLANK($E193),$H193="N",ISBLANK($H193)),"-",VLOOKUP('Worksheet 2a'!$D$41,INDIRECT(VLOOKUP('Crash Summary Worksheet'!$D193,'Crash Types &amp; Calculations'!$M$5:$N$9,2,FALSE)),VLOOKUP("Wet Pavement",'Crash Types &amp; Calculations'!$D$5:$K$25,8,FALSE),FALSE))</f>
        <v>-</v>
      </c>
      <c r="AD193" s="313" t="str">
        <f ca="1">IF(OR(ISBLANK('Worksheet 2a'!$D$41),ISBLANK($D193),ISBLANK($E193),$G193="N",ISBLANK($G193)),"-",VLOOKUP('Worksheet 2a'!$D$41,INDIRECT(VLOOKUP('Crash Summary Worksheet'!$D193,'Crash Types &amp; Calculations'!$M$5:$N$9,2,FALSE)),VLOOKUP("Night",'Crash Types &amp; Calculations'!$D$5:$K$25,8,FALSE),FALSE))</f>
        <v>-</v>
      </c>
      <c r="AE193" s="309">
        <f>IF(ISBLANK('Worksheet 2a'!$D$41),1,IF(MIN(AA193,AB193,AC193,AD193)=MAX(AA193,AB193,AC193,AD193),MIN(AA193,AB193,AC193,AD193),MIN(AA193,AB193,AC193,AD193)*MAX(AA193,AB193,AC193,AD193)))</f>
        <v>1</v>
      </c>
      <c r="AF193" s="314">
        <f t="shared" si="20"/>
        <v>0</v>
      </c>
      <c r="AG193" s="310" t="str">
        <f ca="1">IF(OR(ISBLANK('Worksheet 2b'!$D$13),ISBLANK($D193),ISBLANK($E193),ISERROR(VLOOKUP('Worksheet 2b'!$D$13,INDIRECT(VLOOKUP('Crash Summary Worksheet'!$D193,'Crash Types &amp; Calculations'!$M$5:$N$9,2,FALSE)),VLOOKUP('Crash Summary Worksheet'!$E193,'Crash Types &amp; Calculations'!$D$5:$K$25,8,FALSE),FALSE))),"-",VLOOKUP('Worksheet 2b'!$D$13,INDIRECT(VLOOKUP('Crash Summary Worksheet'!$D193,'Crash Types &amp; Calculations'!$M$5:$N$9,2,FALSE)),VLOOKUP('Crash Summary Worksheet'!$E193,'Crash Types &amp; Calculations'!$D$5:$K$25,8,FALSE),FALSE))</f>
        <v>-</v>
      </c>
      <c r="AH193" s="311" t="str">
        <f ca="1">IF(OR(ISBLANK('Worksheet 2b'!$D$13),ISBLANK($D193),ISBLANK($E193)),"-",VLOOKUP('Worksheet 2b'!$D$13,INDIRECT(VLOOKUP('Crash Summary Worksheet'!$D193,'Crash Types &amp; Calculations'!$M$5:$N$9,2,FALSE)),MATCH("All",'CMFs Fatal'!$A$1:$T$1,0),FALSE))</f>
        <v>-</v>
      </c>
      <c r="AI193" s="311" t="str">
        <f ca="1">IF(OR(ISBLANK('Worksheet 2b'!$D$13),ISBLANK($D193),ISBLANK($E193),$H193="N",ISBLANK($H193)),"-",VLOOKUP('Worksheet 2b'!$D$13,INDIRECT(VLOOKUP('Crash Summary Worksheet'!$D193,'Crash Types &amp; Calculations'!$M$5:$N$9,2,FALSE)),VLOOKUP("Wet Pavement",'Crash Types &amp; Calculations'!$D$5:$K$25,8,FALSE),FALSE))</f>
        <v>-</v>
      </c>
      <c r="AJ193" s="312" t="str">
        <f ca="1">IF(OR(ISBLANK('Worksheet 2b'!$D$13),ISBLANK($D193),ISBLANK($E193),$G193="N",ISBLANK($G193)),"-",VLOOKUP('Worksheet 2b'!$D$13,INDIRECT(VLOOKUP('Crash Summary Worksheet'!$D193,'Crash Types &amp; Calculations'!$M$5:$N$9,2,FALSE)),VLOOKUP("Night",'Crash Types &amp; Calculations'!$D$5:$K$25,8,FALSE),FALSE))</f>
        <v>-</v>
      </c>
      <c r="AK193" s="309">
        <f>IF(ISBLANK('Worksheet 2b'!$D$13),1,IF(MIN(AG193,AH193,AI193,AJ193)=MAX(AG193,AH193,AI193,AJ193),MIN(AG193,AH193,AI193,AJ193),MIN(AG193,AH193,AI193,AJ193)*MAX(AG193,AH193,AI193,AJ193)))</f>
        <v>1</v>
      </c>
      <c r="AL193" s="314">
        <f t="shared" si="21"/>
        <v>0</v>
      </c>
      <c r="AM193" s="310" t="str">
        <f ca="1">IF(OR(ISBLANK('Worksheet 2b'!$D$27),ISBLANK($D193),ISBLANK($E193),ISERROR(VLOOKUP('Worksheet 2b'!$D$27,INDIRECT(VLOOKUP('Crash Summary Worksheet'!$D193,'Crash Types &amp; Calculations'!$M$5:$N$9,2,FALSE)),VLOOKUP('Crash Summary Worksheet'!$E193,'Crash Types &amp; Calculations'!$D$5:$K$25,8,FALSE),FALSE))),"-",VLOOKUP('Worksheet 2b'!$D$27,INDIRECT(VLOOKUP('Crash Summary Worksheet'!$D193,'Crash Types &amp; Calculations'!$M$5:$N$9,2,FALSE)),VLOOKUP('Crash Summary Worksheet'!$E193,'Crash Types &amp; Calculations'!$D$5:$K$25,8,FALSE),FALSE))</f>
        <v>-</v>
      </c>
      <c r="AN193" s="311" t="str">
        <f ca="1">IF(OR(ISBLANK('Worksheet 2b'!$D$27),ISBLANK($D193),ISBLANK($E193)),"-",VLOOKUP('Worksheet 2b'!$D$27,INDIRECT(VLOOKUP('Crash Summary Worksheet'!$D193,'Crash Types &amp; Calculations'!$M$5:$N$9,2,FALSE)),MATCH("All",'CMFs Fatal'!$A$1:$T$1,0),FALSE))</f>
        <v>-</v>
      </c>
      <c r="AO193" s="311" t="str">
        <f ca="1">IF(OR(ISBLANK('Worksheet 2b'!$D$27),ISBLANK($D193),ISBLANK($E193),$H193="N",ISBLANK($H193)),"-",VLOOKUP('Worksheet 2b'!$D$27,INDIRECT(VLOOKUP('Crash Summary Worksheet'!$D193,'Crash Types &amp; Calculations'!$M$5:$N$9,2,FALSE)),VLOOKUP("Wet Pavement",'Crash Types &amp; Calculations'!$D$5:$K$25,8,FALSE),FALSE))</f>
        <v>-</v>
      </c>
      <c r="AP193" s="312" t="str">
        <f ca="1">IF(OR(ISBLANK('Worksheet 2b'!$D$27),ISBLANK($D193),ISBLANK($E193),$G193="N",ISBLANK($G193)),"-",VLOOKUP('Worksheet 2b'!$D$27,INDIRECT(VLOOKUP('Crash Summary Worksheet'!$D193,'Crash Types &amp; Calculations'!$M$5:$N$9,2,FALSE)),VLOOKUP("Night",'Crash Types &amp; Calculations'!$D$5:$K$25,8,FALSE),FALSE))</f>
        <v>-</v>
      </c>
      <c r="AQ193" s="309">
        <f>IF(ISBLANK('Worksheet 2b'!$D$27),1,IF(MIN(AM193,AN193,AO193,AP193)=MAX(AM193,AN193,AO193,AP193),MIN(AM193,AN193,AO193,AP193),MIN(AM193,AN193,AO193,AP193)*MAX(AM193,AN193,AO193,AP193)))</f>
        <v>1</v>
      </c>
      <c r="AR193" s="314">
        <f t="shared" si="22"/>
        <v>0</v>
      </c>
      <c r="AS193" s="310" t="str">
        <f ca="1">IF(OR(ISBLANK('Worksheet 2b'!$D$41),ISBLANK($D193),ISBLANK($E193),ISERROR(VLOOKUP('Worksheet 2b'!$D$41,INDIRECT(VLOOKUP('Crash Summary Worksheet'!$D193,'Crash Types &amp; Calculations'!$M$5:$N$9,2,FALSE)),VLOOKUP('Crash Summary Worksheet'!$E193,'Crash Types &amp; Calculations'!$D$5:$K$25,8,FALSE),FALSE))),"-",VLOOKUP('Worksheet 2b'!$D$41,INDIRECT(VLOOKUP('Crash Summary Worksheet'!$D193,'Crash Types &amp; Calculations'!$M$5:$N$9,2,FALSE)),VLOOKUP('Crash Summary Worksheet'!$E193,'Crash Types &amp; Calculations'!$D$5:$K$25,8,FALSE),FALSE))</f>
        <v>-</v>
      </c>
      <c r="AT193" s="311" t="str">
        <f ca="1">IF(OR(ISBLANK('Worksheet 2b'!$D$41),ISBLANK($D193),ISBLANK($E193)),"-",VLOOKUP('Worksheet 2b'!$D$41,INDIRECT(VLOOKUP('Crash Summary Worksheet'!$D193,'Crash Types &amp; Calculations'!$M$5:$N$9,2,FALSE)),MATCH("All",'CMFs Fatal'!$A$1:$T$1,0),FALSE))</f>
        <v>-</v>
      </c>
      <c r="AU193" s="311" t="str">
        <f ca="1">IF(OR(ISBLANK('Worksheet 2b'!$D$41),ISBLANK($D193),ISBLANK($E193),$H193="N",ISBLANK($H193)),"-",VLOOKUP('Worksheet 2b'!$D$41,INDIRECT(VLOOKUP('Crash Summary Worksheet'!$D193,'Crash Types &amp; Calculations'!$M$5:$N$9,2,FALSE)),VLOOKUP("Wet Pavement",'Crash Types &amp; Calculations'!$D$5:$K$25,8,FALSE),FALSE))</f>
        <v>-</v>
      </c>
      <c r="AV193" s="313" t="str">
        <f ca="1">IF(OR(ISBLANK('Worksheet 2b'!$D$41),ISBLANK($D193),ISBLANK($E193),$G193="N",ISBLANK($G193)),"-",VLOOKUP('Worksheet 2b'!$D$41,INDIRECT(VLOOKUP('Crash Summary Worksheet'!$D193,'Crash Types &amp; Calculations'!$M$5:$N$9,2,FALSE)),VLOOKUP("Night",'Crash Types &amp; Calculations'!$D$5:$K$25,8,FALSE),FALSE))</f>
        <v>-</v>
      </c>
      <c r="AW193" s="309">
        <f>IF(ISBLANK('Worksheet 2b'!$D$41),1,IF(MIN(AS193,AT193,AU193,AV193)=MAX(AS193,AT193,AU193,AV193),MIN(AS193,AT193,AU193,AV193),MIN(AS193,AT193,AU193,AV193)*MAX(AS193,AT193,AU193,AV193)))</f>
        <v>1</v>
      </c>
      <c r="AX193" s="314">
        <f t="shared" si="23"/>
        <v>0</v>
      </c>
    </row>
    <row r="194" spans="1:50" ht="12.75" customHeight="1" x14ac:dyDescent="0.2">
      <c r="A194" s="684">
        <v>189</v>
      </c>
      <c r="B194" s="139"/>
      <c r="C194" s="140"/>
      <c r="D194" s="138"/>
      <c r="E194" s="138"/>
      <c r="F194" s="138"/>
      <c r="G194" s="139"/>
      <c r="H194" s="139"/>
      <c r="I194" s="139"/>
      <c r="J194" s="139"/>
      <c r="K194" s="138"/>
      <c r="L194" s="141"/>
      <c r="M194" s="315">
        <f t="shared" si="16"/>
        <v>0</v>
      </c>
      <c r="N194" s="316">
        <f t="shared" si="17"/>
        <v>1</v>
      </c>
      <c r="O194" s="310" t="str">
        <f ca="1">IF(OR(ISBLANK('Worksheet 2a'!$D$13),ISBLANK($D194),ISBLANK($E194),ISERROR(VLOOKUP('Worksheet 2a'!$D$13,INDIRECT(VLOOKUP('Crash Summary Worksheet'!$D194,'Crash Types &amp; Calculations'!$M$5:$N$9,2,FALSE)),VLOOKUP('Crash Summary Worksheet'!$E194,'Crash Types &amp; Calculations'!$D$5:$K$25,8,FALSE),FALSE))),"-",VLOOKUP('Worksheet 2a'!$D$13,INDIRECT(VLOOKUP('Crash Summary Worksheet'!$D194,'Crash Types &amp; Calculations'!$M$5:$N$9,2,FALSE)),VLOOKUP('Crash Summary Worksheet'!$E194,'Crash Types &amp; Calculations'!$D$5:$K$25,8,FALSE),FALSE))</f>
        <v>-</v>
      </c>
      <c r="P194" s="311" t="str">
        <f ca="1">IF(OR(ISBLANK('Worksheet 2a'!$D$13),ISBLANK($D194),ISBLANK($E194)),"-",VLOOKUP('Worksheet 2a'!$D$13,INDIRECT(VLOOKUP('Crash Summary Worksheet'!$D194,'Crash Types &amp; Calculations'!$M$5:$N$9,2,FALSE)),MATCH("All",'CMFs Fatal'!$A$1:$T$1,0),FALSE))</f>
        <v>-</v>
      </c>
      <c r="Q194" s="311" t="str">
        <f ca="1">IF(OR(ISBLANK('Worksheet 2a'!$D$13),ISBLANK($D194),ISBLANK($E194),$H194="N",ISBLANK($H194)),"-",VLOOKUP('Worksheet 2a'!$D$13,INDIRECT(VLOOKUP('Crash Summary Worksheet'!$D194,'Crash Types &amp; Calculations'!$M$5:$N$9,2,FALSE)),VLOOKUP("Wet Pavement",'Crash Types &amp; Calculations'!$D$5:$K$25,8,FALSE),FALSE))</f>
        <v>-</v>
      </c>
      <c r="R194" s="312" t="str">
        <f ca="1">IF(OR(ISBLANK('Worksheet 2a'!$D$13),ISBLANK($D194),ISBLANK($E194),$G194="N",ISBLANK($G194)),"-",VLOOKUP('Worksheet 2a'!$D$13,INDIRECT(VLOOKUP('Crash Summary Worksheet'!$D194,'Crash Types &amp; Calculations'!$M$5:$N$9,2,FALSE)),VLOOKUP("Night",'Crash Types &amp; Calculations'!$D$5:$K$25,8,FALSE),FALSE))</f>
        <v>-</v>
      </c>
      <c r="S194" s="309">
        <f>IF(ISBLANK('Worksheet 2a'!$D$13),1,IF(MIN(O194,P194,Q194,R194)=MAX(O194,P194,Q194,R194),MIN(O194,P194,Q194,R194),MIN(O194,P194,Q194,R194)*MAX(O194,P194,Q194,R194)))</f>
        <v>1</v>
      </c>
      <c r="T194" s="314">
        <f t="shared" si="18"/>
        <v>0</v>
      </c>
      <c r="U194" s="310" t="str">
        <f ca="1">IF(OR(ISBLANK('Worksheet 2a'!$D$27),ISBLANK($D194),ISBLANK($E194),ISERROR(VLOOKUP('Worksheet 2a'!$D$27,INDIRECT(VLOOKUP('Crash Summary Worksheet'!$D194,'Crash Types &amp; Calculations'!$M$5:$N$9,2,FALSE)),VLOOKUP('Crash Summary Worksheet'!$E194,'Crash Types &amp; Calculations'!$D$5:$K$25,8,FALSE),FALSE))),"-",VLOOKUP('Worksheet 2a'!$D$27,INDIRECT(VLOOKUP('Crash Summary Worksheet'!$D194,'Crash Types &amp; Calculations'!$M$5:$N$9,2,FALSE)),VLOOKUP('Crash Summary Worksheet'!$E194,'Crash Types &amp; Calculations'!$D$5:$K$25,8,FALSE),FALSE))</f>
        <v>-</v>
      </c>
      <c r="V194" s="311" t="str">
        <f ca="1">IF(OR(ISBLANK('Worksheet 2a'!$D$27),ISBLANK($D194),ISBLANK($E194)),"-",VLOOKUP('Worksheet 2a'!$D$27,INDIRECT(VLOOKUP('Crash Summary Worksheet'!$D194,'Crash Types &amp; Calculations'!$M$5:$N$9,2,FALSE)),MATCH("All",'CMFs Fatal'!$A$1:$T$1,0),FALSE))</f>
        <v>-</v>
      </c>
      <c r="W194" s="311" t="str">
        <f ca="1">IF(OR(ISBLANK('Worksheet 2a'!$D$27),ISBLANK($D194),ISBLANK($E194),$H194="N",ISBLANK($H194)),"-",VLOOKUP('Worksheet 2a'!$D$27,INDIRECT(VLOOKUP('Crash Summary Worksheet'!$D194,'Crash Types &amp; Calculations'!$M$5:$N$9,2,FALSE)),VLOOKUP("Wet Pavement",'Crash Types &amp; Calculations'!$D$5:$K$25,8,FALSE),FALSE))</f>
        <v>-</v>
      </c>
      <c r="X194" s="312" t="str">
        <f ca="1">IF(OR(ISBLANK('Worksheet 2a'!$D$27),ISBLANK($D194),ISBLANK($E194),$G194="N",ISBLANK($G194)),"-",VLOOKUP('Worksheet 2a'!$D$27,INDIRECT(VLOOKUP('Crash Summary Worksheet'!$D194,'Crash Types &amp; Calculations'!$M$5:$N$9,2,FALSE)),VLOOKUP("Night",'Crash Types &amp; Calculations'!$D$5:$K$25,8,FALSE),FALSE))</f>
        <v>-</v>
      </c>
      <c r="Y194" s="309">
        <f>IF(ISBLANK('Worksheet 2a'!$D$27),1,IF(MIN(U194,V194,W194,X194)=MAX(U194,V194,W194,X194),MIN(U194,V194,W194,X194),MIN(U194,V194,W194,X194)*MAX(U194,V194,W194,X194)))</f>
        <v>1</v>
      </c>
      <c r="Z194" s="314">
        <f t="shared" si="19"/>
        <v>0</v>
      </c>
      <c r="AA194" s="310" t="str">
        <f ca="1">IF(OR(ISBLANK('Worksheet 2a'!$D$41),ISBLANK($D194),ISBLANK($E194),ISERROR(VLOOKUP('Worksheet 2a'!$D$41,INDIRECT(VLOOKUP('Crash Summary Worksheet'!$D194,'Crash Types &amp; Calculations'!$M$5:$N$9,2,FALSE)),VLOOKUP('Crash Summary Worksheet'!$E194,'Crash Types &amp; Calculations'!$D$5:$K$25,8,FALSE),FALSE))),"-",VLOOKUP('Worksheet 2a'!$D$41,INDIRECT(VLOOKUP('Crash Summary Worksheet'!$D194,'Crash Types &amp; Calculations'!$M$5:$N$9,2,FALSE)),VLOOKUP('Crash Summary Worksheet'!$E194,'Crash Types &amp; Calculations'!$D$5:$K$25,8,FALSE),FALSE))</f>
        <v>-</v>
      </c>
      <c r="AB194" s="311" t="str">
        <f ca="1">IF(OR(ISBLANK('Worksheet 2a'!$D$41),ISBLANK($D194),ISBLANK($E194)),"-",VLOOKUP('Worksheet 2a'!$D$41,INDIRECT(VLOOKUP('Crash Summary Worksheet'!$D194,'Crash Types &amp; Calculations'!$M$5:$N$9,2,FALSE)),MATCH("All",'CMFs Fatal'!$A$1:$T$1,0),FALSE))</f>
        <v>-</v>
      </c>
      <c r="AC194" s="311" t="str">
        <f ca="1">IF(OR(ISBLANK('Worksheet 2a'!$D$41),ISBLANK($D194),ISBLANK($E194),$H194="N",ISBLANK($H194)),"-",VLOOKUP('Worksheet 2a'!$D$41,INDIRECT(VLOOKUP('Crash Summary Worksheet'!$D194,'Crash Types &amp; Calculations'!$M$5:$N$9,2,FALSE)),VLOOKUP("Wet Pavement",'Crash Types &amp; Calculations'!$D$5:$K$25,8,FALSE),FALSE))</f>
        <v>-</v>
      </c>
      <c r="AD194" s="313" t="str">
        <f ca="1">IF(OR(ISBLANK('Worksheet 2a'!$D$41),ISBLANK($D194),ISBLANK($E194),$G194="N",ISBLANK($G194)),"-",VLOOKUP('Worksheet 2a'!$D$41,INDIRECT(VLOOKUP('Crash Summary Worksheet'!$D194,'Crash Types &amp; Calculations'!$M$5:$N$9,2,FALSE)),VLOOKUP("Night",'Crash Types &amp; Calculations'!$D$5:$K$25,8,FALSE),FALSE))</f>
        <v>-</v>
      </c>
      <c r="AE194" s="309">
        <f>IF(ISBLANK('Worksheet 2a'!$D$41),1,IF(MIN(AA194,AB194,AC194,AD194)=MAX(AA194,AB194,AC194,AD194),MIN(AA194,AB194,AC194,AD194),MIN(AA194,AB194,AC194,AD194)*MAX(AA194,AB194,AC194,AD194)))</f>
        <v>1</v>
      </c>
      <c r="AF194" s="314">
        <f t="shared" si="20"/>
        <v>0</v>
      </c>
      <c r="AG194" s="310" t="str">
        <f ca="1">IF(OR(ISBLANK('Worksheet 2b'!$D$13),ISBLANK($D194),ISBLANK($E194),ISERROR(VLOOKUP('Worksheet 2b'!$D$13,INDIRECT(VLOOKUP('Crash Summary Worksheet'!$D194,'Crash Types &amp; Calculations'!$M$5:$N$9,2,FALSE)),VLOOKUP('Crash Summary Worksheet'!$E194,'Crash Types &amp; Calculations'!$D$5:$K$25,8,FALSE),FALSE))),"-",VLOOKUP('Worksheet 2b'!$D$13,INDIRECT(VLOOKUP('Crash Summary Worksheet'!$D194,'Crash Types &amp; Calculations'!$M$5:$N$9,2,FALSE)),VLOOKUP('Crash Summary Worksheet'!$E194,'Crash Types &amp; Calculations'!$D$5:$K$25,8,FALSE),FALSE))</f>
        <v>-</v>
      </c>
      <c r="AH194" s="311" t="str">
        <f ca="1">IF(OR(ISBLANK('Worksheet 2b'!$D$13),ISBLANK($D194),ISBLANK($E194)),"-",VLOOKUP('Worksheet 2b'!$D$13,INDIRECT(VLOOKUP('Crash Summary Worksheet'!$D194,'Crash Types &amp; Calculations'!$M$5:$N$9,2,FALSE)),MATCH("All",'CMFs Fatal'!$A$1:$T$1,0),FALSE))</f>
        <v>-</v>
      </c>
      <c r="AI194" s="311" t="str">
        <f ca="1">IF(OR(ISBLANK('Worksheet 2b'!$D$13),ISBLANK($D194),ISBLANK($E194),$H194="N",ISBLANK($H194)),"-",VLOOKUP('Worksheet 2b'!$D$13,INDIRECT(VLOOKUP('Crash Summary Worksheet'!$D194,'Crash Types &amp; Calculations'!$M$5:$N$9,2,FALSE)),VLOOKUP("Wet Pavement",'Crash Types &amp; Calculations'!$D$5:$K$25,8,FALSE),FALSE))</f>
        <v>-</v>
      </c>
      <c r="AJ194" s="312" t="str">
        <f ca="1">IF(OR(ISBLANK('Worksheet 2b'!$D$13),ISBLANK($D194),ISBLANK($E194),$G194="N",ISBLANK($G194)),"-",VLOOKUP('Worksheet 2b'!$D$13,INDIRECT(VLOOKUP('Crash Summary Worksheet'!$D194,'Crash Types &amp; Calculations'!$M$5:$N$9,2,FALSE)),VLOOKUP("Night",'Crash Types &amp; Calculations'!$D$5:$K$25,8,FALSE),FALSE))</f>
        <v>-</v>
      </c>
      <c r="AK194" s="309">
        <f>IF(ISBLANK('Worksheet 2b'!$D$13),1,IF(MIN(AG194,AH194,AI194,AJ194)=MAX(AG194,AH194,AI194,AJ194),MIN(AG194,AH194,AI194,AJ194),MIN(AG194,AH194,AI194,AJ194)*MAX(AG194,AH194,AI194,AJ194)))</f>
        <v>1</v>
      </c>
      <c r="AL194" s="314">
        <f t="shared" si="21"/>
        <v>0</v>
      </c>
      <c r="AM194" s="310" t="str">
        <f ca="1">IF(OR(ISBLANK('Worksheet 2b'!$D$27),ISBLANK($D194),ISBLANK($E194),ISERROR(VLOOKUP('Worksheet 2b'!$D$27,INDIRECT(VLOOKUP('Crash Summary Worksheet'!$D194,'Crash Types &amp; Calculations'!$M$5:$N$9,2,FALSE)),VLOOKUP('Crash Summary Worksheet'!$E194,'Crash Types &amp; Calculations'!$D$5:$K$25,8,FALSE),FALSE))),"-",VLOOKUP('Worksheet 2b'!$D$27,INDIRECT(VLOOKUP('Crash Summary Worksheet'!$D194,'Crash Types &amp; Calculations'!$M$5:$N$9,2,FALSE)),VLOOKUP('Crash Summary Worksheet'!$E194,'Crash Types &amp; Calculations'!$D$5:$K$25,8,FALSE),FALSE))</f>
        <v>-</v>
      </c>
      <c r="AN194" s="311" t="str">
        <f ca="1">IF(OR(ISBLANK('Worksheet 2b'!$D$27),ISBLANK($D194),ISBLANK($E194)),"-",VLOOKUP('Worksheet 2b'!$D$27,INDIRECT(VLOOKUP('Crash Summary Worksheet'!$D194,'Crash Types &amp; Calculations'!$M$5:$N$9,2,FALSE)),MATCH("All",'CMFs Fatal'!$A$1:$T$1,0),FALSE))</f>
        <v>-</v>
      </c>
      <c r="AO194" s="311" t="str">
        <f ca="1">IF(OR(ISBLANK('Worksheet 2b'!$D$27),ISBLANK($D194),ISBLANK($E194),$H194="N",ISBLANK($H194)),"-",VLOOKUP('Worksheet 2b'!$D$27,INDIRECT(VLOOKUP('Crash Summary Worksheet'!$D194,'Crash Types &amp; Calculations'!$M$5:$N$9,2,FALSE)),VLOOKUP("Wet Pavement",'Crash Types &amp; Calculations'!$D$5:$K$25,8,FALSE),FALSE))</f>
        <v>-</v>
      </c>
      <c r="AP194" s="312" t="str">
        <f ca="1">IF(OR(ISBLANK('Worksheet 2b'!$D$27),ISBLANK($D194),ISBLANK($E194),$G194="N",ISBLANK($G194)),"-",VLOOKUP('Worksheet 2b'!$D$27,INDIRECT(VLOOKUP('Crash Summary Worksheet'!$D194,'Crash Types &amp; Calculations'!$M$5:$N$9,2,FALSE)),VLOOKUP("Night",'Crash Types &amp; Calculations'!$D$5:$K$25,8,FALSE),FALSE))</f>
        <v>-</v>
      </c>
      <c r="AQ194" s="309">
        <f>IF(ISBLANK('Worksheet 2b'!$D$27),1,IF(MIN(AM194,AN194,AO194,AP194)=MAX(AM194,AN194,AO194,AP194),MIN(AM194,AN194,AO194,AP194),MIN(AM194,AN194,AO194,AP194)*MAX(AM194,AN194,AO194,AP194)))</f>
        <v>1</v>
      </c>
      <c r="AR194" s="314">
        <f t="shared" si="22"/>
        <v>0</v>
      </c>
      <c r="AS194" s="310" t="str">
        <f ca="1">IF(OR(ISBLANK('Worksheet 2b'!$D$41),ISBLANK($D194),ISBLANK($E194),ISERROR(VLOOKUP('Worksheet 2b'!$D$41,INDIRECT(VLOOKUP('Crash Summary Worksheet'!$D194,'Crash Types &amp; Calculations'!$M$5:$N$9,2,FALSE)),VLOOKUP('Crash Summary Worksheet'!$E194,'Crash Types &amp; Calculations'!$D$5:$K$25,8,FALSE),FALSE))),"-",VLOOKUP('Worksheet 2b'!$D$41,INDIRECT(VLOOKUP('Crash Summary Worksheet'!$D194,'Crash Types &amp; Calculations'!$M$5:$N$9,2,FALSE)),VLOOKUP('Crash Summary Worksheet'!$E194,'Crash Types &amp; Calculations'!$D$5:$K$25,8,FALSE),FALSE))</f>
        <v>-</v>
      </c>
      <c r="AT194" s="311" t="str">
        <f ca="1">IF(OR(ISBLANK('Worksheet 2b'!$D$41),ISBLANK($D194),ISBLANK($E194)),"-",VLOOKUP('Worksheet 2b'!$D$41,INDIRECT(VLOOKUP('Crash Summary Worksheet'!$D194,'Crash Types &amp; Calculations'!$M$5:$N$9,2,FALSE)),MATCH("All",'CMFs Fatal'!$A$1:$T$1,0),FALSE))</f>
        <v>-</v>
      </c>
      <c r="AU194" s="311" t="str">
        <f ca="1">IF(OR(ISBLANK('Worksheet 2b'!$D$41),ISBLANK($D194),ISBLANK($E194),$H194="N",ISBLANK($H194)),"-",VLOOKUP('Worksheet 2b'!$D$41,INDIRECT(VLOOKUP('Crash Summary Worksheet'!$D194,'Crash Types &amp; Calculations'!$M$5:$N$9,2,FALSE)),VLOOKUP("Wet Pavement",'Crash Types &amp; Calculations'!$D$5:$K$25,8,FALSE),FALSE))</f>
        <v>-</v>
      </c>
      <c r="AV194" s="313" t="str">
        <f ca="1">IF(OR(ISBLANK('Worksheet 2b'!$D$41),ISBLANK($D194),ISBLANK($E194),$G194="N",ISBLANK($G194)),"-",VLOOKUP('Worksheet 2b'!$D$41,INDIRECT(VLOOKUP('Crash Summary Worksheet'!$D194,'Crash Types &amp; Calculations'!$M$5:$N$9,2,FALSE)),VLOOKUP("Night",'Crash Types &amp; Calculations'!$D$5:$K$25,8,FALSE),FALSE))</f>
        <v>-</v>
      </c>
      <c r="AW194" s="309">
        <f>IF(ISBLANK('Worksheet 2b'!$D$41),1,IF(MIN(AS194,AT194,AU194,AV194)=MAX(AS194,AT194,AU194,AV194),MIN(AS194,AT194,AU194,AV194),MIN(AS194,AT194,AU194,AV194)*MAX(AS194,AT194,AU194,AV194)))</f>
        <v>1</v>
      </c>
      <c r="AX194" s="314">
        <f t="shared" si="23"/>
        <v>0</v>
      </c>
    </row>
    <row r="195" spans="1:50" ht="12.75" customHeight="1" x14ac:dyDescent="0.2">
      <c r="A195" s="684">
        <v>190</v>
      </c>
      <c r="B195" s="139"/>
      <c r="C195" s="140"/>
      <c r="D195" s="138"/>
      <c r="E195" s="138"/>
      <c r="F195" s="138"/>
      <c r="G195" s="139"/>
      <c r="H195" s="139"/>
      <c r="I195" s="139"/>
      <c r="J195" s="139"/>
      <c r="K195" s="138"/>
      <c r="L195" s="141"/>
      <c r="M195" s="315">
        <f t="shared" si="16"/>
        <v>0</v>
      </c>
      <c r="N195" s="316">
        <f t="shared" si="17"/>
        <v>1</v>
      </c>
      <c r="O195" s="310" t="str">
        <f ca="1">IF(OR(ISBLANK('Worksheet 2a'!$D$13),ISBLANK($D195),ISBLANK($E195),ISERROR(VLOOKUP('Worksheet 2a'!$D$13,INDIRECT(VLOOKUP('Crash Summary Worksheet'!$D195,'Crash Types &amp; Calculations'!$M$5:$N$9,2,FALSE)),VLOOKUP('Crash Summary Worksheet'!$E195,'Crash Types &amp; Calculations'!$D$5:$K$25,8,FALSE),FALSE))),"-",VLOOKUP('Worksheet 2a'!$D$13,INDIRECT(VLOOKUP('Crash Summary Worksheet'!$D195,'Crash Types &amp; Calculations'!$M$5:$N$9,2,FALSE)),VLOOKUP('Crash Summary Worksheet'!$E195,'Crash Types &amp; Calculations'!$D$5:$K$25,8,FALSE),FALSE))</f>
        <v>-</v>
      </c>
      <c r="P195" s="311" t="str">
        <f ca="1">IF(OR(ISBLANK('Worksheet 2a'!$D$13),ISBLANK($D195),ISBLANK($E195)),"-",VLOOKUP('Worksheet 2a'!$D$13,INDIRECT(VLOOKUP('Crash Summary Worksheet'!$D195,'Crash Types &amp; Calculations'!$M$5:$N$9,2,FALSE)),MATCH("All",'CMFs Fatal'!$A$1:$T$1,0),FALSE))</f>
        <v>-</v>
      </c>
      <c r="Q195" s="311" t="str">
        <f ca="1">IF(OR(ISBLANK('Worksheet 2a'!$D$13),ISBLANK($D195),ISBLANK($E195),$H195="N",ISBLANK($H195)),"-",VLOOKUP('Worksheet 2a'!$D$13,INDIRECT(VLOOKUP('Crash Summary Worksheet'!$D195,'Crash Types &amp; Calculations'!$M$5:$N$9,2,FALSE)),VLOOKUP("Wet Pavement",'Crash Types &amp; Calculations'!$D$5:$K$25,8,FALSE),FALSE))</f>
        <v>-</v>
      </c>
      <c r="R195" s="312" t="str">
        <f ca="1">IF(OR(ISBLANK('Worksheet 2a'!$D$13),ISBLANK($D195),ISBLANK($E195),$G195="N",ISBLANK($G195)),"-",VLOOKUP('Worksheet 2a'!$D$13,INDIRECT(VLOOKUP('Crash Summary Worksheet'!$D195,'Crash Types &amp; Calculations'!$M$5:$N$9,2,FALSE)),VLOOKUP("Night",'Crash Types &amp; Calculations'!$D$5:$K$25,8,FALSE),FALSE))</f>
        <v>-</v>
      </c>
      <c r="S195" s="309">
        <f>IF(ISBLANK('Worksheet 2a'!$D$13),1,IF(MIN(O195,P195,Q195,R195)=MAX(O195,P195,Q195,R195),MIN(O195,P195,Q195,R195),MIN(O195,P195,Q195,R195)*MAX(O195,P195,Q195,R195)))</f>
        <v>1</v>
      </c>
      <c r="T195" s="314">
        <f t="shared" si="18"/>
        <v>0</v>
      </c>
      <c r="U195" s="310" t="str">
        <f ca="1">IF(OR(ISBLANK('Worksheet 2a'!$D$27),ISBLANK($D195),ISBLANK($E195),ISERROR(VLOOKUP('Worksheet 2a'!$D$27,INDIRECT(VLOOKUP('Crash Summary Worksheet'!$D195,'Crash Types &amp; Calculations'!$M$5:$N$9,2,FALSE)),VLOOKUP('Crash Summary Worksheet'!$E195,'Crash Types &amp; Calculations'!$D$5:$K$25,8,FALSE),FALSE))),"-",VLOOKUP('Worksheet 2a'!$D$27,INDIRECT(VLOOKUP('Crash Summary Worksheet'!$D195,'Crash Types &amp; Calculations'!$M$5:$N$9,2,FALSE)),VLOOKUP('Crash Summary Worksheet'!$E195,'Crash Types &amp; Calculations'!$D$5:$K$25,8,FALSE),FALSE))</f>
        <v>-</v>
      </c>
      <c r="V195" s="311" t="str">
        <f ca="1">IF(OR(ISBLANK('Worksheet 2a'!$D$27),ISBLANK($D195),ISBLANK($E195)),"-",VLOOKUP('Worksheet 2a'!$D$27,INDIRECT(VLOOKUP('Crash Summary Worksheet'!$D195,'Crash Types &amp; Calculations'!$M$5:$N$9,2,FALSE)),MATCH("All",'CMFs Fatal'!$A$1:$T$1,0),FALSE))</f>
        <v>-</v>
      </c>
      <c r="W195" s="311" t="str">
        <f ca="1">IF(OR(ISBLANK('Worksheet 2a'!$D$27),ISBLANK($D195),ISBLANK($E195),$H195="N",ISBLANK($H195)),"-",VLOOKUP('Worksheet 2a'!$D$27,INDIRECT(VLOOKUP('Crash Summary Worksheet'!$D195,'Crash Types &amp; Calculations'!$M$5:$N$9,2,FALSE)),VLOOKUP("Wet Pavement",'Crash Types &amp; Calculations'!$D$5:$K$25,8,FALSE),FALSE))</f>
        <v>-</v>
      </c>
      <c r="X195" s="312" t="str">
        <f ca="1">IF(OR(ISBLANK('Worksheet 2a'!$D$27),ISBLANK($D195),ISBLANK($E195),$G195="N",ISBLANK($G195)),"-",VLOOKUP('Worksheet 2a'!$D$27,INDIRECT(VLOOKUP('Crash Summary Worksheet'!$D195,'Crash Types &amp; Calculations'!$M$5:$N$9,2,FALSE)),VLOOKUP("Night",'Crash Types &amp; Calculations'!$D$5:$K$25,8,FALSE),FALSE))</f>
        <v>-</v>
      </c>
      <c r="Y195" s="309">
        <f>IF(ISBLANK('Worksheet 2a'!$D$27),1,IF(MIN(U195,V195,W195,X195)=MAX(U195,V195,W195,X195),MIN(U195,V195,W195,X195),MIN(U195,V195,W195,X195)*MAX(U195,V195,W195,X195)))</f>
        <v>1</v>
      </c>
      <c r="Z195" s="314">
        <f t="shared" si="19"/>
        <v>0</v>
      </c>
      <c r="AA195" s="310" t="str">
        <f ca="1">IF(OR(ISBLANK('Worksheet 2a'!$D$41),ISBLANK($D195),ISBLANK($E195),ISERROR(VLOOKUP('Worksheet 2a'!$D$41,INDIRECT(VLOOKUP('Crash Summary Worksheet'!$D195,'Crash Types &amp; Calculations'!$M$5:$N$9,2,FALSE)),VLOOKUP('Crash Summary Worksheet'!$E195,'Crash Types &amp; Calculations'!$D$5:$K$25,8,FALSE),FALSE))),"-",VLOOKUP('Worksheet 2a'!$D$41,INDIRECT(VLOOKUP('Crash Summary Worksheet'!$D195,'Crash Types &amp; Calculations'!$M$5:$N$9,2,FALSE)),VLOOKUP('Crash Summary Worksheet'!$E195,'Crash Types &amp; Calculations'!$D$5:$K$25,8,FALSE),FALSE))</f>
        <v>-</v>
      </c>
      <c r="AB195" s="311" t="str">
        <f ca="1">IF(OR(ISBLANK('Worksheet 2a'!$D$41),ISBLANK($D195),ISBLANK($E195)),"-",VLOOKUP('Worksheet 2a'!$D$41,INDIRECT(VLOOKUP('Crash Summary Worksheet'!$D195,'Crash Types &amp; Calculations'!$M$5:$N$9,2,FALSE)),MATCH("All",'CMFs Fatal'!$A$1:$T$1,0),FALSE))</f>
        <v>-</v>
      </c>
      <c r="AC195" s="311" t="str">
        <f ca="1">IF(OR(ISBLANK('Worksheet 2a'!$D$41),ISBLANK($D195),ISBLANK($E195),$H195="N",ISBLANK($H195)),"-",VLOOKUP('Worksheet 2a'!$D$41,INDIRECT(VLOOKUP('Crash Summary Worksheet'!$D195,'Crash Types &amp; Calculations'!$M$5:$N$9,2,FALSE)),VLOOKUP("Wet Pavement",'Crash Types &amp; Calculations'!$D$5:$K$25,8,FALSE),FALSE))</f>
        <v>-</v>
      </c>
      <c r="AD195" s="313" t="str">
        <f ca="1">IF(OR(ISBLANK('Worksheet 2a'!$D$41),ISBLANK($D195),ISBLANK($E195),$G195="N",ISBLANK($G195)),"-",VLOOKUP('Worksheet 2a'!$D$41,INDIRECT(VLOOKUP('Crash Summary Worksheet'!$D195,'Crash Types &amp; Calculations'!$M$5:$N$9,2,FALSE)),VLOOKUP("Night",'Crash Types &amp; Calculations'!$D$5:$K$25,8,FALSE),FALSE))</f>
        <v>-</v>
      </c>
      <c r="AE195" s="309">
        <f>IF(ISBLANK('Worksheet 2a'!$D$41),1,IF(MIN(AA195,AB195,AC195,AD195)=MAX(AA195,AB195,AC195,AD195),MIN(AA195,AB195,AC195,AD195),MIN(AA195,AB195,AC195,AD195)*MAX(AA195,AB195,AC195,AD195)))</f>
        <v>1</v>
      </c>
      <c r="AF195" s="314">
        <f t="shared" si="20"/>
        <v>0</v>
      </c>
      <c r="AG195" s="310" t="str">
        <f ca="1">IF(OR(ISBLANK('Worksheet 2b'!$D$13),ISBLANK($D195),ISBLANK($E195),ISERROR(VLOOKUP('Worksheet 2b'!$D$13,INDIRECT(VLOOKUP('Crash Summary Worksheet'!$D195,'Crash Types &amp; Calculations'!$M$5:$N$9,2,FALSE)),VLOOKUP('Crash Summary Worksheet'!$E195,'Crash Types &amp; Calculations'!$D$5:$K$25,8,FALSE),FALSE))),"-",VLOOKUP('Worksheet 2b'!$D$13,INDIRECT(VLOOKUP('Crash Summary Worksheet'!$D195,'Crash Types &amp; Calculations'!$M$5:$N$9,2,FALSE)),VLOOKUP('Crash Summary Worksheet'!$E195,'Crash Types &amp; Calculations'!$D$5:$K$25,8,FALSE),FALSE))</f>
        <v>-</v>
      </c>
      <c r="AH195" s="311" t="str">
        <f ca="1">IF(OR(ISBLANK('Worksheet 2b'!$D$13),ISBLANK($D195),ISBLANK($E195)),"-",VLOOKUP('Worksheet 2b'!$D$13,INDIRECT(VLOOKUP('Crash Summary Worksheet'!$D195,'Crash Types &amp; Calculations'!$M$5:$N$9,2,FALSE)),MATCH("All",'CMFs Fatal'!$A$1:$T$1,0),FALSE))</f>
        <v>-</v>
      </c>
      <c r="AI195" s="311" t="str">
        <f ca="1">IF(OR(ISBLANK('Worksheet 2b'!$D$13),ISBLANK($D195),ISBLANK($E195),$H195="N",ISBLANK($H195)),"-",VLOOKUP('Worksheet 2b'!$D$13,INDIRECT(VLOOKUP('Crash Summary Worksheet'!$D195,'Crash Types &amp; Calculations'!$M$5:$N$9,2,FALSE)),VLOOKUP("Wet Pavement",'Crash Types &amp; Calculations'!$D$5:$K$25,8,FALSE),FALSE))</f>
        <v>-</v>
      </c>
      <c r="AJ195" s="312" t="str">
        <f ca="1">IF(OR(ISBLANK('Worksheet 2b'!$D$13),ISBLANK($D195),ISBLANK($E195),$G195="N",ISBLANK($G195)),"-",VLOOKUP('Worksheet 2b'!$D$13,INDIRECT(VLOOKUP('Crash Summary Worksheet'!$D195,'Crash Types &amp; Calculations'!$M$5:$N$9,2,FALSE)),VLOOKUP("Night",'Crash Types &amp; Calculations'!$D$5:$K$25,8,FALSE),FALSE))</f>
        <v>-</v>
      </c>
      <c r="AK195" s="309">
        <f>IF(ISBLANK('Worksheet 2b'!$D$13),1,IF(MIN(AG195,AH195,AI195,AJ195)=MAX(AG195,AH195,AI195,AJ195),MIN(AG195,AH195,AI195,AJ195),MIN(AG195,AH195,AI195,AJ195)*MAX(AG195,AH195,AI195,AJ195)))</f>
        <v>1</v>
      </c>
      <c r="AL195" s="314">
        <f t="shared" si="21"/>
        <v>0</v>
      </c>
      <c r="AM195" s="310" t="str">
        <f ca="1">IF(OR(ISBLANK('Worksheet 2b'!$D$27),ISBLANK($D195),ISBLANK($E195),ISERROR(VLOOKUP('Worksheet 2b'!$D$27,INDIRECT(VLOOKUP('Crash Summary Worksheet'!$D195,'Crash Types &amp; Calculations'!$M$5:$N$9,2,FALSE)),VLOOKUP('Crash Summary Worksheet'!$E195,'Crash Types &amp; Calculations'!$D$5:$K$25,8,FALSE),FALSE))),"-",VLOOKUP('Worksheet 2b'!$D$27,INDIRECT(VLOOKUP('Crash Summary Worksheet'!$D195,'Crash Types &amp; Calculations'!$M$5:$N$9,2,FALSE)),VLOOKUP('Crash Summary Worksheet'!$E195,'Crash Types &amp; Calculations'!$D$5:$K$25,8,FALSE),FALSE))</f>
        <v>-</v>
      </c>
      <c r="AN195" s="311" t="str">
        <f ca="1">IF(OR(ISBLANK('Worksheet 2b'!$D$27),ISBLANK($D195),ISBLANK($E195)),"-",VLOOKUP('Worksheet 2b'!$D$27,INDIRECT(VLOOKUP('Crash Summary Worksheet'!$D195,'Crash Types &amp; Calculations'!$M$5:$N$9,2,FALSE)),MATCH("All",'CMFs Fatal'!$A$1:$T$1,0),FALSE))</f>
        <v>-</v>
      </c>
      <c r="AO195" s="311" t="str">
        <f ca="1">IF(OR(ISBLANK('Worksheet 2b'!$D$27),ISBLANK($D195),ISBLANK($E195),$H195="N",ISBLANK($H195)),"-",VLOOKUP('Worksheet 2b'!$D$27,INDIRECT(VLOOKUP('Crash Summary Worksheet'!$D195,'Crash Types &amp; Calculations'!$M$5:$N$9,2,FALSE)),VLOOKUP("Wet Pavement",'Crash Types &amp; Calculations'!$D$5:$K$25,8,FALSE),FALSE))</f>
        <v>-</v>
      </c>
      <c r="AP195" s="312" t="str">
        <f ca="1">IF(OR(ISBLANK('Worksheet 2b'!$D$27),ISBLANK($D195),ISBLANK($E195),$G195="N",ISBLANK($G195)),"-",VLOOKUP('Worksheet 2b'!$D$27,INDIRECT(VLOOKUP('Crash Summary Worksheet'!$D195,'Crash Types &amp; Calculations'!$M$5:$N$9,2,FALSE)),VLOOKUP("Night",'Crash Types &amp; Calculations'!$D$5:$K$25,8,FALSE),FALSE))</f>
        <v>-</v>
      </c>
      <c r="AQ195" s="309">
        <f>IF(ISBLANK('Worksheet 2b'!$D$27),1,IF(MIN(AM195,AN195,AO195,AP195)=MAX(AM195,AN195,AO195,AP195),MIN(AM195,AN195,AO195,AP195),MIN(AM195,AN195,AO195,AP195)*MAX(AM195,AN195,AO195,AP195)))</f>
        <v>1</v>
      </c>
      <c r="AR195" s="314">
        <f t="shared" si="22"/>
        <v>0</v>
      </c>
      <c r="AS195" s="310" t="str">
        <f ca="1">IF(OR(ISBLANK('Worksheet 2b'!$D$41),ISBLANK($D195),ISBLANK($E195),ISERROR(VLOOKUP('Worksheet 2b'!$D$41,INDIRECT(VLOOKUP('Crash Summary Worksheet'!$D195,'Crash Types &amp; Calculations'!$M$5:$N$9,2,FALSE)),VLOOKUP('Crash Summary Worksheet'!$E195,'Crash Types &amp; Calculations'!$D$5:$K$25,8,FALSE),FALSE))),"-",VLOOKUP('Worksheet 2b'!$D$41,INDIRECT(VLOOKUP('Crash Summary Worksheet'!$D195,'Crash Types &amp; Calculations'!$M$5:$N$9,2,FALSE)),VLOOKUP('Crash Summary Worksheet'!$E195,'Crash Types &amp; Calculations'!$D$5:$K$25,8,FALSE),FALSE))</f>
        <v>-</v>
      </c>
      <c r="AT195" s="311" t="str">
        <f ca="1">IF(OR(ISBLANK('Worksheet 2b'!$D$41),ISBLANK($D195),ISBLANK($E195)),"-",VLOOKUP('Worksheet 2b'!$D$41,INDIRECT(VLOOKUP('Crash Summary Worksheet'!$D195,'Crash Types &amp; Calculations'!$M$5:$N$9,2,FALSE)),MATCH("All",'CMFs Fatal'!$A$1:$T$1,0),FALSE))</f>
        <v>-</v>
      </c>
      <c r="AU195" s="311" t="str">
        <f ca="1">IF(OR(ISBLANK('Worksheet 2b'!$D$41),ISBLANK($D195),ISBLANK($E195),$H195="N",ISBLANK($H195)),"-",VLOOKUP('Worksheet 2b'!$D$41,INDIRECT(VLOOKUP('Crash Summary Worksheet'!$D195,'Crash Types &amp; Calculations'!$M$5:$N$9,2,FALSE)),VLOOKUP("Wet Pavement",'Crash Types &amp; Calculations'!$D$5:$K$25,8,FALSE),FALSE))</f>
        <v>-</v>
      </c>
      <c r="AV195" s="313" t="str">
        <f ca="1">IF(OR(ISBLANK('Worksheet 2b'!$D$41),ISBLANK($D195),ISBLANK($E195),$G195="N",ISBLANK($G195)),"-",VLOOKUP('Worksheet 2b'!$D$41,INDIRECT(VLOOKUP('Crash Summary Worksheet'!$D195,'Crash Types &amp; Calculations'!$M$5:$N$9,2,FALSE)),VLOOKUP("Night",'Crash Types &amp; Calculations'!$D$5:$K$25,8,FALSE),FALSE))</f>
        <v>-</v>
      </c>
      <c r="AW195" s="309">
        <f>IF(ISBLANK('Worksheet 2b'!$D$41),1,IF(MIN(AS195,AT195,AU195,AV195)=MAX(AS195,AT195,AU195,AV195),MIN(AS195,AT195,AU195,AV195),MIN(AS195,AT195,AU195,AV195)*MAX(AS195,AT195,AU195,AV195)))</f>
        <v>1</v>
      </c>
      <c r="AX195" s="314">
        <f t="shared" si="23"/>
        <v>0</v>
      </c>
    </row>
    <row r="196" spans="1:50" ht="12.75" customHeight="1" x14ac:dyDescent="0.2">
      <c r="A196" s="684">
        <v>191</v>
      </c>
      <c r="B196" s="139"/>
      <c r="C196" s="140"/>
      <c r="D196" s="138"/>
      <c r="E196" s="138"/>
      <c r="F196" s="138"/>
      <c r="G196" s="139"/>
      <c r="H196" s="139"/>
      <c r="I196" s="139"/>
      <c r="J196" s="139"/>
      <c r="K196" s="138"/>
      <c r="L196" s="141"/>
      <c r="M196" s="315">
        <f t="shared" si="16"/>
        <v>0</v>
      </c>
      <c r="N196" s="316">
        <f t="shared" si="17"/>
        <v>1</v>
      </c>
      <c r="O196" s="310" t="str">
        <f ca="1">IF(OR(ISBLANK('Worksheet 2a'!$D$13),ISBLANK($D196),ISBLANK($E196),ISERROR(VLOOKUP('Worksheet 2a'!$D$13,INDIRECT(VLOOKUP('Crash Summary Worksheet'!$D196,'Crash Types &amp; Calculations'!$M$5:$N$9,2,FALSE)),VLOOKUP('Crash Summary Worksheet'!$E196,'Crash Types &amp; Calculations'!$D$5:$K$25,8,FALSE),FALSE))),"-",VLOOKUP('Worksheet 2a'!$D$13,INDIRECT(VLOOKUP('Crash Summary Worksheet'!$D196,'Crash Types &amp; Calculations'!$M$5:$N$9,2,FALSE)),VLOOKUP('Crash Summary Worksheet'!$E196,'Crash Types &amp; Calculations'!$D$5:$K$25,8,FALSE),FALSE))</f>
        <v>-</v>
      </c>
      <c r="P196" s="311" t="str">
        <f ca="1">IF(OR(ISBLANK('Worksheet 2a'!$D$13),ISBLANK($D196),ISBLANK($E196)),"-",VLOOKUP('Worksheet 2a'!$D$13,INDIRECT(VLOOKUP('Crash Summary Worksheet'!$D196,'Crash Types &amp; Calculations'!$M$5:$N$9,2,FALSE)),MATCH("All",'CMFs Fatal'!$A$1:$T$1,0),FALSE))</f>
        <v>-</v>
      </c>
      <c r="Q196" s="311" t="str">
        <f ca="1">IF(OR(ISBLANK('Worksheet 2a'!$D$13),ISBLANK($D196),ISBLANK($E196),$H196="N",ISBLANK($H196)),"-",VLOOKUP('Worksheet 2a'!$D$13,INDIRECT(VLOOKUP('Crash Summary Worksheet'!$D196,'Crash Types &amp; Calculations'!$M$5:$N$9,2,FALSE)),VLOOKUP("Wet Pavement",'Crash Types &amp; Calculations'!$D$5:$K$25,8,FALSE),FALSE))</f>
        <v>-</v>
      </c>
      <c r="R196" s="312" t="str">
        <f ca="1">IF(OR(ISBLANK('Worksheet 2a'!$D$13),ISBLANK($D196),ISBLANK($E196),$G196="N",ISBLANK($G196)),"-",VLOOKUP('Worksheet 2a'!$D$13,INDIRECT(VLOOKUP('Crash Summary Worksheet'!$D196,'Crash Types &amp; Calculations'!$M$5:$N$9,2,FALSE)),VLOOKUP("Night",'Crash Types &amp; Calculations'!$D$5:$K$25,8,FALSE),FALSE))</f>
        <v>-</v>
      </c>
      <c r="S196" s="309">
        <f>IF(ISBLANK('Worksheet 2a'!$D$13),1,IF(MIN(O196,P196,Q196,R196)=MAX(O196,P196,Q196,R196),MIN(O196,P196,Q196,R196),MIN(O196,P196,Q196,R196)*MAX(O196,P196,Q196,R196)))</f>
        <v>1</v>
      </c>
      <c r="T196" s="314">
        <f t="shared" si="18"/>
        <v>0</v>
      </c>
      <c r="U196" s="310" t="str">
        <f ca="1">IF(OR(ISBLANK('Worksheet 2a'!$D$27),ISBLANK($D196),ISBLANK($E196),ISERROR(VLOOKUP('Worksheet 2a'!$D$27,INDIRECT(VLOOKUP('Crash Summary Worksheet'!$D196,'Crash Types &amp; Calculations'!$M$5:$N$9,2,FALSE)),VLOOKUP('Crash Summary Worksheet'!$E196,'Crash Types &amp; Calculations'!$D$5:$K$25,8,FALSE),FALSE))),"-",VLOOKUP('Worksheet 2a'!$D$27,INDIRECT(VLOOKUP('Crash Summary Worksheet'!$D196,'Crash Types &amp; Calculations'!$M$5:$N$9,2,FALSE)),VLOOKUP('Crash Summary Worksheet'!$E196,'Crash Types &amp; Calculations'!$D$5:$K$25,8,FALSE),FALSE))</f>
        <v>-</v>
      </c>
      <c r="V196" s="311" t="str">
        <f ca="1">IF(OR(ISBLANK('Worksheet 2a'!$D$27),ISBLANK($D196),ISBLANK($E196)),"-",VLOOKUP('Worksheet 2a'!$D$27,INDIRECT(VLOOKUP('Crash Summary Worksheet'!$D196,'Crash Types &amp; Calculations'!$M$5:$N$9,2,FALSE)),MATCH("All",'CMFs Fatal'!$A$1:$T$1,0),FALSE))</f>
        <v>-</v>
      </c>
      <c r="W196" s="311" t="str">
        <f ca="1">IF(OR(ISBLANK('Worksheet 2a'!$D$27),ISBLANK($D196),ISBLANK($E196),$H196="N",ISBLANK($H196)),"-",VLOOKUP('Worksheet 2a'!$D$27,INDIRECT(VLOOKUP('Crash Summary Worksheet'!$D196,'Crash Types &amp; Calculations'!$M$5:$N$9,2,FALSE)),VLOOKUP("Wet Pavement",'Crash Types &amp; Calculations'!$D$5:$K$25,8,FALSE),FALSE))</f>
        <v>-</v>
      </c>
      <c r="X196" s="312" t="str">
        <f ca="1">IF(OR(ISBLANK('Worksheet 2a'!$D$27),ISBLANK($D196),ISBLANK($E196),$G196="N",ISBLANK($G196)),"-",VLOOKUP('Worksheet 2a'!$D$27,INDIRECT(VLOOKUP('Crash Summary Worksheet'!$D196,'Crash Types &amp; Calculations'!$M$5:$N$9,2,FALSE)),VLOOKUP("Night",'Crash Types &amp; Calculations'!$D$5:$K$25,8,FALSE),FALSE))</f>
        <v>-</v>
      </c>
      <c r="Y196" s="309">
        <f>IF(ISBLANK('Worksheet 2a'!$D$27),1,IF(MIN(U196,V196,W196,X196)=MAX(U196,V196,W196,X196),MIN(U196,V196,W196,X196),MIN(U196,V196,W196,X196)*MAX(U196,V196,W196,X196)))</f>
        <v>1</v>
      </c>
      <c r="Z196" s="314">
        <f t="shared" si="19"/>
        <v>0</v>
      </c>
      <c r="AA196" s="310" t="str">
        <f ca="1">IF(OR(ISBLANK('Worksheet 2a'!$D$41),ISBLANK($D196),ISBLANK($E196),ISERROR(VLOOKUP('Worksheet 2a'!$D$41,INDIRECT(VLOOKUP('Crash Summary Worksheet'!$D196,'Crash Types &amp; Calculations'!$M$5:$N$9,2,FALSE)),VLOOKUP('Crash Summary Worksheet'!$E196,'Crash Types &amp; Calculations'!$D$5:$K$25,8,FALSE),FALSE))),"-",VLOOKUP('Worksheet 2a'!$D$41,INDIRECT(VLOOKUP('Crash Summary Worksheet'!$D196,'Crash Types &amp; Calculations'!$M$5:$N$9,2,FALSE)),VLOOKUP('Crash Summary Worksheet'!$E196,'Crash Types &amp; Calculations'!$D$5:$K$25,8,FALSE),FALSE))</f>
        <v>-</v>
      </c>
      <c r="AB196" s="311" t="str">
        <f ca="1">IF(OR(ISBLANK('Worksheet 2a'!$D$41),ISBLANK($D196),ISBLANK($E196)),"-",VLOOKUP('Worksheet 2a'!$D$41,INDIRECT(VLOOKUP('Crash Summary Worksheet'!$D196,'Crash Types &amp; Calculations'!$M$5:$N$9,2,FALSE)),MATCH("All",'CMFs Fatal'!$A$1:$T$1,0),FALSE))</f>
        <v>-</v>
      </c>
      <c r="AC196" s="311" t="str">
        <f ca="1">IF(OR(ISBLANK('Worksheet 2a'!$D$41),ISBLANK($D196),ISBLANK($E196),$H196="N",ISBLANK($H196)),"-",VLOOKUP('Worksheet 2a'!$D$41,INDIRECT(VLOOKUP('Crash Summary Worksheet'!$D196,'Crash Types &amp; Calculations'!$M$5:$N$9,2,FALSE)),VLOOKUP("Wet Pavement",'Crash Types &amp; Calculations'!$D$5:$K$25,8,FALSE),FALSE))</f>
        <v>-</v>
      </c>
      <c r="AD196" s="313" t="str">
        <f ca="1">IF(OR(ISBLANK('Worksheet 2a'!$D$41),ISBLANK($D196),ISBLANK($E196),$G196="N",ISBLANK($G196)),"-",VLOOKUP('Worksheet 2a'!$D$41,INDIRECT(VLOOKUP('Crash Summary Worksheet'!$D196,'Crash Types &amp; Calculations'!$M$5:$N$9,2,FALSE)),VLOOKUP("Night",'Crash Types &amp; Calculations'!$D$5:$K$25,8,FALSE),FALSE))</f>
        <v>-</v>
      </c>
      <c r="AE196" s="309">
        <f>IF(ISBLANK('Worksheet 2a'!$D$41),1,IF(MIN(AA196,AB196,AC196,AD196)=MAX(AA196,AB196,AC196,AD196),MIN(AA196,AB196,AC196,AD196),MIN(AA196,AB196,AC196,AD196)*MAX(AA196,AB196,AC196,AD196)))</f>
        <v>1</v>
      </c>
      <c r="AF196" s="314">
        <f t="shared" si="20"/>
        <v>0</v>
      </c>
      <c r="AG196" s="310" t="str">
        <f ca="1">IF(OR(ISBLANK('Worksheet 2b'!$D$13),ISBLANK($D196),ISBLANK($E196),ISERROR(VLOOKUP('Worksheet 2b'!$D$13,INDIRECT(VLOOKUP('Crash Summary Worksheet'!$D196,'Crash Types &amp; Calculations'!$M$5:$N$9,2,FALSE)),VLOOKUP('Crash Summary Worksheet'!$E196,'Crash Types &amp; Calculations'!$D$5:$K$25,8,FALSE),FALSE))),"-",VLOOKUP('Worksheet 2b'!$D$13,INDIRECT(VLOOKUP('Crash Summary Worksheet'!$D196,'Crash Types &amp; Calculations'!$M$5:$N$9,2,FALSE)),VLOOKUP('Crash Summary Worksheet'!$E196,'Crash Types &amp; Calculations'!$D$5:$K$25,8,FALSE),FALSE))</f>
        <v>-</v>
      </c>
      <c r="AH196" s="311" t="str">
        <f ca="1">IF(OR(ISBLANK('Worksheet 2b'!$D$13),ISBLANK($D196),ISBLANK($E196)),"-",VLOOKUP('Worksheet 2b'!$D$13,INDIRECT(VLOOKUP('Crash Summary Worksheet'!$D196,'Crash Types &amp; Calculations'!$M$5:$N$9,2,FALSE)),MATCH("All",'CMFs Fatal'!$A$1:$T$1,0),FALSE))</f>
        <v>-</v>
      </c>
      <c r="AI196" s="311" t="str">
        <f ca="1">IF(OR(ISBLANK('Worksheet 2b'!$D$13),ISBLANK($D196),ISBLANK($E196),$H196="N",ISBLANK($H196)),"-",VLOOKUP('Worksheet 2b'!$D$13,INDIRECT(VLOOKUP('Crash Summary Worksheet'!$D196,'Crash Types &amp; Calculations'!$M$5:$N$9,2,FALSE)),VLOOKUP("Wet Pavement",'Crash Types &amp; Calculations'!$D$5:$K$25,8,FALSE),FALSE))</f>
        <v>-</v>
      </c>
      <c r="AJ196" s="312" t="str">
        <f ca="1">IF(OR(ISBLANK('Worksheet 2b'!$D$13),ISBLANK($D196),ISBLANK($E196),$G196="N",ISBLANK($G196)),"-",VLOOKUP('Worksheet 2b'!$D$13,INDIRECT(VLOOKUP('Crash Summary Worksheet'!$D196,'Crash Types &amp; Calculations'!$M$5:$N$9,2,FALSE)),VLOOKUP("Night",'Crash Types &amp; Calculations'!$D$5:$K$25,8,FALSE),FALSE))</f>
        <v>-</v>
      </c>
      <c r="AK196" s="309">
        <f>IF(ISBLANK('Worksheet 2b'!$D$13),1,IF(MIN(AG196,AH196,AI196,AJ196)=MAX(AG196,AH196,AI196,AJ196),MIN(AG196,AH196,AI196,AJ196),MIN(AG196,AH196,AI196,AJ196)*MAX(AG196,AH196,AI196,AJ196)))</f>
        <v>1</v>
      </c>
      <c r="AL196" s="314">
        <f t="shared" si="21"/>
        <v>0</v>
      </c>
      <c r="AM196" s="310" t="str">
        <f ca="1">IF(OR(ISBLANK('Worksheet 2b'!$D$27),ISBLANK($D196),ISBLANK($E196),ISERROR(VLOOKUP('Worksheet 2b'!$D$27,INDIRECT(VLOOKUP('Crash Summary Worksheet'!$D196,'Crash Types &amp; Calculations'!$M$5:$N$9,2,FALSE)),VLOOKUP('Crash Summary Worksheet'!$E196,'Crash Types &amp; Calculations'!$D$5:$K$25,8,FALSE),FALSE))),"-",VLOOKUP('Worksheet 2b'!$D$27,INDIRECT(VLOOKUP('Crash Summary Worksheet'!$D196,'Crash Types &amp; Calculations'!$M$5:$N$9,2,FALSE)),VLOOKUP('Crash Summary Worksheet'!$E196,'Crash Types &amp; Calculations'!$D$5:$K$25,8,FALSE),FALSE))</f>
        <v>-</v>
      </c>
      <c r="AN196" s="311" t="str">
        <f ca="1">IF(OR(ISBLANK('Worksheet 2b'!$D$27),ISBLANK($D196),ISBLANK($E196)),"-",VLOOKUP('Worksheet 2b'!$D$27,INDIRECT(VLOOKUP('Crash Summary Worksheet'!$D196,'Crash Types &amp; Calculations'!$M$5:$N$9,2,FALSE)),MATCH("All",'CMFs Fatal'!$A$1:$T$1,0),FALSE))</f>
        <v>-</v>
      </c>
      <c r="AO196" s="311" t="str">
        <f ca="1">IF(OR(ISBLANK('Worksheet 2b'!$D$27),ISBLANK($D196),ISBLANK($E196),$H196="N",ISBLANK($H196)),"-",VLOOKUP('Worksheet 2b'!$D$27,INDIRECT(VLOOKUP('Crash Summary Worksheet'!$D196,'Crash Types &amp; Calculations'!$M$5:$N$9,2,FALSE)),VLOOKUP("Wet Pavement",'Crash Types &amp; Calculations'!$D$5:$K$25,8,FALSE),FALSE))</f>
        <v>-</v>
      </c>
      <c r="AP196" s="312" t="str">
        <f ca="1">IF(OR(ISBLANK('Worksheet 2b'!$D$27),ISBLANK($D196),ISBLANK($E196),$G196="N",ISBLANK($G196)),"-",VLOOKUP('Worksheet 2b'!$D$27,INDIRECT(VLOOKUP('Crash Summary Worksheet'!$D196,'Crash Types &amp; Calculations'!$M$5:$N$9,2,FALSE)),VLOOKUP("Night",'Crash Types &amp; Calculations'!$D$5:$K$25,8,FALSE),FALSE))</f>
        <v>-</v>
      </c>
      <c r="AQ196" s="309">
        <f>IF(ISBLANK('Worksheet 2b'!$D$27),1,IF(MIN(AM196,AN196,AO196,AP196)=MAX(AM196,AN196,AO196,AP196),MIN(AM196,AN196,AO196,AP196),MIN(AM196,AN196,AO196,AP196)*MAX(AM196,AN196,AO196,AP196)))</f>
        <v>1</v>
      </c>
      <c r="AR196" s="314">
        <f t="shared" si="22"/>
        <v>0</v>
      </c>
      <c r="AS196" s="310" t="str">
        <f ca="1">IF(OR(ISBLANK('Worksheet 2b'!$D$41),ISBLANK($D196),ISBLANK($E196),ISERROR(VLOOKUP('Worksheet 2b'!$D$41,INDIRECT(VLOOKUP('Crash Summary Worksheet'!$D196,'Crash Types &amp; Calculations'!$M$5:$N$9,2,FALSE)),VLOOKUP('Crash Summary Worksheet'!$E196,'Crash Types &amp; Calculations'!$D$5:$K$25,8,FALSE),FALSE))),"-",VLOOKUP('Worksheet 2b'!$D$41,INDIRECT(VLOOKUP('Crash Summary Worksheet'!$D196,'Crash Types &amp; Calculations'!$M$5:$N$9,2,FALSE)),VLOOKUP('Crash Summary Worksheet'!$E196,'Crash Types &amp; Calculations'!$D$5:$K$25,8,FALSE),FALSE))</f>
        <v>-</v>
      </c>
      <c r="AT196" s="311" t="str">
        <f ca="1">IF(OR(ISBLANK('Worksheet 2b'!$D$41),ISBLANK($D196),ISBLANK($E196)),"-",VLOOKUP('Worksheet 2b'!$D$41,INDIRECT(VLOOKUP('Crash Summary Worksheet'!$D196,'Crash Types &amp; Calculations'!$M$5:$N$9,2,FALSE)),MATCH("All",'CMFs Fatal'!$A$1:$T$1,0),FALSE))</f>
        <v>-</v>
      </c>
      <c r="AU196" s="311" t="str">
        <f ca="1">IF(OR(ISBLANK('Worksheet 2b'!$D$41),ISBLANK($D196),ISBLANK($E196),$H196="N",ISBLANK($H196)),"-",VLOOKUP('Worksheet 2b'!$D$41,INDIRECT(VLOOKUP('Crash Summary Worksheet'!$D196,'Crash Types &amp; Calculations'!$M$5:$N$9,2,FALSE)),VLOOKUP("Wet Pavement",'Crash Types &amp; Calculations'!$D$5:$K$25,8,FALSE),FALSE))</f>
        <v>-</v>
      </c>
      <c r="AV196" s="313" t="str">
        <f ca="1">IF(OR(ISBLANK('Worksheet 2b'!$D$41),ISBLANK($D196),ISBLANK($E196),$G196="N",ISBLANK($G196)),"-",VLOOKUP('Worksheet 2b'!$D$41,INDIRECT(VLOOKUP('Crash Summary Worksheet'!$D196,'Crash Types &amp; Calculations'!$M$5:$N$9,2,FALSE)),VLOOKUP("Night",'Crash Types &amp; Calculations'!$D$5:$K$25,8,FALSE),FALSE))</f>
        <v>-</v>
      </c>
      <c r="AW196" s="309">
        <f>IF(ISBLANK('Worksheet 2b'!$D$41),1,IF(MIN(AS196,AT196,AU196,AV196)=MAX(AS196,AT196,AU196,AV196),MIN(AS196,AT196,AU196,AV196),MIN(AS196,AT196,AU196,AV196)*MAX(AS196,AT196,AU196,AV196)))</f>
        <v>1</v>
      </c>
      <c r="AX196" s="314">
        <f t="shared" si="23"/>
        <v>0</v>
      </c>
    </row>
    <row r="197" spans="1:50" ht="12.75" customHeight="1" x14ac:dyDescent="0.2">
      <c r="A197" s="684">
        <v>192</v>
      </c>
      <c r="B197" s="139"/>
      <c r="C197" s="140"/>
      <c r="D197" s="138"/>
      <c r="E197" s="138"/>
      <c r="F197" s="138"/>
      <c r="G197" s="139"/>
      <c r="H197" s="139"/>
      <c r="I197" s="139"/>
      <c r="J197" s="139"/>
      <c r="K197" s="138"/>
      <c r="L197" s="141"/>
      <c r="M197" s="315">
        <f t="shared" si="16"/>
        <v>0</v>
      </c>
      <c r="N197" s="316">
        <f t="shared" si="17"/>
        <v>1</v>
      </c>
      <c r="O197" s="310" t="str">
        <f ca="1">IF(OR(ISBLANK('Worksheet 2a'!$D$13),ISBLANK($D197),ISBLANK($E197),ISERROR(VLOOKUP('Worksheet 2a'!$D$13,INDIRECT(VLOOKUP('Crash Summary Worksheet'!$D197,'Crash Types &amp; Calculations'!$M$5:$N$9,2,FALSE)),VLOOKUP('Crash Summary Worksheet'!$E197,'Crash Types &amp; Calculations'!$D$5:$K$25,8,FALSE),FALSE))),"-",VLOOKUP('Worksheet 2a'!$D$13,INDIRECT(VLOOKUP('Crash Summary Worksheet'!$D197,'Crash Types &amp; Calculations'!$M$5:$N$9,2,FALSE)),VLOOKUP('Crash Summary Worksheet'!$E197,'Crash Types &amp; Calculations'!$D$5:$K$25,8,FALSE),FALSE))</f>
        <v>-</v>
      </c>
      <c r="P197" s="311" t="str">
        <f ca="1">IF(OR(ISBLANK('Worksheet 2a'!$D$13),ISBLANK($D197),ISBLANK($E197)),"-",VLOOKUP('Worksheet 2a'!$D$13,INDIRECT(VLOOKUP('Crash Summary Worksheet'!$D197,'Crash Types &amp; Calculations'!$M$5:$N$9,2,FALSE)),MATCH("All",'CMFs Fatal'!$A$1:$T$1,0),FALSE))</f>
        <v>-</v>
      </c>
      <c r="Q197" s="311" t="str">
        <f ca="1">IF(OR(ISBLANK('Worksheet 2a'!$D$13),ISBLANK($D197),ISBLANK($E197),$H197="N",ISBLANK($H197)),"-",VLOOKUP('Worksheet 2a'!$D$13,INDIRECT(VLOOKUP('Crash Summary Worksheet'!$D197,'Crash Types &amp; Calculations'!$M$5:$N$9,2,FALSE)),VLOOKUP("Wet Pavement",'Crash Types &amp; Calculations'!$D$5:$K$25,8,FALSE),FALSE))</f>
        <v>-</v>
      </c>
      <c r="R197" s="312" t="str">
        <f ca="1">IF(OR(ISBLANK('Worksheet 2a'!$D$13),ISBLANK($D197),ISBLANK($E197),$G197="N",ISBLANK($G197)),"-",VLOOKUP('Worksheet 2a'!$D$13,INDIRECT(VLOOKUP('Crash Summary Worksheet'!$D197,'Crash Types &amp; Calculations'!$M$5:$N$9,2,FALSE)),VLOOKUP("Night",'Crash Types &amp; Calculations'!$D$5:$K$25,8,FALSE),FALSE))</f>
        <v>-</v>
      </c>
      <c r="S197" s="309">
        <f>IF(ISBLANK('Worksheet 2a'!$D$13),1,IF(MIN(O197,P197,Q197,R197)=MAX(O197,P197,Q197,R197),MIN(O197,P197,Q197,R197),MIN(O197,P197,Q197,R197)*MAX(O197,P197,Q197,R197)))</f>
        <v>1</v>
      </c>
      <c r="T197" s="314">
        <f t="shared" si="18"/>
        <v>0</v>
      </c>
      <c r="U197" s="310" t="str">
        <f ca="1">IF(OR(ISBLANK('Worksheet 2a'!$D$27),ISBLANK($D197),ISBLANK($E197),ISERROR(VLOOKUP('Worksheet 2a'!$D$27,INDIRECT(VLOOKUP('Crash Summary Worksheet'!$D197,'Crash Types &amp; Calculations'!$M$5:$N$9,2,FALSE)),VLOOKUP('Crash Summary Worksheet'!$E197,'Crash Types &amp; Calculations'!$D$5:$K$25,8,FALSE),FALSE))),"-",VLOOKUP('Worksheet 2a'!$D$27,INDIRECT(VLOOKUP('Crash Summary Worksheet'!$D197,'Crash Types &amp; Calculations'!$M$5:$N$9,2,FALSE)),VLOOKUP('Crash Summary Worksheet'!$E197,'Crash Types &amp; Calculations'!$D$5:$K$25,8,FALSE),FALSE))</f>
        <v>-</v>
      </c>
      <c r="V197" s="311" t="str">
        <f ca="1">IF(OR(ISBLANK('Worksheet 2a'!$D$27),ISBLANK($D197),ISBLANK($E197)),"-",VLOOKUP('Worksheet 2a'!$D$27,INDIRECT(VLOOKUP('Crash Summary Worksheet'!$D197,'Crash Types &amp; Calculations'!$M$5:$N$9,2,FALSE)),MATCH("All",'CMFs Fatal'!$A$1:$T$1,0),FALSE))</f>
        <v>-</v>
      </c>
      <c r="W197" s="311" t="str">
        <f ca="1">IF(OR(ISBLANK('Worksheet 2a'!$D$27),ISBLANK($D197),ISBLANK($E197),$H197="N",ISBLANK($H197)),"-",VLOOKUP('Worksheet 2a'!$D$27,INDIRECT(VLOOKUP('Crash Summary Worksheet'!$D197,'Crash Types &amp; Calculations'!$M$5:$N$9,2,FALSE)),VLOOKUP("Wet Pavement",'Crash Types &amp; Calculations'!$D$5:$K$25,8,FALSE),FALSE))</f>
        <v>-</v>
      </c>
      <c r="X197" s="312" t="str">
        <f ca="1">IF(OR(ISBLANK('Worksheet 2a'!$D$27),ISBLANK($D197),ISBLANK($E197),$G197="N",ISBLANK($G197)),"-",VLOOKUP('Worksheet 2a'!$D$27,INDIRECT(VLOOKUP('Crash Summary Worksheet'!$D197,'Crash Types &amp; Calculations'!$M$5:$N$9,2,FALSE)),VLOOKUP("Night",'Crash Types &amp; Calculations'!$D$5:$K$25,8,FALSE),FALSE))</f>
        <v>-</v>
      </c>
      <c r="Y197" s="309">
        <f>IF(ISBLANK('Worksheet 2a'!$D$27),1,IF(MIN(U197,V197,W197,X197)=MAX(U197,V197,W197,X197),MIN(U197,V197,W197,X197),MIN(U197,V197,W197,X197)*MAX(U197,V197,W197,X197)))</f>
        <v>1</v>
      </c>
      <c r="Z197" s="314">
        <f t="shared" si="19"/>
        <v>0</v>
      </c>
      <c r="AA197" s="310" t="str">
        <f ca="1">IF(OR(ISBLANK('Worksheet 2a'!$D$41),ISBLANK($D197),ISBLANK($E197),ISERROR(VLOOKUP('Worksheet 2a'!$D$41,INDIRECT(VLOOKUP('Crash Summary Worksheet'!$D197,'Crash Types &amp; Calculations'!$M$5:$N$9,2,FALSE)),VLOOKUP('Crash Summary Worksheet'!$E197,'Crash Types &amp; Calculations'!$D$5:$K$25,8,FALSE),FALSE))),"-",VLOOKUP('Worksheet 2a'!$D$41,INDIRECT(VLOOKUP('Crash Summary Worksheet'!$D197,'Crash Types &amp; Calculations'!$M$5:$N$9,2,FALSE)),VLOOKUP('Crash Summary Worksheet'!$E197,'Crash Types &amp; Calculations'!$D$5:$K$25,8,FALSE),FALSE))</f>
        <v>-</v>
      </c>
      <c r="AB197" s="311" t="str">
        <f ca="1">IF(OR(ISBLANK('Worksheet 2a'!$D$41),ISBLANK($D197),ISBLANK($E197)),"-",VLOOKUP('Worksheet 2a'!$D$41,INDIRECT(VLOOKUP('Crash Summary Worksheet'!$D197,'Crash Types &amp; Calculations'!$M$5:$N$9,2,FALSE)),MATCH("All",'CMFs Fatal'!$A$1:$T$1,0),FALSE))</f>
        <v>-</v>
      </c>
      <c r="AC197" s="311" t="str">
        <f ca="1">IF(OR(ISBLANK('Worksheet 2a'!$D$41),ISBLANK($D197),ISBLANK($E197),$H197="N",ISBLANK($H197)),"-",VLOOKUP('Worksheet 2a'!$D$41,INDIRECT(VLOOKUP('Crash Summary Worksheet'!$D197,'Crash Types &amp; Calculations'!$M$5:$N$9,2,FALSE)),VLOOKUP("Wet Pavement",'Crash Types &amp; Calculations'!$D$5:$K$25,8,FALSE),FALSE))</f>
        <v>-</v>
      </c>
      <c r="AD197" s="313" t="str">
        <f ca="1">IF(OR(ISBLANK('Worksheet 2a'!$D$41),ISBLANK($D197),ISBLANK($E197),$G197="N",ISBLANK($G197)),"-",VLOOKUP('Worksheet 2a'!$D$41,INDIRECT(VLOOKUP('Crash Summary Worksheet'!$D197,'Crash Types &amp; Calculations'!$M$5:$N$9,2,FALSE)),VLOOKUP("Night",'Crash Types &amp; Calculations'!$D$5:$K$25,8,FALSE),FALSE))</f>
        <v>-</v>
      </c>
      <c r="AE197" s="309">
        <f>IF(ISBLANK('Worksheet 2a'!$D$41),1,IF(MIN(AA197,AB197,AC197,AD197)=MAX(AA197,AB197,AC197,AD197),MIN(AA197,AB197,AC197,AD197),MIN(AA197,AB197,AC197,AD197)*MAX(AA197,AB197,AC197,AD197)))</f>
        <v>1</v>
      </c>
      <c r="AF197" s="314">
        <f t="shared" si="20"/>
        <v>0</v>
      </c>
      <c r="AG197" s="310" t="str">
        <f ca="1">IF(OR(ISBLANK('Worksheet 2b'!$D$13),ISBLANK($D197),ISBLANK($E197),ISERROR(VLOOKUP('Worksheet 2b'!$D$13,INDIRECT(VLOOKUP('Crash Summary Worksheet'!$D197,'Crash Types &amp; Calculations'!$M$5:$N$9,2,FALSE)),VLOOKUP('Crash Summary Worksheet'!$E197,'Crash Types &amp; Calculations'!$D$5:$K$25,8,FALSE),FALSE))),"-",VLOOKUP('Worksheet 2b'!$D$13,INDIRECT(VLOOKUP('Crash Summary Worksheet'!$D197,'Crash Types &amp; Calculations'!$M$5:$N$9,2,FALSE)),VLOOKUP('Crash Summary Worksheet'!$E197,'Crash Types &amp; Calculations'!$D$5:$K$25,8,FALSE),FALSE))</f>
        <v>-</v>
      </c>
      <c r="AH197" s="311" t="str">
        <f ca="1">IF(OR(ISBLANK('Worksheet 2b'!$D$13),ISBLANK($D197),ISBLANK($E197)),"-",VLOOKUP('Worksheet 2b'!$D$13,INDIRECT(VLOOKUP('Crash Summary Worksheet'!$D197,'Crash Types &amp; Calculations'!$M$5:$N$9,2,FALSE)),MATCH("All",'CMFs Fatal'!$A$1:$T$1,0),FALSE))</f>
        <v>-</v>
      </c>
      <c r="AI197" s="311" t="str">
        <f ca="1">IF(OR(ISBLANK('Worksheet 2b'!$D$13),ISBLANK($D197),ISBLANK($E197),$H197="N",ISBLANK($H197)),"-",VLOOKUP('Worksheet 2b'!$D$13,INDIRECT(VLOOKUP('Crash Summary Worksheet'!$D197,'Crash Types &amp; Calculations'!$M$5:$N$9,2,FALSE)),VLOOKUP("Wet Pavement",'Crash Types &amp; Calculations'!$D$5:$K$25,8,FALSE),FALSE))</f>
        <v>-</v>
      </c>
      <c r="AJ197" s="312" t="str">
        <f ca="1">IF(OR(ISBLANK('Worksheet 2b'!$D$13),ISBLANK($D197),ISBLANK($E197),$G197="N",ISBLANK($G197)),"-",VLOOKUP('Worksheet 2b'!$D$13,INDIRECT(VLOOKUP('Crash Summary Worksheet'!$D197,'Crash Types &amp; Calculations'!$M$5:$N$9,2,FALSE)),VLOOKUP("Night",'Crash Types &amp; Calculations'!$D$5:$K$25,8,FALSE),FALSE))</f>
        <v>-</v>
      </c>
      <c r="AK197" s="309">
        <f>IF(ISBLANK('Worksheet 2b'!$D$13),1,IF(MIN(AG197,AH197,AI197,AJ197)=MAX(AG197,AH197,AI197,AJ197),MIN(AG197,AH197,AI197,AJ197),MIN(AG197,AH197,AI197,AJ197)*MAX(AG197,AH197,AI197,AJ197)))</f>
        <v>1</v>
      </c>
      <c r="AL197" s="314">
        <f t="shared" si="21"/>
        <v>0</v>
      </c>
      <c r="AM197" s="310" t="str">
        <f ca="1">IF(OR(ISBLANK('Worksheet 2b'!$D$27),ISBLANK($D197),ISBLANK($E197),ISERROR(VLOOKUP('Worksheet 2b'!$D$27,INDIRECT(VLOOKUP('Crash Summary Worksheet'!$D197,'Crash Types &amp; Calculations'!$M$5:$N$9,2,FALSE)),VLOOKUP('Crash Summary Worksheet'!$E197,'Crash Types &amp; Calculations'!$D$5:$K$25,8,FALSE),FALSE))),"-",VLOOKUP('Worksheet 2b'!$D$27,INDIRECT(VLOOKUP('Crash Summary Worksheet'!$D197,'Crash Types &amp; Calculations'!$M$5:$N$9,2,FALSE)),VLOOKUP('Crash Summary Worksheet'!$E197,'Crash Types &amp; Calculations'!$D$5:$K$25,8,FALSE),FALSE))</f>
        <v>-</v>
      </c>
      <c r="AN197" s="311" t="str">
        <f ca="1">IF(OR(ISBLANK('Worksheet 2b'!$D$27),ISBLANK($D197),ISBLANK($E197)),"-",VLOOKUP('Worksheet 2b'!$D$27,INDIRECT(VLOOKUP('Crash Summary Worksheet'!$D197,'Crash Types &amp; Calculations'!$M$5:$N$9,2,FALSE)),MATCH("All",'CMFs Fatal'!$A$1:$T$1,0),FALSE))</f>
        <v>-</v>
      </c>
      <c r="AO197" s="311" t="str">
        <f ca="1">IF(OR(ISBLANK('Worksheet 2b'!$D$27),ISBLANK($D197),ISBLANK($E197),$H197="N",ISBLANK($H197)),"-",VLOOKUP('Worksheet 2b'!$D$27,INDIRECT(VLOOKUP('Crash Summary Worksheet'!$D197,'Crash Types &amp; Calculations'!$M$5:$N$9,2,FALSE)),VLOOKUP("Wet Pavement",'Crash Types &amp; Calculations'!$D$5:$K$25,8,FALSE),FALSE))</f>
        <v>-</v>
      </c>
      <c r="AP197" s="312" t="str">
        <f ca="1">IF(OR(ISBLANK('Worksheet 2b'!$D$27),ISBLANK($D197),ISBLANK($E197),$G197="N",ISBLANK($G197)),"-",VLOOKUP('Worksheet 2b'!$D$27,INDIRECT(VLOOKUP('Crash Summary Worksheet'!$D197,'Crash Types &amp; Calculations'!$M$5:$N$9,2,FALSE)),VLOOKUP("Night",'Crash Types &amp; Calculations'!$D$5:$K$25,8,FALSE),FALSE))</f>
        <v>-</v>
      </c>
      <c r="AQ197" s="309">
        <f>IF(ISBLANK('Worksheet 2b'!$D$27),1,IF(MIN(AM197,AN197,AO197,AP197)=MAX(AM197,AN197,AO197,AP197),MIN(AM197,AN197,AO197,AP197),MIN(AM197,AN197,AO197,AP197)*MAX(AM197,AN197,AO197,AP197)))</f>
        <v>1</v>
      </c>
      <c r="AR197" s="314">
        <f t="shared" si="22"/>
        <v>0</v>
      </c>
      <c r="AS197" s="310" t="str">
        <f ca="1">IF(OR(ISBLANK('Worksheet 2b'!$D$41),ISBLANK($D197),ISBLANK($E197),ISERROR(VLOOKUP('Worksheet 2b'!$D$41,INDIRECT(VLOOKUP('Crash Summary Worksheet'!$D197,'Crash Types &amp; Calculations'!$M$5:$N$9,2,FALSE)),VLOOKUP('Crash Summary Worksheet'!$E197,'Crash Types &amp; Calculations'!$D$5:$K$25,8,FALSE),FALSE))),"-",VLOOKUP('Worksheet 2b'!$D$41,INDIRECT(VLOOKUP('Crash Summary Worksheet'!$D197,'Crash Types &amp; Calculations'!$M$5:$N$9,2,FALSE)),VLOOKUP('Crash Summary Worksheet'!$E197,'Crash Types &amp; Calculations'!$D$5:$K$25,8,FALSE),FALSE))</f>
        <v>-</v>
      </c>
      <c r="AT197" s="311" t="str">
        <f ca="1">IF(OR(ISBLANK('Worksheet 2b'!$D$41),ISBLANK($D197),ISBLANK($E197)),"-",VLOOKUP('Worksheet 2b'!$D$41,INDIRECT(VLOOKUP('Crash Summary Worksheet'!$D197,'Crash Types &amp; Calculations'!$M$5:$N$9,2,FALSE)),MATCH("All",'CMFs Fatal'!$A$1:$T$1,0),FALSE))</f>
        <v>-</v>
      </c>
      <c r="AU197" s="311" t="str">
        <f ca="1">IF(OR(ISBLANK('Worksheet 2b'!$D$41),ISBLANK($D197),ISBLANK($E197),$H197="N",ISBLANK($H197)),"-",VLOOKUP('Worksheet 2b'!$D$41,INDIRECT(VLOOKUP('Crash Summary Worksheet'!$D197,'Crash Types &amp; Calculations'!$M$5:$N$9,2,FALSE)),VLOOKUP("Wet Pavement",'Crash Types &amp; Calculations'!$D$5:$K$25,8,FALSE),FALSE))</f>
        <v>-</v>
      </c>
      <c r="AV197" s="313" t="str">
        <f ca="1">IF(OR(ISBLANK('Worksheet 2b'!$D$41),ISBLANK($D197),ISBLANK($E197),$G197="N",ISBLANK($G197)),"-",VLOOKUP('Worksheet 2b'!$D$41,INDIRECT(VLOOKUP('Crash Summary Worksheet'!$D197,'Crash Types &amp; Calculations'!$M$5:$N$9,2,FALSE)),VLOOKUP("Night",'Crash Types &amp; Calculations'!$D$5:$K$25,8,FALSE),FALSE))</f>
        <v>-</v>
      </c>
      <c r="AW197" s="309">
        <f>IF(ISBLANK('Worksheet 2b'!$D$41),1,IF(MIN(AS197,AT197,AU197,AV197)=MAX(AS197,AT197,AU197,AV197),MIN(AS197,AT197,AU197,AV197),MIN(AS197,AT197,AU197,AV197)*MAX(AS197,AT197,AU197,AV197)))</f>
        <v>1</v>
      </c>
      <c r="AX197" s="314">
        <f t="shared" si="23"/>
        <v>0</v>
      </c>
    </row>
    <row r="198" spans="1:50" ht="12.75" customHeight="1" x14ac:dyDescent="0.2">
      <c r="A198" s="684">
        <v>193</v>
      </c>
      <c r="B198" s="139"/>
      <c r="C198" s="140"/>
      <c r="D198" s="138"/>
      <c r="E198" s="138"/>
      <c r="F198" s="138"/>
      <c r="G198" s="139"/>
      <c r="H198" s="139"/>
      <c r="I198" s="139"/>
      <c r="J198" s="139"/>
      <c r="K198" s="138"/>
      <c r="L198" s="141"/>
      <c r="M198" s="315">
        <f t="shared" ref="M198:M255" si="24">1-N198</f>
        <v>0</v>
      </c>
      <c r="N198" s="316">
        <f t="shared" ref="N198:N255" si="25">IF(F198="Related",S198*Y198*AE198*AK198*AQ198*AW198,1)</f>
        <v>1</v>
      </c>
      <c r="O198" s="310" t="str">
        <f ca="1">IF(OR(ISBLANK('Worksheet 2a'!$D$13),ISBLANK($D198),ISBLANK($E198),ISERROR(VLOOKUP('Worksheet 2a'!$D$13,INDIRECT(VLOOKUP('Crash Summary Worksheet'!$D198,'Crash Types &amp; Calculations'!$M$5:$N$9,2,FALSE)),VLOOKUP('Crash Summary Worksheet'!$E198,'Crash Types &amp; Calculations'!$D$5:$K$25,8,FALSE),FALSE))),"-",VLOOKUP('Worksheet 2a'!$D$13,INDIRECT(VLOOKUP('Crash Summary Worksheet'!$D198,'Crash Types &amp; Calculations'!$M$5:$N$9,2,FALSE)),VLOOKUP('Crash Summary Worksheet'!$E198,'Crash Types &amp; Calculations'!$D$5:$K$25,8,FALSE),FALSE))</f>
        <v>-</v>
      </c>
      <c r="P198" s="311" t="str">
        <f ca="1">IF(OR(ISBLANK('Worksheet 2a'!$D$13),ISBLANK($D198),ISBLANK($E198)),"-",VLOOKUP('Worksheet 2a'!$D$13,INDIRECT(VLOOKUP('Crash Summary Worksheet'!$D198,'Crash Types &amp; Calculations'!$M$5:$N$9,2,FALSE)),MATCH("All",'CMFs Fatal'!$A$1:$T$1,0),FALSE))</f>
        <v>-</v>
      </c>
      <c r="Q198" s="311" t="str">
        <f ca="1">IF(OR(ISBLANK('Worksheet 2a'!$D$13),ISBLANK($D198),ISBLANK($E198),$H198="N",ISBLANK($H198)),"-",VLOOKUP('Worksheet 2a'!$D$13,INDIRECT(VLOOKUP('Crash Summary Worksheet'!$D198,'Crash Types &amp; Calculations'!$M$5:$N$9,2,FALSE)),VLOOKUP("Wet Pavement",'Crash Types &amp; Calculations'!$D$5:$K$25,8,FALSE),FALSE))</f>
        <v>-</v>
      </c>
      <c r="R198" s="312" t="str">
        <f ca="1">IF(OR(ISBLANK('Worksheet 2a'!$D$13),ISBLANK($D198),ISBLANK($E198),$G198="N",ISBLANK($G198)),"-",VLOOKUP('Worksheet 2a'!$D$13,INDIRECT(VLOOKUP('Crash Summary Worksheet'!$D198,'Crash Types &amp; Calculations'!$M$5:$N$9,2,FALSE)),VLOOKUP("Night",'Crash Types &amp; Calculations'!$D$5:$K$25,8,FALSE),FALSE))</f>
        <v>-</v>
      </c>
      <c r="S198" s="309">
        <f>IF(ISBLANK('Worksheet 2a'!$D$13),1,IF(MIN(O198,P198,Q198,R198)=MAX(O198,P198,Q198,R198),MIN(O198,P198,Q198,R198),MIN(O198,P198,Q198,R198)*MAX(O198,P198,Q198,R198)))</f>
        <v>1</v>
      </c>
      <c r="T198" s="314">
        <f t="shared" ref="T198:T255" si="26">IF(SUM(1-$S198,1-$Y198,1-$AE198,1-$AK198,1-$AQ198,1-$AW198)=0,0,$M198*(1-S198)/SUM(1-$S198,1-$Y198,1-$AE198,1-$AK198,1-$AQ198,1-$AW198))</f>
        <v>0</v>
      </c>
      <c r="U198" s="310" t="str">
        <f ca="1">IF(OR(ISBLANK('Worksheet 2a'!$D$27),ISBLANK($D198),ISBLANK($E198),ISERROR(VLOOKUP('Worksheet 2a'!$D$27,INDIRECT(VLOOKUP('Crash Summary Worksheet'!$D198,'Crash Types &amp; Calculations'!$M$5:$N$9,2,FALSE)),VLOOKUP('Crash Summary Worksheet'!$E198,'Crash Types &amp; Calculations'!$D$5:$K$25,8,FALSE),FALSE))),"-",VLOOKUP('Worksheet 2a'!$D$27,INDIRECT(VLOOKUP('Crash Summary Worksheet'!$D198,'Crash Types &amp; Calculations'!$M$5:$N$9,2,FALSE)),VLOOKUP('Crash Summary Worksheet'!$E198,'Crash Types &amp; Calculations'!$D$5:$K$25,8,FALSE),FALSE))</f>
        <v>-</v>
      </c>
      <c r="V198" s="311" t="str">
        <f ca="1">IF(OR(ISBLANK('Worksheet 2a'!$D$27),ISBLANK($D198),ISBLANK($E198)),"-",VLOOKUP('Worksheet 2a'!$D$27,INDIRECT(VLOOKUP('Crash Summary Worksheet'!$D198,'Crash Types &amp; Calculations'!$M$5:$N$9,2,FALSE)),MATCH("All",'CMFs Fatal'!$A$1:$T$1,0),FALSE))</f>
        <v>-</v>
      </c>
      <c r="W198" s="311" t="str">
        <f ca="1">IF(OR(ISBLANK('Worksheet 2a'!$D$27),ISBLANK($D198),ISBLANK($E198),$H198="N",ISBLANK($H198)),"-",VLOOKUP('Worksheet 2a'!$D$27,INDIRECT(VLOOKUP('Crash Summary Worksheet'!$D198,'Crash Types &amp; Calculations'!$M$5:$N$9,2,FALSE)),VLOOKUP("Wet Pavement",'Crash Types &amp; Calculations'!$D$5:$K$25,8,FALSE),FALSE))</f>
        <v>-</v>
      </c>
      <c r="X198" s="312" t="str">
        <f ca="1">IF(OR(ISBLANK('Worksheet 2a'!$D$27),ISBLANK($D198),ISBLANK($E198),$G198="N",ISBLANK($G198)),"-",VLOOKUP('Worksheet 2a'!$D$27,INDIRECT(VLOOKUP('Crash Summary Worksheet'!$D198,'Crash Types &amp; Calculations'!$M$5:$N$9,2,FALSE)),VLOOKUP("Night",'Crash Types &amp; Calculations'!$D$5:$K$25,8,FALSE),FALSE))</f>
        <v>-</v>
      </c>
      <c r="Y198" s="309">
        <f>IF(ISBLANK('Worksheet 2a'!$D$27),1,IF(MIN(U198,V198,W198,X198)=MAX(U198,V198,W198,X198),MIN(U198,V198,W198,X198),MIN(U198,V198,W198,X198)*MAX(U198,V198,W198,X198)))</f>
        <v>1</v>
      </c>
      <c r="Z198" s="314">
        <f t="shared" ref="Z198:Z255" si="27">IF(SUM(1-$S198,1-$Y198,1-$AE198,1-$AK198,1-$AQ198,1-$AW198)=0,0,$M198*(1-Y198)/SUM(1-$S198,1-$Y198,1-$AE198,1-$AK198,1-$AQ198,1-$AW198))</f>
        <v>0</v>
      </c>
      <c r="AA198" s="310" t="str">
        <f ca="1">IF(OR(ISBLANK('Worksheet 2a'!$D$41),ISBLANK($D198),ISBLANK($E198),ISERROR(VLOOKUP('Worksheet 2a'!$D$41,INDIRECT(VLOOKUP('Crash Summary Worksheet'!$D198,'Crash Types &amp; Calculations'!$M$5:$N$9,2,FALSE)),VLOOKUP('Crash Summary Worksheet'!$E198,'Crash Types &amp; Calculations'!$D$5:$K$25,8,FALSE),FALSE))),"-",VLOOKUP('Worksheet 2a'!$D$41,INDIRECT(VLOOKUP('Crash Summary Worksheet'!$D198,'Crash Types &amp; Calculations'!$M$5:$N$9,2,FALSE)),VLOOKUP('Crash Summary Worksheet'!$E198,'Crash Types &amp; Calculations'!$D$5:$K$25,8,FALSE),FALSE))</f>
        <v>-</v>
      </c>
      <c r="AB198" s="311" t="str">
        <f ca="1">IF(OR(ISBLANK('Worksheet 2a'!$D$41),ISBLANK($D198),ISBLANK($E198)),"-",VLOOKUP('Worksheet 2a'!$D$41,INDIRECT(VLOOKUP('Crash Summary Worksheet'!$D198,'Crash Types &amp; Calculations'!$M$5:$N$9,2,FALSE)),MATCH("All",'CMFs Fatal'!$A$1:$T$1,0),FALSE))</f>
        <v>-</v>
      </c>
      <c r="AC198" s="311" t="str">
        <f ca="1">IF(OR(ISBLANK('Worksheet 2a'!$D$41),ISBLANK($D198),ISBLANK($E198),$H198="N",ISBLANK($H198)),"-",VLOOKUP('Worksheet 2a'!$D$41,INDIRECT(VLOOKUP('Crash Summary Worksheet'!$D198,'Crash Types &amp; Calculations'!$M$5:$N$9,2,FALSE)),VLOOKUP("Wet Pavement",'Crash Types &amp; Calculations'!$D$5:$K$25,8,FALSE),FALSE))</f>
        <v>-</v>
      </c>
      <c r="AD198" s="313" t="str">
        <f ca="1">IF(OR(ISBLANK('Worksheet 2a'!$D$41),ISBLANK($D198),ISBLANK($E198),$G198="N",ISBLANK($G198)),"-",VLOOKUP('Worksheet 2a'!$D$41,INDIRECT(VLOOKUP('Crash Summary Worksheet'!$D198,'Crash Types &amp; Calculations'!$M$5:$N$9,2,FALSE)),VLOOKUP("Night",'Crash Types &amp; Calculations'!$D$5:$K$25,8,FALSE),FALSE))</f>
        <v>-</v>
      </c>
      <c r="AE198" s="309">
        <f>IF(ISBLANK('Worksheet 2a'!$D$41),1,IF(MIN(AA198,AB198,AC198,AD198)=MAX(AA198,AB198,AC198,AD198),MIN(AA198,AB198,AC198,AD198),MIN(AA198,AB198,AC198,AD198)*MAX(AA198,AB198,AC198,AD198)))</f>
        <v>1</v>
      </c>
      <c r="AF198" s="314">
        <f t="shared" ref="AF198:AF255" si="28">IF(SUM(1-$S198,1-$Y198,1-$AE198,1-$AK198,1-$AQ198,1-$AW198)=0,0,$M198*(1-AE198)/SUM(1-$S198,1-$Y198,1-$AE198,1-$AK198,1-$AQ198,1-$AW198))</f>
        <v>0</v>
      </c>
      <c r="AG198" s="310" t="str">
        <f ca="1">IF(OR(ISBLANK('Worksheet 2b'!$D$13),ISBLANK($D198),ISBLANK($E198),ISERROR(VLOOKUP('Worksheet 2b'!$D$13,INDIRECT(VLOOKUP('Crash Summary Worksheet'!$D198,'Crash Types &amp; Calculations'!$M$5:$N$9,2,FALSE)),VLOOKUP('Crash Summary Worksheet'!$E198,'Crash Types &amp; Calculations'!$D$5:$K$25,8,FALSE),FALSE))),"-",VLOOKUP('Worksheet 2b'!$D$13,INDIRECT(VLOOKUP('Crash Summary Worksheet'!$D198,'Crash Types &amp; Calculations'!$M$5:$N$9,2,FALSE)),VLOOKUP('Crash Summary Worksheet'!$E198,'Crash Types &amp; Calculations'!$D$5:$K$25,8,FALSE),FALSE))</f>
        <v>-</v>
      </c>
      <c r="AH198" s="311" t="str">
        <f ca="1">IF(OR(ISBLANK('Worksheet 2b'!$D$13),ISBLANK($D198),ISBLANK($E198)),"-",VLOOKUP('Worksheet 2b'!$D$13,INDIRECT(VLOOKUP('Crash Summary Worksheet'!$D198,'Crash Types &amp; Calculations'!$M$5:$N$9,2,FALSE)),MATCH("All",'CMFs Fatal'!$A$1:$T$1,0),FALSE))</f>
        <v>-</v>
      </c>
      <c r="AI198" s="311" t="str">
        <f ca="1">IF(OR(ISBLANK('Worksheet 2b'!$D$13),ISBLANK($D198),ISBLANK($E198),$H198="N",ISBLANK($H198)),"-",VLOOKUP('Worksheet 2b'!$D$13,INDIRECT(VLOOKUP('Crash Summary Worksheet'!$D198,'Crash Types &amp; Calculations'!$M$5:$N$9,2,FALSE)),VLOOKUP("Wet Pavement",'Crash Types &amp; Calculations'!$D$5:$K$25,8,FALSE),FALSE))</f>
        <v>-</v>
      </c>
      <c r="AJ198" s="312" t="str">
        <f ca="1">IF(OR(ISBLANK('Worksheet 2b'!$D$13),ISBLANK($D198),ISBLANK($E198),$G198="N",ISBLANK($G198)),"-",VLOOKUP('Worksheet 2b'!$D$13,INDIRECT(VLOOKUP('Crash Summary Worksheet'!$D198,'Crash Types &amp; Calculations'!$M$5:$N$9,2,FALSE)),VLOOKUP("Night",'Crash Types &amp; Calculations'!$D$5:$K$25,8,FALSE),FALSE))</f>
        <v>-</v>
      </c>
      <c r="AK198" s="309">
        <f>IF(ISBLANK('Worksheet 2b'!$D$13),1,IF(MIN(AG198,AH198,AI198,AJ198)=MAX(AG198,AH198,AI198,AJ198),MIN(AG198,AH198,AI198,AJ198),MIN(AG198,AH198,AI198,AJ198)*MAX(AG198,AH198,AI198,AJ198)))</f>
        <v>1</v>
      </c>
      <c r="AL198" s="314">
        <f t="shared" ref="AL198:AL255" si="29">IF(SUM(1-$S198,1-$Y198,1-$AE198,1-$AK198,1-$AQ198,1-$AW198)=0,0,$M198*(1-AK198)/SUM(1-$S198,1-$Y198,1-$AE198,1-$AK198,1-$AQ198,1-$AW198))</f>
        <v>0</v>
      </c>
      <c r="AM198" s="310" t="str">
        <f ca="1">IF(OR(ISBLANK('Worksheet 2b'!$D$27),ISBLANK($D198),ISBLANK($E198),ISERROR(VLOOKUP('Worksheet 2b'!$D$27,INDIRECT(VLOOKUP('Crash Summary Worksheet'!$D198,'Crash Types &amp; Calculations'!$M$5:$N$9,2,FALSE)),VLOOKUP('Crash Summary Worksheet'!$E198,'Crash Types &amp; Calculations'!$D$5:$K$25,8,FALSE),FALSE))),"-",VLOOKUP('Worksheet 2b'!$D$27,INDIRECT(VLOOKUP('Crash Summary Worksheet'!$D198,'Crash Types &amp; Calculations'!$M$5:$N$9,2,FALSE)),VLOOKUP('Crash Summary Worksheet'!$E198,'Crash Types &amp; Calculations'!$D$5:$K$25,8,FALSE),FALSE))</f>
        <v>-</v>
      </c>
      <c r="AN198" s="311" t="str">
        <f ca="1">IF(OR(ISBLANK('Worksheet 2b'!$D$27),ISBLANK($D198),ISBLANK($E198)),"-",VLOOKUP('Worksheet 2b'!$D$27,INDIRECT(VLOOKUP('Crash Summary Worksheet'!$D198,'Crash Types &amp; Calculations'!$M$5:$N$9,2,FALSE)),MATCH("All",'CMFs Fatal'!$A$1:$T$1,0),FALSE))</f>
        <v>-</v>
      </c>
      <c r="AO198" s="311" t="str">
        <f ca="1">IF(OR(ISBLANK('Worksheet 2b'!$D$27),ISBLANK($D198),ISBLANK($E198),$H198="N",ISBLANK($H198)),"-",VLOOKUP('Worksheet 2b'!$D$27,INDIRECT(VLOOKUP('Crash Summary Worksheet'!$D198,'Crash Types &amp; Calculations'!$M$5:$N$9,2,FALSE)),VLOOKUP("Wet Pavement",'Crash Types &amp; Calculations'!$D$5:$K$25,8,FALSE),FALSE))</f>
        <v>-</v>
      </c>
      <c r="AP198" s="312" t="str">
        <f ca="1">IF(OR(ISBLANK('Worksheet 2b'!$D$27),ISBLANK($D198),ISBLANK($E198),$G198="N",ISBLANK($G198)),"-",VLOOKUP('Worksheet 2b'!$D$27,INDIRECT(VLOOKUP('Crash Summary Worksheet'!$D198,'Crash Types &amp; Calculations'!$M$5:$N$9,2,FALSE)),VLOOKUP("Night",'Crash Types &amp; Calculations'!$D$5:$K$25,8,FALSE),FALSE))</f>
        <v>-</v>
      </c>
      <c r="AQ198" s="309">
        <f>IF(ISBLANK('Worksheet 2b'!$D$27),1,IF(MIN(AM198,AN198,AO198,AP198)=MAX(AM198,AN198,AO198,AP198),MIN(AM198,AN198,AO198,AP198),MIN(AM198,AN198,AO198,AP198)*MAX(AM198,AN198,AO198,AP198)))</f>
        <v>1</v>
      </c>
      <c r="AR198" s="314">
        <f t="shared" ref="AR198:AR255" si="30">IF(SUM(1-$S198,1-$Y198,1-$AE198,1-$AK198,1-$AQ198,1-$AW198)=0,0,$M198*(1-AQ198)/SUM(1-$S198,1-$Y198,1-$AE198,1-$AK198,1-$AQ198,1-$AW198))</f>
        <v>0</v>
      </c>
      <c r="AS198" s="310" t="str">
        <f ca="1">IF(OR(ISBLANK('Worksheet 2b'!$D$41),ISBLANK($D198),ISBLANK($E198),ISERROR(VLOOKUP('Worksheet 2b'!$D$41,INDIRECT(VLOOKUP('Crash Summary Worksheet'!$D198,'Crash Types &amp; Calculations'!$M$5:$N$9,2,FALSE)),VLOOKUP('Crash Summary Worksheet'!$E198,'Crash Types &amp; Calculations'!$D$5:$K$25,8,FALSE),FALSE))),"-",VLOOKUP('Worksheet 2b'!$D$41,INDIRECT(VLOOKUP('Crash Summary Worksheet'!$D198,'Crash Types &amp; Calculations'!$M$5:$N$9,2,FALSE)),VLOOKUP('Crash Summary Worksheet'!$E198,'Crash Types &amp; Calculations'!$D$5:$K$25,8,FALSE),FALSE))</f>
        <v>-</v>
      </c>
      <c r="AT198" s="311" t="str">
        <f ca="1">IF(OR(ISBLANK('Worksheet 2b'!$D$41),ISBLANK($D198),ISBLANK($E198)),"-",VLOOKUP('Worksheet 2b'!$D$41,INDIRECT(VLOOKUP('Crash Summary Worksheet'!$D198,'Crash Types &amp; Calculations'!$M$5:$N$9,2,FALSE)),MATCH("All",'CMFs Fatal'!$A$1:$T$1,0),FALSE))</f>
        <v>-</v>
      </c>
      <c r="AU198" s="311" t="str">
        <f ca="1">IF(OR(ISBLANK('Worksheet 2b'!$D$41),ISBLANK($D198),ISBLANK($E198),$H198="N",ISBLANK($H198)),"-",VLOOKUP('Worksheet 2b'!$D$41,INDIRECT(VLOOKUP('Crash Summary Worksheet'!$D198,'Crash Types &amp; Calculations'!$M$5:$N$9,2,FALSE)),VLOOKUP("Wet Pavement",'Crash Types &amp; Calculations'!$D$5:$K$25,8,FALSE),FALSE))</f>
        <v>-</v>
      </c>
      <c r="AV198" s="313" t="str">
        <f ca="1">IF(OR(ISBLANK('Worksheet 2b'!$D$41),ISBLANK($D198),ISBLANK($E198),$G198="N",ISBLANK($G198)),"-",VLOOKUP('Worksheet 2b'!$D$41,INDIRECT(VLOOKUP('Crash Summary Worksheet'!$D198,'Crash Types &amp; Calculations'!$M$5:$N$9,2,FALSE)),VLOOKUP("Night",'Crash Types &amp; Calculations'!$D$5:$K$25,8,FALSE),FALSE))</f>
        <v>-</v>
      </c>
      <c r="AW198" s="309">
        <f>IF(ISBLANK('Worksheet 2b'!$D$41),1,IF(MIN(AS198,AT198,AU198,AV198)=MAX(AS198,AT198,AU198,AV198),MIN(AS198,AT198,AU198,AV198),MIN(AS198,AT198,AU198,AV198)*MAX(AS198,AT198,AU198,AV198)))</f>
        <v>1</v>
      </c>
      <c r="AX198" s="314">
        <f t="shared" ref="AX198:AX255" si="31">IF(SUM(1-$S198,1-$Y198,1-$AE198,1-$AK198,1-$AQ198,1-$AW198)=0,0,$M198*(1-AW198)/SUM(1-$S198,1-$Y198,1-$AE198,1-$AK198,1-$AQ198,1-$AW198))</f>
        <v>0</v>
      </c>
    </row>
    <row r="199" spans="1:50" ht="12.75" customHeight="1" x14ac:dyDescent="0.2">
      <c r="A199" s="684">
        <v>194</v>
      </c>
      <c r="B199" s="139"/>
      <c r="C199" s="140"/>
      <c r="D199" s="138"/>
      <c r="E199" s="138"/>
      <c r="F199" s="138"/>
      <c r="G199" s="139"/>
      <c r="H199" s="139"/>
      <c r="I199" s="139"/>
      <c r="J199" s="139"/>
      <c r="K199" s="138"/>
      <c r="L199" s="141"/>
      <c r="M199" s="315">
        <f t="shared" si="24"/>
        <v>0</v>
      </c>
      <c r="N199" s="316">
        <f t="shared" si="25"/>
        <v>1</v>
      </c>
      <c r="O199" s="310" t="str">
        <f ca="1">IF(OR(ISBLANK('Worksheet 2a'!$D$13),ISBLANK($D199),ISBLANK($E199),ISERROR(VLOOKUP('Worksheet 2a'!$D$13,INDIRECT(VLOOKUP('Crash Summary Worksheet'!$D199,'Crash Types &amp; Calculations'!$M$5:$N$9,2,FALSE)),VLOOKUP('Crash Summary Worksheet'!$E199,'Crash Types &amp; Calculations'!$D$5:$K$25,8,FALSE),FALSE))),"-",VLOOKUP('Worksheet 2a'!$D$13,INDIRECT(VLOOKUP('Crash Summary Worksheet'!$D199,'Crash Types &amp; Calculations'!$M$5:$N$9,2,FALSE)),VLOOKUP('Crash Summary Worksheet'!$E199,'Crash Types &amp; Calculations'!$D$5:$K$25,8,FALSE),FALSE))</f>
        <v>-</v>
      </c>
      <c r="P199" s="311" t="str">
        <f ca="1">IF(OR(ISBLANK('Worksheet 2a'!$D$13),ISBLANK($D199),ISBLANK($E199)),"-",VLOOKUP('Worksheet 2a'!$D$13,INDIRECT(VLOOKUP('Crash Summary Worksheet'!$D199,'Crash Types &amp; Calculations'!$M$5:$N$9,2,FALSE)),MATCH("All",'CMFs Fatal'!$A$1:$T$1,0),FALSE))</f>
        <v>-</v>
      </c>
      <c r="Q199" s="311" t="str">
        <f ca="1">IF(OR(ISBLANK('Worksheet 2a'!$D$13),ISBLANK($D199),ISBLANK($E199),$H199="N",ISBLANK($H199)),"-",VLOOKUP('Worksheet 2a'!$D$13,INDIRECT(VLOOKUP('Crash Summary Worksheet'!$D199,'Crash Types &amp; Calculations'!$M$5:$N$9,2,FALSE)),VLOOKUP("Wet Pavement",'Crash Types &amp; Calculations'!$D$5:$K$25,8,FALSE),FALSE))</f>
        <v>-</v>
      </c>
      <c r="R199" s="312" t="str">
        <f ca="1">IF(OR(ISBLANK('Worksheet 2a'!$D$13),ISBLANK($D199),ISBLANK($E199),$G199="N",ISBLANK($G199)),"-",VLOOKUP('Worksheet 2a'!$D$13,INDIRECT(VLOOKUP('Crash Summary Worksheet'!$D199,'Crash Types &amp; Calculations'!$M$5:$N$9,2,FALSE)),VLOOKUP("Night",'Crash Types &amp; Calculations'!$D$5:$K$25,8,FALSE),FALSE))</f>
        <v>-</v>
      </c>
      <c r="S199" s="309">
        <f>IF(ISBLANK('Worksheet 2a'!$D$13),1,IF(MIN(O199,P199,Q199,R199)=MAX(O199,P199,Q199,R199),MIN(O199,P199,Q199,R199),MIN(O199,P199,Q199,R199)*MAX(O199,P199,Q199,R199)))</f>
        <v>1</v>
      </c>
      <c r="T199" s="314">
        <f t="shared" si="26"/>
        <v>0</v>
      </c>
      <c r="U199" s="310" t="str">
        <f ca="1">IF(OR(ISBLANK('Worksheet 2a'!$D$27),ISBLANK($D199),ISBLANK($E199),ISERROR(VLOOKUP('Worksheet 2a'!$D$27,INDIRECT(VLOOKUP('Crash Summary Worksheet'!$D199,'Crash Types &amp; Calculations'!$M$5:$N$9,2,FALSE)),VLOOKUP('Crash Summary Worksheet'!$E199,'Crash Types &amp; Calculations'!$D$5:$K$25,8,FALSE),FALSE))),"-",VLOOKUP('Worksheet 2a'!$D$27,INDIRECT(VLOOKUP('Crash Summary Worksheet'!$D199,'Crash Types &amp; Calculations'!$M$5:$N$9,2,FALSE)),VLOOKUP('Crash Summary Worksheet'!$E199,'Crash Types &amp; Calculations'!$D$5:$K$25,8,FALSE),FALSE))</f>
        <v>-</v>
      </c>
      <c r="V199" s="311" t="str">
        <f ca="1">IF(OR(ISBLANK('Worksheet 2a'!$D$27),ISBLANK($D199),ISBLANK($E199)),"-",VLOOKUP('Worksheet 2a'!$D$27,INDIRECT(VLOOKUP('Crash Summary Worksheet'!$D199,'Crash Types &amp; Calculations'!$M$5:$N$9,2,FALSE)),MATCH("All",'CMFs Fatal'!$A$1:$T$1,0),FALSE))</f>
        <v>-</v>
      </c>
      <c r="W199" s="311" t="str">
        <f ca="1">IF(OR(ISBLANK('Worksheet 2a'!$D$27),ISBLANK($D199),ISBLANK($E199),$H199="N",ISBLANK($H199)),"-",VLOOKUP('Worksheet 2a'!$D$27,INDIRECT(VLOOKUP('Crash Summary Worksheet'!$D199,'Crash Types &amp; Calculations'!$M$5:$N$9,2,FALSE)),VLOOKUP("Wet Pavement",'Crash Types &amp; Calculations'!$D$5:$K$25,8,FALSE),FALSE))</f>
        <v>-</v>
      </c>
      <c r="X199" s="312" t="str">
        <f ca="1">IF(OR(ISBLANK('Worksheet 2a'!$D$27),ISBLANK($D199),ISBLANK($E199),$G199="N",ISBLANK($G199)),"-",VLOOKUP('Worksheet 2a'!$D$27,INDIRECT(VLOOKUP('Crash Summary Worksheet'!$D199,'Crash Types &amp; Calculations'!$M$5:$N$9,2,FALSE)),VLOOKUP("Night",'Crash Types &amp; Calculations'!$D$5:$K$25,8,FALSE),FALSE))</f>
        <v>-</v>
      </c>
      <c r="Y199" s="309">
        <f>IF(ISBLANK('Worksheet 2a'!$D$27),1,IF(MIN(U199,V199,W199,X199)=MAX(U199,V199,W199,X199),MIN(U199,V199,W199,X199),MIN(U199,V199,W199,X199)*MAX(U199,V199,W199,X199)))</f>
        <v>1</v>
      </c>
      <c r="Z199" s="314">
        <f t="shared" si="27"/>
        <v>0</v>
      </c>
      <c r="AA199" s="310" t="str">
        <f ca="1">IF(OR(ISBLANK('Worksheet 2a'!$D$41),ISBLANK($D199),ISBLANK($E199),ISERROR(VLOOKUP('Worksheet 2a'!$D$41,INDIRECT(VLOOKUP('Crash Summary Worksheet'!$D199,'Crash Types &amp; Calculations'!$M$5:$N$9,2,FALSE)),VLOOKUP('Crash Summary Worksheet'!$E199,'Crash Types &amp; Calculations'!$D$5:$K$25,8,FALSE),FALSE))),"-",VLOOKUP('Worksheet 2a'!$D$41,INDIRECT(VLOOKUP('Crash Summary Worksheet'!$D199,'Crash Types &amp; Calculations'!$M$5:$N$9,2,FALSE)),VLOOKUP('Crash Summary Worksheet'!$E199,'Crash Types &amp; Calculations'!$D$5:$K$25,8,FALSE),FALSE))</f>
        <v>-</v>
      </c>
      <c r="AB199" s="311" t="str">
        <f ca="1">IF(OR(ISBLANK('Worksheet 2a'!$D$41),ISBLANK($D199),ISBLANK($E199)),"-",VLOOKUP('Worksheet 2a'!$D$41,INDIRECT(VLOOKUP('Crash Summary Worksheet'!$D199,'Crash Types &amp; Calculations'!$M$5:$N$9,2,FALSE)),MATCH("All",'CMFs Fatal'!$A$1:$T$1,0),FALSE))</f>
        <v>-</v>
      </c>
      <c r="AC199" s="311" t="str">
        <f ca="1">IF(OR(ISBLANK('Worksheet 2a'!$D$41),ISBLANK($D199),ISBLANK($E199),$H199="N",ISBLANK($H199)),"-",VLOOKUP('Worksheet 2a'!$D$41,INDIRECT(VLOOKUP('Crash Summary Worksheet'!$D199,'Crash Types &amp; Calculations'!$M$5:$N$9,2,FALSE)),VLOOKUP("Wet Pavement",'Crash Types &amp; Calculations'!$D$5:$K$25,8,FALSE),FALSE))</f>
        <v>-</v>
      </c>
      <c r="AD199" s="313" t="str">
        <f ca="1">IF(OR(ISBLANK('Worksheet 2a'!$D$41),ISBLANK($D199),ISBLANK($E199),$G199="N",ISBLANK($G199)),"-",VLOOKUP('Worksheet 2a'!$D$41,INDIRECT(VLOOKUP('Crash Summary Worksheet'!$D199,'Crash Types &amp; Calculations'!$M$5:$N$9,2,FALSE)),VLOOKUP("Night",'Crash Types &amp; Calculations'!$D$5:$K$25,8,FALSE),FALSE))</f>
        <v>-</v>
      </c>
      <c r="AE199" s="309">
        <f>IF(ISBLANK('Worksheet 2a'!$D$41),1,IF(MIN(AA199,AB199,AC199,AD199)=MAX(AA199,AB199,AC199,AD199),MIN(AA199,AB199,AC199,AD199),MIN(AA199,AB199,AC199,AD199)*MAX(AA199,AB199,AC199,AD199)))</f>
        <v>1</v>
      </c>
      <c r="AF199" s="314">
        <f t="shared" si="28"/>
        <v>0</v>
      </c>
      <c r="AG199" s="310" t="str">
        <f ca="1">IF(OR(ISBLANK('Worksheet 2b'!$D$13),ISBLANK($D199),ISBLANK($E199),ISERROR(VLOOKUP('Worksheet 2b'!$D$13,INDIRECT(VLOOKUP('Crash Summary Worksheet'!$D199,'Crash Types &amp; Calculations'!$M$5:$N$9,2,FALSE)),VLOOKUP('Crash Summary Worksheet'!$E199,'Crash Types &amp; Calculations'!$D$5:$K$25,8,FALSE),FALSE))),"-",VLOOKUP('Worksheet 2b'!$D$13,INDIRECT(VLOOKUP('Crash Summary Worksheet'!$D199,'Crash Types &amp; Calculations'!$M$5:$N$9,2,FALSE)),VLOOKUP('Crash Summary Worksheet'!$E199,'Crash Types &amp; Calculations'!$D$5:$K$25,8,FALSE),FALSE))</f>
        <v>-</v>
      </c>
      <c r="AH199" s="311" t="str">
        <f ca="1">IF(OR(ISBLANK('Worksheet 2b'!$D$13),ISBLANK($D199),ISBLANK($E199)),"-",VLOOKUP('Worksheet 2b'!$D$13,INDIRECT(VLOOKUP('Crash Summary Worksheet'!$D199,'Crash Types &amp; Calculations'!$M$5:$N$9,2,FALSE)),MATCH("All",'CMFs Fatal'!$A$1:$T$1,0),FALSE))</f>
        <v>-</v>
      </c>
      <c r="AI199" s="311" t="str">
        <f ca="1">IF(OR(ISBLANK('Worksheet 2b'!$D$13),ISBLANK($D199),ISBLANK($E199),$H199="N",ISBLANK($H199)),"-",VLOOKUP('Worksheet 2b'!$D$13,INDIRECT(VLOOKUP('Crash Summary Worksheet'!$D199,'Crash Types &amp; Calculations'!$M$5:$N$9,2,FALSE)),VLOOKUP("Wet Pavement",'Crash Types &amp; Calculations'!$D$5:$K$25,8,FALSE),FALSE))</f>
        <v>-</v>
      </c>
      <c r="AJ199" s="312" t="str">
        <f ca="1">IF(OR(ISBLANK('Worksheet 2b'!$D$13),ISBLANK($D199),ISBLANK($E199),$G199="N",ISBLANK($G199)),"-",VLOOKUP('Worksheet 2b'!$D$13,INDIRECT(VLOOKUP('Crash Summary Worksheet'!$D199,'Crash Types &amp; Calculations'!$M$5:$N$9,2,FALSE)),VLOOKUP("Night",'Crash Types &amp; Calculations'!$D$5:$K$25,8,FALSE),FALSE))</f>
        <v>-</v>
      </c>
      <c r="AK199" s="309">
        <f>IF(ISBLANK('Worksheet 2b'!$D$13),1,IF(MIN(AG199,AH199,AI199,AJ199)=MAX(AG199,AH199,AI199,AJ199),MIN(AG199,AH199,AI199,AJ199),MIN(AG199,AH199,AI199,AJ199)*MAX(AG199,AH199,AI199,AJ199)))</f>
        <v>1</v>
      </c>
      <c r="AL199" s="314">
        <f t="shared" si="29"/>
        <v>0</v>
      </c>
      <c r="AM199" s="310" t="str">
        <f ca="1">IF(OR(ISBLANK('Worksheet 2b'!$D$27),ISBLANK($D199),ISBLANK($E199),ISERROR(VLOOKUP('Worksheet 2b'!$D$27,INDIRECT(VLOOKUP('Crash Summary Worksheet'!$D199,'Crash Types &amp; Calculations'!$M$5:$N$9,2,FALSE)),VLOOKUP('Crash Summary Worksheet'!$E199,'Crash Types &amp; Calculations'!$D$5:$K$25,8,FALSE),FALSE))),"-",VLOOKUP('Worksheet 2b'!$D$27,INDIRECT(VLOOKUP('Crash Summary Worksheet'!$D199,'Crash Types &amp; Calculations'!$M$5:$N$9,2,FALSE)),VLOOKUP('Crash Summary Worksheet'!$E199,'Crash Types &amp; Calculations'!$D$5:$K$25,8,FALSE),FALSE))</f>
        <v>-</v>
      </c>
      <c r="AN199" s="311" t="str">
        <f ca="1">IF(OR(ISBLANK('Worksheet 2b'!$D$27),ISBLANK($D199),ISBLANK($E199)),"-",VLOOKUP('Worksheet 2b'!$D$27,INDIRECT(VLOOKUP('Crash Summary Worksheet'!$D199,'Crash Types &amp; Calculations'!$M$5:$N$9,2,FALSE)),MATCH("All",'CMFs Fatal'!$A$1:$T$1,0),FALSE))</f>
        <v>-</v>
      </c>
      <c r="AO199" s="311" t="str">
        <f ca="1">IF(OR(ISBLANK('Worksheet 2b'!$D$27),ISBLANK($D199),ISBLANK($E199),$H199="N",ISBLANK($H199)),"-",VLOOKUP('Worksheet 2b'!$D$27,INDIRECT(VLOOKUP('Crash Summary Worksheet'!$D199,'Crash Types &amp; Calculations'!$M$5:$N$9,2,FALSE)),VLOOKUP("Wet Pavement",'Crash Types &amp; Calculations'!$D$5:$K$25,8,FALSE),FALSE))</f>
        <v>-</v>
      </c>
      <c r="AP199" s="312" t="str">
        <f ca="1">IF(OR(ISBLANK('Worksheet 2b'!$D$27),ISBLANK($D199),ISBLANK($E199),$G199="N",ISBLANK($G199)),"-",VLOOKUP('Worksheet 2b'!$D$27,INDIRECT(VLOOKUP('Crash Summary Worksheet'!$D199,'Crash Types &amp; Calculations'!$M$5:$N$9,2,FALSE)),VLOOKUP("Night",'Crash Types &amp; Calculations'!$D$5:$K$25,8,FALSE),FALSE))</f>
        <v>-</v>
      </c>
      <c r="AQ199" s="309">
        <f>IF(ISBLANK('Worksheet 2b'!$D$27),1,IF(MIN(AM199,AN199,AO199,AP199)=MAX(AM199,AN199,AO199,AP199),MIN(AM199,AN199,AO199,AP199),MIN(AM199,AN199,AO199,AP199)*MAX(AM199,AN199,AO199,AP199)))</f>
        <v>1</v>
      </c>
      <c r="AR199" s="314">
        <f t="shared" si="30"/>
        <v>0</v>
      </c>
      <c r="AS199" s="310" t="str">
        <f ca="1">IF(OR(ISBLANK('Worksheet 2b'!$D$41),ISBLANK($D199),ISBLANK($E199),ISERROR(VLOOKUP('Worksheet 2b'!$D$41,INDIRECT(VLOOKUP('Crash Summary Worksheet'!$D199,'Crash Types &amp; Calculations'!$M$5:$N$9,2,FALSE)),VLOOKUP('Crash Summary Worksheet'!$E199,'Crash Types &amp; Calculations'!$D$5:$K$25,8,FALSE),FALSE))),"-",VLOOKUP('Worksheet 2b'!$D$41,INDIRECT(VLOOKUP('Crash Summary Worksheet'!$D199,'Crash Types &amp; Calculations'!$M$5:$N$9,2,FALSE)),VLOOKUP('Crash Summary Worksheet'!$E199,'Crash Types &amp; Calculations'!$D$5:$K$25,8,FALSE),FALSE))</f>
        <v>-</v>
      </c>
      <c r="AT199" s="311" t="str">
        <f ca="1">IF(OR(ISBLANK('Worksheet 2b'!$D$41),ISBLANK($D199),ISBLANK($E199)),"-",VLOOKUP('Worksheet 2b'!$D$41,INDIRECT(VLOOKUP('Crash Summary Worksheet'!$D199,'Crash Types &amp; Calculations'!$M$5:$N$9,2,FALSE)),MATCH("All",'CMFs Fatal'!$A$1:$T$1,0),FALSE))</f>
        <v>-</v>
      </c>
      <c r="AU199" s="311" t="str">
        <f ca="1">IF(OR(ISBLANK('Worksheet 2b'!$D$41),ISBLANK($D199),ISBLANK($E199),$H199="N",ISBLANK($H199)),"-",VLOOKUP('Worksheet 2b'!$D$41,INDIRECT(VLOOKUP('Crash Summary Worksheet'!$D199,'Crash Types &amp; Calculations'!$M$5:$N$9,2,FALSE)),VLOOKUP("Wet Pavement",'Crash Types &amp; Calculations'!$D$5:$K$25,8,FALSE),FALSE))</f>
        <v>-</v>
      </c>
      <c r="AV199" s="313" t="str">
        <f ca="1">IF(OR(ISBLANK('Worksheet 2b'!$D$41),ISBLANK($D199),ISBLANK($E199),$G199="N",ISBLANK($G199)),"-",VLOOKUP('Worksheet 2b'!$D$41,INDIRECT(VLOOKUP('Crash Summary Worksheet'!$D199,'Crash Types &amp; Calculations'!$M$5:$N$9,2,FALSE)),VLOOKUP("Night",'Crash Types &amp; Calculations'!$D$5:$K$25,8,FALSE),FALSE))</f>
        <v>-</v>
      </c>
      <c r="AW199" s="309">
        <f>IF(ISBLANK('Worksheet 2b'!$D$41),1,IF(MIN(AS199,AT199,AU199,AV199)=MAX(AS199,AT199,AU199,AV199),MIN(AS199,AT199,AU199,AV199),MIN(AS199,AT199,AU199,AV199)*MAX(AS199,AT199,AU199,AV199)))</f>
        <v>1</v>
      </c>
      <c r="AX199" s="314">
        <f t="shared" si="31"/>
        <v>0</v>
      </c>
    </row>
    <row r="200" spans="1:50" ht="12.75" customHeight="1" x14ac:dyDescent="0.2">
      <c r="A200" s="684">
        <v>195</v>
      </c>
      <c r="B200" s="139"/>
      <c r="C200" s="140"/>
      <c r="D200" s="138"/>
      <c r="E200" s="138"/>
      <c r="F200" s="138"/>
      <c r="G200" s="139"/>
      <c r="H200" s="139"/>
      <c r="I200" s="139"/>
      <c r="J200" s="139"/>
      <c r="K200" s="138"/>
      <c r="L200" s="141"/>
      <c r="M200" s="315">
        <f t="shared" si="24"/>
        <v>0</v>
      </c>
      <c r="N200" s="316">
        <f t="shared" si="25"/>
        <v>1</v>
      </c>
      <c r="O200" s="310" t="str">
        <f ca="1">IF(OR(ISBLANK('Worksheet 2a'!$D$13),ISBLANK($D200),ISBLANK($E200),ISERROR(VLOOKUP('Worksheet 2a'!$D$13,INDIRECT(VLOOKUP('Crash Summary Worksheet'!$D200,'Crash Types &amp; Calculations'!$M$5:$N$9,2,FALSE)),VLOOKUP('Crash Summary Worksheet'!$E200,'Crash Types &amp; Calculations'!$D$5:$K$25,8,FALSE),FALSE))),"-",VLOOKUP('Worksheet 2a'!$D$13,INDIRECT(VLOOKUP('Crash Summary Worksheet'!$D200,'Crash Types &amp; Calculations'!$M$5:$N$9,2,FALSE)),VLOOKUP('Crash Summary Worksheet'!$E200,'Crash Types &amp; Calculations'!$D$5:$K$25,8,FALSE),FALSE))</f>
        <v>-</v>
      </c>
      <c r="P200" s="311" t="str">
        <f ca="1">IF(OR(ISBLANK('Worksheet 2a'!$D$13),ISBLANK($D200),ISBLANK($E200)),"-",VLOOKUP('Worksheet 2a'!$D$13,INDIRECT(VLOOKUP('Crash Summary Worksheet'!$D200,'Crash Types &amp; Calculations'!$M$5:$N$9,2,FALSE)),MATCH("All",'CMFs Fatal'!$A$1:$T$1,0),FALSE))</f>
        <v>-</v>
      </c>
      <c r="Q200" s="311" t="str">
        <f ca="1">IF(OR(ISBLANK('Worksheet 2a'!$D$13),ISBLANK($D200),ISBLANK($E200),$H200="N",ISBLANK($H200)),"-",VLOOKUP('Worksheet 2a'!$D$13,INDIRECT(VLOOKUP('Crash Summary Worksheet'!$D200,'Crash Types &amp; Calculations'!$M$5:$N$9,2,FALSE)),VLOOKUP("Wet Pavement",'Crash Types &amp; Calculations'!$D$5:$K$25,8,FALSE),FALSE))</f>
        <v>-</v>
      </c>
      <c r="R200" s="312" t="str">
        <f ca="1">IF(OR(ISBLANK('Worksheet 2a'!$D$13),ISBLANK($D200),ISBLANK($E200),$G200="N",ISBLANK($G200)),"-",VLOOKUP('Worksheet 2a'!$D$13,INDIRECT(VLOOKUP('Crash Summary Worksheet'!$D200,'Crash Types &amp; Calculations'!$M$5:$N$9,2,FALSE)),VLOOKUP("Night",'Crash Types &amp; Calculations'!$D$5:$K$25,8,FALSE),FALSE))</f>
        <v>-</v>
      </c>
      <c r="S200" s="309">
        <f>IF(ISBLANK('Worksheet 2a'!$D$13),1,IF(MIN(O200,P200,Q200,R200)=MAX(O200,P200,Q200,R200),MIN(O200,P200,Q200,R200),MIN(O200,P200,Q200,R200)*MAX(O200,P200,Q200,R200)))</f>
        <v>1</v>
      </c>
      <c r="T200" s="314">
        <f t="shared" si="26"/>
        <v>0</v>
      </c>
      <c r="U200" s="310" t="str">
        <f ca="1">IF(OR(ISBLANK('Worksheet 2a'!$D$27),ISBLANK($D200),ISBLANK($E200),ISERROR(VLOOKUP('Worksheet 2a'!$D$27,INDIRECT(VLOOKUP('Crash Summary Worksheet'!$D200,'Crash Types &amp; Calculations'!$M$5:$N$9,2,FALSE)),VLOOKUP('Crash Summary Worksheet'!$E200,'Crash Types &amp; Calculations'!$D$5:$K$25,8,FALSE),FALSE))),"-",VLOOKUP('Worksheet 2a'!$D$27,INDIRECT(VLOOKUP('Crash Summary Worksheet'!$D200,'Crash Types &amp; Calculations'!$M$5:$N$9,2,FALSE)),VLOOKUP('Crash Summary Worksheet'!$E200,'Crash Types &amp; Calculations'!$D$5:$K$25,8,FALSE),FALSE))</f>
        <v>-</v>
      </c>
      <c r="V200" s="311" t="str">
        <f ca="1">IF(OR(ISBLANK('Worksheet 2a'!$D$27),ISBLANK($D200),ISBLANK($E200)),"-",VLOOKUP('Worksheet 2a'!$D$27,INDIRECT(VLOOKUP('Crash Summary Worksheet'!$D200,'Crash Types &amp; Calculations'!$M$5:$N$9,2,FALSE)),MATCH("All",'CMFs Fatal'!$A$1:$T$1,0),FALSE))</f>
        <v>-</v>
      </c>
      <c r="W200" s="311" t="str">
        <f ca="1">IF(OR(ISBLANK('Worksheet 2a'!$D$27),ISBLANK($D200),ISBLANK($E200),$H200="N",ISBLANK($H200)),"-",VLOOKUP('Worksheet 2a'!$D$27,INDIRECT(VLOOKUP('Crash Summary Worksheet'!$D200,'Crash Types &amp; Calculations'!$M$5:$N$9,2,FALSE)),VLOOKUP("Wet Pavement",'Crash Types &amp; Calculations'!$D$5:$K$25,8,FALSE),FALSE))</f>
        <v>-</v>
      </c>
      <c r="X200" s="312" t="str">
        <f ca="1">IF(OR(ISBLANK('Worksheet 2a'!$D$27),ISBLANK($D200),ISBLANK($E200),$G200="N",ISBLANK($G200)),"-",VLOOKUP('Worksheet 2a'!$D$27,INDIRECT(VLOOKUP('Crash Summary Worksheet'!$D200,'Crash Types &amp; Calculations'!$M$5:$N$9,2,FALSE)),VLOOKUP("Night",'Crash Types &amp; Calculations'!$D$5:$K$25,8,FALSE),FALSE))</f>
        <v>-</v>
      </c>
      <c r="Y200" s="309">
        <f>IF(ISBLANK('Worksheet 2a'!$D$27),1,IF(MIN(U200,V200,W200,X200)=MAX(U200,V200,W200,X200),MIN(U200,V200,W200,X200),MIN(U200,V200,W200,X200)*MAX(U200,V200,W200,X200)))</f>
        <v>1</v>
      </c>
      <c r="Z200" s="314">
        <f t="shared" si="27"/>
        <v>0</v>
      </c>
      <c r="AA200" s="310" t="str">
        <f ca="1">IF(OR(ISBLANK('Worksheet 2a'!$D$41),ISBLANK($D200),ISBLANK($E200),ISERROR(VLOOKUP('Worksheet 2a'!$D$41,INDIRECT(VLOOKUP('Crash Summary Worksheet'!$D200,'Crash Types &amp; Calculations'!$M$5:$N$9,2,FALSE)),VLOOKUP('Crash Summary Worksheet'!$E200,'Crash Types &amp; Calculations'!$D$5:$K$25,8,FALSE),FALSE))),"-",VLOOKUP('Worksheet 2a'!$D$41,INDIRECT(VLOOKUP('Crash Summary Worksheet'!$D200,'Crash Types &amp; Calculations'!$M$5:$N$9,2,FALSE)),VLOOKUP('Crash Summary Worksheet'!$E200,'Crash Types &amp; Calculations'!$D$5:$K$25,8,FALSE),FALSE))</f>
        <v>-</v>
      </c>
      <c r="AB200" s="311" t="str">
        <f ca="1">IF(OR(ISBLANK('Worksheet 2a'!$D$41),ISBLANK($D200),ISBLANK($E200)),"-",VLOOKUP('Worksheet 2a'!$D$41,INDIRECT(VLOOKUP('Crash Summary Worksheet'!$D200,'Crash Types &amp; Calculations'!$M$5:$N$9,2,FALSE)),MATCH("All",'CMFs Fatal'!$A$1:$T$1,0),FALSE))</f>
        <v>-</v>
      </c>
      <c r="AC200" s="311" t="str">
        <f ca="1">IF(OR(ISBLANK('Worksheet 2a'!$D$41),ISBLANK($D200),ISBLANK($E200),$H200="N",ISBLANK($H200)),"-",VLOOKUP('Worksheet 2a'!$D$41,INDIRECT(VLOOKUP('Crash Summary Worksheet'!$D200,'Crash Types &amp; Calculations'!$M$5:$N$9,2,FALSE)),VLOOKUP("Wet Pavement",'Crash Types &amp; Calculations'!$D$5:$K$25,8,FALSE),FALSE))</f>
        <v>-</v>
      </c>
      <c r="AD200" s="313" t="str">
        <f ca="1">IF(OR(ISBLANK('Worksheet 2a'!$D$41),ISBLANK($D200),ISBLANK($E200),$G200="N",ISBLANK($G200)),"-",VLOOKUP('Worksheet 2a'!$D$41,INDIRECT(VLOOKUP('Crash Summary Worksheet'!$D200,'Crash Types &amp; Calculations'!$M$5:$N$9,2,FALSE)),VLOOKUP("Night",'Crash Types &amp; Calculations'!$D$5:$K$25,8,FALSE),FALSE))</f>
        <v>-</v>
      </c>
      <c r="AE200" s="309">
        <f>IF(ISBLANK('Worksheet 2a'!$D$41),1,IF(MIN(AA200,AB200,AC200,AD200)=MAX(AA200,AB200,AC200,AD200),MIN(AA200,AB200,AC200,AD200),MIN(AA200,AB200,AC200,AD200)*MAX(AA200,AB200,AC200,AD200)))</f>
        <v>1</v>
      </c>
      <c r="AF200" s="314">
        <f t="shared" si="28"/>
        <v>0</v>
      </c>
      <c r="AG200" s="310" t="str">
        <f ca="1">IF(OR(ISBLANK('Worksheet 2b'!$D$13),ISBLANK($D200),ISBLANK($E200),ISERROR(VLOOKUP('Worksheet 2b'!$D$13,INDIRECT(VLOOKUP('Crash Summary Worksheet'!$D200,'Crash Types &amp; Calculations'!$M$5:$N$9,2,FALSE)),VLOOKUP('Crash Summary Worksheet'!$E200,'Crash Types &amp; Calculations'!$D$5:$K$25,8,FALSE),FALSE))),"-",VLOOKUP('Worksheet 2b'!$D$13,INDIRECT(VLOOKUP('Crash Summary Worksheet'!$D200,'Crash Types &amp; Calculations'!$M$5:$N$9,2,FALSE)),VLOOKUP('Crash Summary Worksheet'!$E200,'Crash Types &amp; Calculations'!$D$5:$K$25,8,FALSE),FALSE))</f>
        <v>-</v>
      </c>
      <c r="AH200" s="311" t="str">
        <f ca="1">IF(OR(ISBLANK('Worksheet 2b'!$D$13),ISBLANK($D200),ISBLANK($E200)),"-",VLOOKUP('Worksheet 2b'!$D$13,INDIRECT(VLOOKUP('Crash Summary Worksheet'!$D200,'Crash Types &amp; Calculations'!$M$5:$N$9,2,FALSE)),MATCH("All",'CMFs Fatal'!$A$1:$T$1,0),FALSE))</f>
        <v>-</v>
      </c>
      <c r="AI200" s="311" t="str">
        <f ca="1">IF(OR(ISBLANK('Worksheet 2b'!$D$13),ISBLANK($D200),ISBLANK($E200),$H200="N",ISBLANK($H200)),"-",VLOOKUP('Worksheet 2b'!$D$13,INDIRECT(VLOOKUP('Crash Summary Worksheet'!$D200,'Crash Types &amp; Calculations'!$M$5:$N$9,2,FALSE)),VLOOKUP("Wet Pavement",'Crash Types &amp; Calculations'!$D$5:$K$25,8,FALSE),FALSE))</f>
        <v>-</v>
      </c>
      <c r="AJ200" s="312" t="str">
        <f ca="1">IF(OR(ISBLANK('Worksheet 2b'!$D$13),ISBLANK($D200),ISBLANK($E200),$G200="N",ISBLANK($G200)),"-",VLOOKUP('Worksheet 2b'!$D$13,INDIRECT(VLOOKUP('Crash Summary Worksheet'!$D200,'Crash Types &amp; Calculations'!$M$5:$N$9,2,FALSE)),VLOOKUP("Night",'Crash Types &amp; Calculations'!$D$5:$K$25,8,FALSE),FALSE))</f>
        <v>-</v>
      </c>
      <c r="AK200" s="309">
        <f>IF(ISBLANK('Worksheet 2b'!$D$13),1,IF(MIN(AG200,AH200,AI200,AJ200)=MAX(AG200,AH200,AI200,AJ200),MIN(AG200,AH200,AI200,AJ200),MIN(AG200,AH200,AI200,AJ200)*MAX(AG200,AH200,AI200,AJ200)))</f>
        <v>1</v>
      </c>
      <c r="AL200" s="314">
        <f t="shared" si="29"/>
        <v>0</v>
      </c>
      <c r="AM200" s="310" t="str">
        <f ca="1">IF(OR(ISBLANK('Worksheet 2b'!$D$27),ISBLANK($D200),ISBLANK($E200),ISERROR(VLOOKUP('Worksheet 2b'!$D$27,INDIRECT(VLOOKUP('Crash Summary Worksheet'!$D200,'Crash Types &amp; Calculations'!$M$5:$N$9,2,FALSE)),VLOOKUP('Crash Summary Worksheet'!$E200,'Crash Types &amp; Calculations'!$D$5:$K$25,8,FALSE),FALSE))),"-",VLOOKUP('Worksheet 2b'!$D$27,INDIRECT(VLOOKUP('Crash Summary Worksheet'!$D200,'Crash Types &amp; Calculations'!$M$5:$N$9,2,FALSE)),VLOOKUP('Crash Summary Worksheet'!$E200,'Crash Types &amp; Calculations'!$D$5:$K$25,8,FALSE),FALSE))</f>
        <v>-</v>
      </c>
      <c r="AN200" s="311" t="str">
        <f ca="1">IF(OR(ISBLANK('Worksheet 2b'!$D$27),ISBLANK($D200),ISBLANK($E200)),"-",VLOOKUP('Worksheet 2b'!$D$27,INDIRECT(VLOOKUP('Crash Summary Worksheet'!$D200,'Crash Types &amp; Calculations'!$M$5:$N$9,2,FALSE)),MATCH("All",'CMFs Fatal'!$A$1:$T$1,0),FALSE))</f>
        <v>-</v>
      </c>
      <c r="AO200" s="311" t="str">
        <f ca="1">IF(OR(ISBLANK('Worksheet 2b'!$D$27),ISBLANK($D200),ISBLANK($E200),$H200="N",ISBLANK($H200)),"-",VLOOKUP('Worksheet 2b'!$D$27,INDIRECT(VLOOKUP('Crash Summary Worksheet'!$D200,'Crash Types &amp; Calculations'!$M$5:$N$9,2,FALSE)),VLOOKUP("Wet Pavement",'Crash Types &amp; Calculations'!$D$5:$K$25,8,FALSE),FALSE))</f>
        <v>-</v>
      </c>
      <c r="AP200" s="312" t="str">
        <f ca="1">IF(OR(ISBLANK('Worksheet 2b'!$D$27),ISBLANK($D200),ISBLANK($E200),$G200="N",ISBLANK($G200)),"-",VLOOKUP('Worksheet 2b'!$D$27,INDIRECT(VLOOKUP('Crash Summary Worksheet'!$D200,'Crash Types &amp; Calculations'!$M$5:$N$9,2,FALSE)),VLOOKUP("Night",'Crash Types &amp; Calculations'!$D$5:$K$25,8,FALSE),FALSE))</f>
        <v>-</v>
      </c>
      <c r="AQ200" s="309">
        <f>IF(ISBLANK('Worksheet 2b'!$D$27),1,IF(MIN(AM200,AN200,AO200,AP200)=MAX(AM200,AN200,AO200,AP200),MIN(AM200,AN200,AO200,AP200),MIN(AM200,AN200,AO200,AP200)*MAX(AM200,AN200,AO200,AP200)))</f>
        <v>1</v>
      </c>
      <c r="AR200" s="314">
        <f t="shared" si="30"/>
        <v>0</v>
      </c>
      <c r="AS200" s="310" t="str">
        <f ca="1">IF(OR(ISBLANK('Worksheet 2b'!$D$41),ISBLANK($D200),ISBLANK($E200),ISERROR(VLOOKUP('Worksheet 2b'!$D$41,INDIRECT(VLOOKUP('Crash Summary Worksheet'!$D200,'Crash Types &amp; Calculations'!$M$5:$N$9,2,FALSE)),VLOOKUP('Crash Summary Worksheet'!$E200,'Crash Types &amp; Calculations'!$D$5:$K$25,8,FALSE),FALSE))),"-",VLOOKUP('Worksheet 2b'!$D$41,INDIRECT(VLOOKUP('Crash Summary Worksheet'!$D200,'Crash Types &amp; Calculations'!$M$5:$N$9,2,FALSE)),VLOOKUP('Crash Summary Worksheet'!$E200,'Crash Types &amp; Calculations'!$D$5:$K$25,8,FALSE),FALSE))</f>
        <v>-</v>
      </c>
      <c r="AT200" s="311" t="str">
        <f ca="1">IF(OR(ISBLANK('Worksheet 2b'!$D$41),ISBLANK($D200),ISBLANK($E200)),"-",VLOOKUP('Worksheet 2b'!$D$41,INDIRECT(VLOOKUP('Crash Summary Worksheet'!$D200,'Crash Types &amp; Calculations'!$M$5:$N$9,2,FALSE)),MATCH("All",'CMFs Fatal'!$A$1:$T$1,0),FALSE))</f>
        <v>-</v>
      </c>
      <c r="AU200" s="311" t="str">
        <f ca="1">IF(OR(ISBLANK('Worksheet 2b'!$D$41),ISBLANK($D200),ISBLANK($E200),$H200="N",ISBLANK($H200)),"-",VLOOKUP('Worksheet 2b'!$D$41,INDIRECT(VLOOKUP('Crash Summary Worksheet'!$D200,'Crash Types &amp; Calculations'!$M$5:$N$9,2,FALSE)),VLOOKUP("Wet Pavement",'Crash Types &amp; Calculations'!$D$5:$K$25,8,FALSE),FALSE))</f>
        <v>-</v>
      </c>
      <c r="AV200" s="313" t="str">
        <f ca="1">IF(OR(ISBLANK('Worksheet 2b'!$D$41),ISBLANK($D200),ISBLANK($E200),$G200="N",ISBLANK($G200)),"-",VLOOKUP('Worksheet 2b'!$D$41,INDIRECT(VLOOKUP('Crash Summary Worksheet'!$D200,'Crash Types &amp; Calculations'!$M$5:$N$9,2,FALSE)),VLOOKUP("Night",'Crash Types &amp; Calculations'!$D$5:$K$25,8,FALSE),FALSE))</f>
        <v>-</v>
      </c>
      <c r="AW200" s="309">
        <f>IF(ISBLANK('Worksheet 2b'!$D$41),1,IF(MIN(AS200,AT200,AU200,AV200)=MAX(AS200,AT200,AU200,AV200),MIN(AS200,AT200,AU200,AV200),MIN(AS200,AT200,AU200,AV200)*MAX(AS200,AT200,AU200,AV200)))</f>
        <v>1</v>
      </c>
      <c r="AX200" s="314">
        <f t="shared" si="31"/>
        <v>0</v>
      </c>
    </row>
    <row r="201" spans="1:50" ht="12.75" customHeight="1" x14ac:dyDescent="0.2">
      <c r="A201" s="684">
        <v>196</v>
      </c>
      <c r="B201" s="139"/>
      <c r="C201" s="140"/>
      <c r="D201" s="138"/>
      <c r="E201" s="138"/>
      <c r="F201" s="138"/>
      <c r="G201" s="139"/>
      <c r="H201" s="139"/>
      <c r="I201" s="139"/>
      <c r="J201" s="139"/>
      <c r="K201" s="138"/>
      <c r="L201" s="141"/>
      <c r="M201" s="315">
        <f t="shared" si="24"/>
        <v>0</v>
      </c>
      <c r="N201" s="316">
        <f t="shared" si="25"/>
        <v>1</v>
      </c>
      <c r="O201" s="310" t="str">
        <f ca="1">IF(OR(ISBLANK('Worksheet 2a'!$D$13),ISBLANK($D201),ISBLANK($E201),ISERROR(VLOOKUP('Worksheet 2a'!$D$13,INDIRECT(VLOOKUP('Crash Summary Worksheet'!$D201,'Crash Types &amp; Calculations'!$M$5:$N$9,2,FALSE)),VLOOKUP('Crash Summary Worksheet'!$E201,'Crash Types &amp; Calculations'!$D$5:$K$25,8,FALSE),FALSE))),"-",VLOOKUP('Worksheet 2a'!$D$13,INDIRECT(VLOOKUP('Crash Summary Worksheet'!$D201,'Crash Types &amp; Calculations'!$M$5:$N$9,2,FALSE)),VLOOKUP('Crash Summary Worksheet'!$E201,'Crash Types &amp; Calculations'!$D$5:$K$25,8,FALSE),FALSE))</f>
        <v>-</v>
      </c>
      <c r="P201" s="311" t="str">
        <f ca="1">IF(OR(ISBLANK('Worksheet 2a'!$D$13),ISBLANK($D201),ISBLANK($E201)),"-",VLOOKUP('Worksheet 2a'!$D$13,INDIRECT(VLOOKUP('Crash Summary Worksheet'!$D201,'Crash Types &amp; Calculations'!$M$5:$N$9,2,FALSE)),MATCH("All",'CMFs Fatal'!$A$1:$T$1,0),FALSE))</f>
        <v>-</v>
      </c>
      <c r="Q201" s="311" t="str">
        <f ca="1">IF(OR(ISBLANK('Worksheet 2a'!$D$13),ISBLANK($D201),ISBLANK($E201),$H201="N",ISBLANK($H201)),"-",VLOOKUP('Worksheet 2a'!$D$13,INDIRECT(VLOOKUP('Crash Summary Worksheet'!$D201,'Crash Types &amp; Calculations'!$M$5:$N$9,2,FALSE)),VLOOKUP("Wet Pavement",'Crash Types &amp; Calculations'!$D$5:$K$25,8,FALSE),FALSE))</f>
        <v>-</v>
      </c>
      <c r="R201" s="312" t="str">
        <f ca="1">IF(OR(ISBLANK('Worksheet 2a'!$D$13),ISBLANK($D201),ISBLANK($E201),$G201="N",ISBLANK($G201)),"-",VLOOKUP('Worksheet 2a'!$D$13,INDIRECT(VLOOKUP('Crash Summary Worksheet'!$D201,'Crash Types &amp; Calculations'!$M$5:$N$9,2,FALSE)),VLOOKUP("Night",'Crash Types &amp; Calculations'!$D$5:$K$25,8,FALSE),FALSE))</f>
        <v>-</v>
      </c>
      <c r="S201" s="309">
        <f>IF(ISBLANK('Worksheet 2a'!$D$13),1,IF(MIN(O201,P201,Q201,R201)=MAX(O201,P201,Q201,R201),MIN(O201,P201,Q201,R201),MIN(O201,P201,Q201,R201)*MAX(O201,P201,Q201,R201)))</f>
        <v>1</v>
      </c>
      <c r="T201" s="314">
        <f t="shared" si="26"/>
        <v>0</v>
      </c>
      <c r="U201" s="310" t="str">
        <f ca="1">IF(OR(ISBLANK('Worksheet 2a'!$D$27),ISBLANK($D201),ISBLANK($E201),ISERROR(VLOOKUP('Worksheet 2a'!$D$27,INDIRECT(VLOOKUP('Crash Summary Worksheet'!$D201,'Crash Types &amp; Calculations'!$M$5:$N$9,2,FALSE)),VLOOKUP('Crash Summary Worksheet'!$E201,'Crash Types &amp; Calculations'!$D$5:$K$25,8,FALSE),FALSE))),"-",VLOOKUP('Worksheet 2a'!$D$27,INDIRECT(VLOOKUP('Crash Summary Worksheet'!$D201,'Crash Types &amp; Calculations'!$M$5:$N$9,2,FALSE)),VLOOKUP('Crash Summary Worksheet'!$E201,'Crash Types &amp; Calculations'!$D$5:$K$25,8,FALSE),FALSE))</f>
        <v>-</v>
      </c>
      <c r="V201" s="311" t="str">
        <f ca="1">IF(OR(ISBLANK('Worksheet 2a'!$D$27),ISBLANK($D201),ISBLANK($E201)),"-",VLOOKUP('Worksheet 2a'!$D$27,INDIRECT(VLOOKUP('Crash Summary Worksheet'!$D201,'Crash Types &amp; Calculations'!$M$5:$N$9,2,FALSE)),MATCH("All",'CMFs Fatal'!$A$1:$T$1,0),FALSE))</f>
        <v>-</v>
      </c>
      <c r="W201" s="311" t="str">
        <f ca="1">IF(OR(ISBLANK('Worksheet 2a'!$D$27),ISBLANK($D201),ISBLANK($E201),$H201="N",ISBLANK($H201)),"-",VLOOKUP('Worksheet 2a'!$D$27,INDIRECT(VLOOKUP('Crash Summary Worksheet'!$D201,'Crash Types &amp; Calculations'!$M$5:$N$9,2,FALSE)),VLOOKUP("Wet Pavement",'Crash Types &amp; Calculations'!$D$5:$K$25,8,FALSE),FALSE))</f>
        <v>-</v>
      </c>
      <c r="X201" s="312" t="str">
        <f ca="1">IF(OR(ISBLANK('Worksheet 2a'!$D$27),ISBLANK($D201),ISBLANK($E201),$G201="N",ISBLANK($G201)),"-",VLOOKUP('Worksheet 2a'!$D$27,INDIRECT(VLOOKUP('Crash Summary Worksheet'!$D201,'Crash Types &amp; Calculations'!$M$5:$N$9,2,FALSE)),VLOOKUP("Night",'Crash Types &amp; Calculations'!$D$5:$K$25,8,FALSE),FALSE))</f>
        <v>-</v>
      </c>
      <c r="Y201" s="309">
        <f>IF(ISBLANK('Worksheet 2a'!$D$27),1,IF(MIN(U201,V201,W201,X201)=MAX(U201,V201,W201,X201),MIN(U201,V201,W201,X201),MIN(U201,V201,W201,X201)*MAX(U201,V201,W201,X201)))</f>
        <v>1</v>
      </c>
      <c r="Z201" s="314">
        <f t="shared" si="27"/>
        <v>0</v>
      </c>
      <c r="AA201" s="310" t="str">
        <f ca="1">IF(OR(ISBLANK('Worksheet 2a'!$D$41),ISBLANK($D201),ISBLANK($E201),ISERROR(VLOOKUP('Worksheet 2a'!$D$41,INDIRECT(VLOOKUP('Crash Summary Worksheet'!$D201,'Crash Types &amp; Calculations'!$M$5:$N$9,2,FALSE)),VLOOKUP('Crash Summary Worksheet'!$E201,'Crash Types &amp; Calculations'!$D$5:$K$25,8,FALSE),FALSE))),"-",VLOOKUP('Worksheet 2a'!$D$41,INDIRECT(VLOOKUP('Crash Summary Worksheet'!$D201,'Crash Types &amp; Calculations'!$M$5:$N$9,2,FALSE)),VLOOKUP('Crash Summary Worksheet'!$E201,'Crash Types &amp; Calculations'!$D$5:$K$25,8,FALSE),FALSE))</f>
        <v>-</v>
      </c>
      <c r="AB201" s="311" t="str">
        <f ca="1">IF(OR(ISBLANK('Worksheet 2a'!$D$41),ISBLANK($D201),ISBLANK($E201)),"-",VLOOKUP('Worksheet 2a'!$D$41,INDIRECT(VLOOKUP('Crash Summary Worksheet'!$D201,'Crash Types &amp; Calculations'!$M$5:$N$9,2,FALSE)),MATCH("All",'CMFs Fatal'!$A$1:$T$1,0),FALSE))</f>
        <v>-</v>
      </c>
      <c r="AC201" s="311" t="str">
        <f ca="1">IF(OR(ISBLANK('Worksheet 2a'!$D$41),ISBLANK($D201),ISBLANK($E201),$H201="N",ISBLANK($H201)),"-",VLOOKUP('Worksheet 2a'!$D$41,INDIRECT(VLOOKUP('Crash Summary Worksheet'!$D201,'Crash Types &amp; Calculations'!$M$5:$N$9,2,FALSE)),VLOOKUP("Wet Pavement",'Crash Types &amp; Calculations'!$D$5:$K$25,8,FALSE),FALSE))</f>
        <v>-</v>
      </c>
      <c r="AD201" s="313" t="str">
        <f ca="1">IF(OR(ISBLANK('Worksheet 2a'!$D$41),ISBLANK($D201),ISBLANK($E201),$G201="N",ISBLANK($G201)),"-",VLOOKUP('Worksheet 2a'!$D$41,INDIRECT(VLOOKUP('Crash Summary Worksheet'!$D201,'Crash Types &amp; Calculations'!$M$5:$N$9,2,FALSE)),VLOOKUP("Night",'Crash Types &amp; Calculations'!$D$5:$K$25,8,FALSE),FALSE))</f>
        <v>-</v>
      </c>
      <c r="AE201" s="309">
        <f>IF(ISBLANK('Worksheet 2a'!$D$41),1,IF(MIN(AA201,AB201,AC201,AD201)=MAX(AA201,AB201,AC201,AD201),MIN(AA201,AB201,AC201,AD201),MIN(AA201,AB201,AC201,AD201)*MAX(AA201,AB201,AC201,AD201)))</f>
        <v>1</v>
      </c>
      <c r="AF201" s="314">
        <f t="shared" si="28"/>
        <v>0</v>
      </c>
      <c r="AG201" s="310" t="str">
        <f ca="1">IF(OR(ISBLANK('Worksheet 2b'!$D$13),ISBLANK($D201),ISBLANK($E201),ISERROR(VLOOKUP('Worksheet 2b'!$D$13,INDIRECT(VLOOKUP('Crash Summary Worksheet'!$D201,'Crash Types &amp; Calculations'!$M$5:$N$9,2,FALSE)),VLOOKUP('Crash Summary Worksheet'!$E201,'Crash Types &amp; Calculations'!$D$5:$K$25,8,FALSE),FALSE))),"-",VLOOKUP('Worksheet 2b'!$D$13,INDIRECT(VLOOKUP('Crash Summary Worksheet'!$D201,'Crash Types &amp; Calculations'!$M$5:$N$9,2,FALSE)),VLOOKUP('Crash Summary Worksheet'!$E201,'Crash Types &amp; Calculations'!$D$5:$K$25,8,FALSE),FALSE))</f>
        <v>-</v>
      </c>
      <c r="AH201" s="311" t="str">
        <f ca="1">IF(OR(ISBLANK('Worksheet 2b'!$D$13),ISBLANK($D201),ISBLANK($E201)),"-",VLOOKUP('Worksheet 2b'!$D$13,INDIRECT(VLOOKUP('Crash Summary Worksheet'!$D201,'Crash Types &amp; Calculations'!$M$5:$N$9,2,FALSE)),MATCH("All",'CMFs Fatal'!$A$1:$T$1,0),FALSE))</f>
        <v>-</v>
      </c>
      <c r="AI201" s="311" t="str">
        <f ca="1">IF(OR(ISBLANK('Worksheet 2b'!$D$13),ISBLANK($D201),ISBLANK($E201),$H201="N",ISBLANK($H201)),"-",VLOOKUP('Worksheet 2b'!$D$13,INDIRECT(VLOOKUP('Crash Summary Worksheet'!$D201,'Crash Types &amp; Calculations'!$M$5:$N$9,2,FALSE)),VLOOKUP("Wet Pavement",'Crash Types &amp; Calculations'!$D$5:$K$25,8,FALSE),FALSE))</f>
        <v>-</v>
      </c>
      <c r="AJ201" s="312" t="str">
        <f ca="1">IF(OR(ISBLANK('Worksheet 2b'!$D$13),ISBLANK($D201),ISBLANK($E201),$G201="N",ISBLANK($G201)),"-",VLOOKUP('Worksheet 2b'!$D$13,INDIRECT(VLOOKUP('Crash Summary Worksheet'!$D201,'Crash Types &amp; Calculations'!$M$5:$N$9,2,FALSE)),VLOOKUP("Night",'Crash Types &amp; Calculations'!$D$5:$K$25,8,FALSE),FALSE))</f>
        <v>-</v>
      </c>
      <c r="AK201" s="309">
        <f>IF(ISBLANK('Worksheet 2b'!$D$13),1,IF(MIN(AG201,AH201,AI201,AJ201)=MAX(AG201,AH201,AI201,AJ201),MIN(AG201,AH201,AI201,AJ201),MIN(AG201,AH201,AI201,AJ201)*MAX(AG201,AH201,AI201,AJ201)))</f>
        <v>1</v>
      </c>
      <c r="AL201" s="314">
        <f t="shared" si="29"/>
        <v>0</v>
      </c>
      <c r="AM201" s="310" t="str">
        <f ca="1">IF(OR(ISBLANK('Worksheet 2b'!$D$27),ISBLANK($D201),ISBLANK($E201),ISERROR(VLOOKUP('Worksheet 2b'!$D$27,INDIRECT(VLOOKUP('Crash Summary Worksheet'!$D201,'Crash Types &amp; Calculations'!$M$5:$N$9,2,FALSE)),VLOOKUP('Crash Summary Worksheet'!$E201,'Crash Types &amp; Calculations'!$D$5:$K$25,8,FALSE),FALSE))),"-",VLOOKUP('Worksheet 2b'!$D$27,INDIRECT(VLOOKUP('Crash Summary Worksheet'!$D201,'Crash Types &amp; Calculations'!$M$5:$N$9,2,FALSE)),VLOOKUP('Crash Summary Worksheet'!$E201,'Crash Types &amp; Calculations'!$D$5:$K$25,8,FALSE),FALSE))</f>
        <v>-</v>
      </c>
      <c r="AN201" s="311" t="str">
        <f ca="1">IF(OR(ISBLANK('Worksheet 2b'!$D$27),ISBLANK($D201),ISBLANK($E201)),"-",VLOOKUP('Worksheet 2b'!$D$27,INDIRECT(VLOOKUP('Crash Summary Worksheet'!$D201,'Crash Types &amp; Calculations'!$M$5:$N$9,2,FALSE)),MATCH("All",'CMFs Fatal'!$A$1:$T$1,0),FALSE))</f>
        <v>-</v>
      </c>
      <c r="AO201" s="311" t="str">
        <f ca="1">IF(OR(ISBLANK('Worksheet 2b'!$D$27),ISBLANK($D201),ISBLANK($E201),$H201="N",ISBLANK($H201)),"-",VLOOKUP('Worksheet 2b'!$D$27,INDIRECT(VLOOKUP('Crash Summary Worksheet'!$D201,'Crash Types &amp; Calculations'!$M$5:$N$9,2,FALSE)),VLOOKUP("Wet Pavement",'Crash Types &amp; Calculations'!$D$5:$K$25,8,FALSE),FALSE))</f>
        <v>-</v>
      </c>
      <c r="AP201" s="312" t="str">
        <f ca="1">IF(OR(ISBLANK('Worksheet 2b'!$D$27),ISBLANK($D201),ISBLANK($E201),$G201="N",ISBLANK($G201)),"-",VLOOKUP('Worksheet 2b'!$D$27,INDIRECT(VLOOKUP('Crash Summary Worksheet'!$D201,'Crash Types &amp; Calculations'!$M$5:$N$9,2,FALSE)),VLOOKUP("Night",'Crash Types &amp; Calculations'!$D$5:$K$25,8,FALSE),FALSE))</f>
        <v>-</v>
      </c>
      <c r="AQ201" s="309">
        <f>IF(ISBLANK('Worksheet 2b'!$D$27),1,IF(MIN(AM201,AN201,AO201,AP201)=MAX(AM201,AN201,AO201,AP201),MIN(AM201,AN201,AO201,AP201),MIN(AM201,AN201,AO201,AP201)*MAX(AM201,AN201,AO201,AP201)))</f>
        <v>1</v>
      </c>
      <c r="AR201" s="314">
        <f t="shared" si="30"/>
        <v>0</v>
      </c>
      <c r="AS201" s="310" t="str">
        <f ca="1">IF(OR(ISBLANK('Worksheet 2b'!$D$41),ISBLANK($D201),ISBLANK($E201),ISERROR(VLOOKUP('Worksheet 2b'!$D$41,INDIRECT(VLOOKUP('Crash Summary Worksheet'!$D201,'Crash Types &amp; Calculations'!$M$5:$N$9,2,FALSE)),VLOOKUP('Crash Summary Worksheet'!$E201,'Crash Types &amp; Calculations'!$D$5:$K$25,8,FALSE),FALSE))),"-",VLOOKUP('Worksheet 2b'!$D$41,INDIRECT(VLOOKUP('Crash Summary Worksheet'!$D201,'Crash Types &amp; Calculations'!$M$5:$N$9,2,FALSE)),VLOOKUP('Crash Summary Worksheet'!$E201,'Crash Types &amp; Calculations'!$D$5:$K$25,8,FALSE),FALSE))</f>
        <v>-</v>
      </c>
      <c r="AT201" s="311" t="str">
        <f ca="1">IF(OR(ISBLANK('Worksheet 2b'!$D$41),ISBLANK($D201),ISBLANK($E201)),"-",VLOOKUP('Worksheet 2b'!$D$41,INDIRECT(VLOOKUP('Crash Summary Worksheet'!$D201,'Crash Types &amp; Calculations'!$M$5:$N$9,2,FALSE)),MATCH("All",'CMFs Fatal'!$A$1:$T$1,0),FALSE))</f>
        <v>-</v>
      </c>
      <c r="AU201" s="311" t="str">
        <f ca="1">IF(OR(ISBLANK('Worksheet 2b'!$D$41),ISBLANK($D201),ISBLANK($E201),$H201="N",ISBLANK($H201)),"-",VLOOKUP('Worksheet 2b'!$D$41,INDIRECT(VLOOKUP('Crash Summary Worksheet'!$D201,'Crash Types &amp; Calculations'!$M$5:$N$9,2,FALSE)),VLOOKUP("Wet Pavement",'Crash Types &amp; Calculations'!$D$5:$K$25,8,FALSE),FALSE))</f>
        <v>-</v>
      </c>
      <c r="AV201" s="313" t="str">
        <f ca="1">IF(OR(ISBLANK('Worksheet 2b'!$D$41),ISBLANK($D201),ISBLANK($E201),$G201="N",ISBLANK($G201)),"-",VLOOKUP('Worksheet 2b'!$D$41,INDIRECT(VLOOKUP('Crash Summary Worksheet'!$D201,'Crash Types &amp; Calculations'!$M$5:$N$9,2,FALSE)),VLOOKUP("Night",'Crash Types &amp; Calculations'!$D$5:$K$25,8,FALSE),FALSE))</f>
        <v>-</v>
      </c>
      <c r="AW201" s="309">
        <f>IF(ISBLANK('Worksheet 2b'!$D$41),1,IF(MIN(AS201,AT201,AU201,AV201)=MAX(AS201,AT201,AU201,AV201),MIN(AS201,AT201,AU201,AV201),MIN(AS201,AT201,AU201,AV201)*MAX(AS201,AT201,AU201,AV201)))</f>
        <v>1</v>
      </c>
      <c r="AX201" s="314">
        <f t="shared" si="31"/>
        <v>0</v>
      </c>
    </row>
    <row r="202" spans="1:50" ht="12.75" customHeight="1" x14ac:dyDescent="0.2">
      <c r="A202" s="684">
        <v>197</v>
      </c>
      <c r="B202" s="139"/>
      <c r="C202" s="140"/>
      <c r="D202" s="138"/>
      <c r="E202" s="138"/>
      <c r="F202" s="138"/>
      <c r="G202" s="139"/>
      <c r="H202" s="139"/>
      <c r="I202" s="139"/>
      <c r="J202" s="139"/>
      <c r="K202" s="138"/>
      <c r="L202" s="141"/>
      <c r="M202" s="315">
        <f t="shared" si="24"/>
        <v>0</v>
      </c>
      <c r="N202" s="316">
        <f t="shared" si="25"/>
        <v>1</v>
      </c>
      <c r="O202" s="310" t="str">
        <f ca="1">IF(OR(ISBLANK('Worksheet 2a'!$D$13),ISBLANK($D202),ISBLANK($E202),ISERROR(VLOOKUP('Worksheet 2a'!$D$13,INDIRECT(VLOOKUP('Crash Summary Worksheet'!$D202,'Crash Types &amp; Calculations'!$M$5:$N$9,2,FALSE)),VLOOKUP('Crash Summary Worksheet'!$E202,'Crash Types &amp; Calculations'!$D$5:$K$25,8,FALSE),FALSE))),"-",VLOOKUP('Worksheet 2a'!$D$13,INDIRECT(VLOOKUP('Crash Summary Worksheet'!$D202,'Crash Types &amp; Calculations'!$M$5:$N$9,2,FALSE)),VLOOKUP('Crash Summary Worksheet'!$E202,'Crash Types &amp; Calculations'!$D$5:$K$25,8,FALSE),FALSE))</f>
        <v>-</v>
      </c>
      <c r="P202" s="311" t="str">
        <f ca="1">IF(OR(ISBLANK('Worksheet 2a'!$D$13),ISBLANK($D202),ISBLANK($E202)),"-",VLOOKUP('Worksheet 2a'!$D$13,INDIRECT(VLOOKUP('Crash Summary Worksheet'!$D202,'Crash Types &amp; Calculations'!$M$5:$N$9,2,FALSE)),MATCH("All",'CMFs Fatal'!$A$1:$T$1,0),FALSE))</f>
        <v>-</v>
      </c>
      <c r="Q202" s="311" t="str">
        <f ca="1">IF(OR(ISBLANK('Worksheet 2a'!$D$13),ISBLANK($D202),ISBLANK($E202),$H202="N",ISBLANK($H202)),"-",VLOOKUP('Worksheet 2a'!$D$13,INDIRECT(VLOOKUP('Crash Summary Worksheet'!$D202,'Crash Types &amp; Calculations'!$M$5:$N$9,2,FALSE)),VLOOKUP("Wet Pavement",'Crash Types &amp; Calculations'!$D$5:$K$25,8,FALSE),FALSE))</f>
        <v>-</v>
      </c>
      <c r="R202" s="312" t="str">
        <f ca="1">IF(OR(ISBLANK('Worksheet 2a'!$D$13),ISBLANK($D202),ISBLANK($E202),$G202="N",ISBLANK($G202)),"-",VLOOKUP('Worksheet 2a'!$D$13,INDIRECT(VLOOKUP('Crash Summary Worksheet'!$D202,'Crash Types &amp; Calculations'!$M$5:$N$9,2,FALSE)),VLOOKUP("Night",'Crash Types &amp; Calculations'!$D$5:$K$25,8,FALSE),FALSE))</f>
        <v>-</v>
      </c>
      <c r="S202" s="309">
        <f>IF(ISBLANK('Worksheet 2a'!$D$13),1,IF(MIN(O202,P202,Q202,R202)=MAX(O202,P202,Q202,R202),MIN(O202,P202,Q202,R202),MIN(O202,P202,Q202,R202)*MAX(O202,P202,Q202,R202)))</f>
        <v>1</v>
      </c>
      <c r="T202" s="314">
        <f t="shared" si="26"/>
        <v>0</v>
      </c>
      <c r="U202" s="310" t="str">
        <f ca="1">IF(OR(ISBLANK('Worksheet 2a'!$D$27),ISBLANK($D202),ISBLANK($E202),ISERROR(VLOOKUP('Worksheet 2a'!$D$27,INDIRECT(VLOOKUP('Crash Summary Worksheet'!$D202,'Crash Types &amp; Calculations'!$M$5:$N$9,2,FALSE)),VLOOKUP('Crash Summary Worksheet'!$E202,'Crash Types &amp; Calculations'!$D$5:$K$25,8,FALSE),FALSE))),"-",VLOOKUP('Worksheet 2a'!$D$27,INDIRECT(VLOOKUP('Crash Summary Worksheet'!$D202,'Crash Types &amp; Calculations'!$M$5:$N$9,2,FALSE)),VLOOKUP('Crash Summary Worksheet'!$E202,'Crash Types &amp; Calculations'!$D$5:$K$25,8,FALSE),FALSE))</f>
        <v>-</v>
      </c>
      <c r="V202" s="311" t="str">
        <f ca="1">IF(OR(ISBLANK('Worksheet 2a'!$D$27),ISBLANK($D202),ISBLANK($E202)),"-",VLOOKUP('Worksheet 2a'!$D$27,INDIRECT(VLOOKUP('Crash Summary Worksheet'!$D202,'Crash Types &amp; Calculations'!$M$5:$N$9,2,FALSE)),MATCH("All",'CMFs Fatal'!$A$1:$T$1,0),FALSE))</f>
        <v>-</v>
      </c>
      <c r="W202" s="311" t="str">
        <f ca="1">IF(OR(ISBLANK('Worksheet 2a'!$D$27),ISBLANK($D202),ISBLANK($E202),$H202="N",ISBLANK($H202)),"-",VLOOKUP('Worksheet 2a'!$D$27,INDIRECT(VLOOKUP('Crash Summary Worksheet'!$D202,'Crash Types &amp; Calculations'!$M$5:$N$9,2,FALSE)),VLOOKUP("Wet Pavement",'Crash Types &amp; Calculations'!$D$5:$K$25,8,FALSE),FALSE))</f>
        <v>-</v>
      </c>
      <c r="X202" s="312" t="str">
        <f ca="1">IF(OR(ISBLANK('Worksheet 2a'!$D$27),ISBLANK($D202),ISBLANK($E202),$G202="N",ISBLANK($G202)),"-",VLOOKUP('Worksheet 2a'!$D$27,INDIRECT(VLOOKUP('Crash Summary Worksheet'!$D202,'Crash Types &amp; Calculations'!$M$5:$N$9,2,FALSE)),VLOOKUP("Night",'Crash Types &amp; Calculations'!$D$5:$K$25,8,FALSE),FALSE))</f>
        <v>-</v>
      </c>
      <c r="Y202" s="309">
        <f>IF(ISBLANK('Worksheet 2a'!$D$27),1,IF(MIN(U202,V202,W202,X202)=MAX(U202,V202,W202,X202),MIN(U202,V202,W202,X202),MIN(U202,V202,W202,X202)*MAX(U202,V202,W202,X202)))</f>
        <v>1</v>
      </c>
      <c r="Z202" s="314">
        <f t="shared" si="27"/>
        <v>0</v>
      </c>
      <c r="AA202" s="310" t="str">
        <f ca="1">IF(OR(ISBLANK('Worksheet 2a'!$D$41),ISBLANK($D202),ISBLANK($E202),ISERROR(VLOOKUP('Worksheet 2a'!$D$41,INDIRECT(VLOOKUP('Crash Summary Worksheet'!$D202,'Crash Types &amp; Calculations'!$M$5:$N$9,2,FALSE)),VLOOKUP('Crash Summary Worksheet'!$E202,'Crash Types &amp; Calculations'!$D$5:$K$25,8,FALSE),FALSE))),"-",VLOOKUP('Worksheet 2a'!$D$41,INDIRECT(VLOOKUP('Crash Summary Worksheet'!$D202,'Crash Types &amp; Calculations'!$M$5:$N$9,2,FALSE)),VLOOKUP('Crash Summary Worksheet'!$E202,'Crash Types &amp; Calculations'!$D$5:$K$25,8,FALSE),FALSE))</f>
        <v>-</v>
      </c>
      <c r="AB202" s="311" t="str">
        <f ca="1">IF(OR(ISBLANK('Worksheet 2a'!$D$41),ISBLANK($D202),ISBLANK($E202)),"-",VLOOKUP('Worksheet 2a'!$D$41,INDIRECT(VLOOKUP('Crash Summary Worksheet'!$D202,'Crash Types &amp; Calculations'!$M$5:$N$9,2,FALSE)),MATCH("All",'CMFs Fatal'!$A$1:$T$1,0),FALSE))</f>
        <v>-</v>
      </c>
      <c r="AC202" s="311" t="str">
        <f ca="1">IF(OR(ISBLANK('Worksheet 2a'!$D$41),ISBLANK($D202),ISBLANK($E202),$H202="N",ISBLANK($H202)),"-",VLOOKUP('Worksheet 2a'!$D$41,INDIRECT(VLOOKUP('Crash Summary Worksheet'!$D202,'Crash Types &amp; Calculations'!$M$5:$N$9,2,FALSE)),VLOOKUP("Wet Pavement",'Crash Types &amp; Calculations'!$D$5:$K$25,8,FALSE),FALSE))</f>
        <v>-</v>
      </c>
      <c r="AD202" s="313" t="str">
        <f ca="1">IF(OR(ISBLANK('Worksheet 2a'!$D$41),ISBLANK($D202),ISBLANK($E202),$G202="N",ISBLANK($G202)),"-",VLOOKUP('Worksheet 2a'!$D$41,INDIRECT(VLOOKUP('Crash Summary Worksheet'!$D202,'Crash Types &amp; Calculations'!$M$5:$N$9,2,FALSE)),VLOOKUP("Night",'Crash Types &amp; Calculations'!$D$5:$K$25,8,FALSE),FALSE))</f>
        <v>-</v>
      </c>
      <c r="AE202" s="309">
        <f>IF(ISBLANK('Worksheet 2a'!$D$41),1,IF(MIN(AA202,AB202,AC202,AD202)=MAX(AA202,AB202,AC202,AD202),MIN(AA202,AB202,AC202,AD202),MIN(AA202,AB202,AC202,AD202)*MAX(AA202,AB202,AC202,AD202)))</f>
        <v>1</v>
      </c>
      <c r="AF202" s="314">
        <f t="shared" si="28"/>
        <v>0</v>
      </c>
      <c r="AG202" s="310" t="str">
        <f ca="1">IF(OR(ISBLANK('Worksheet 2b'!$D$13),ISBLANK($D202),ISBLANK($E202),ISERROR(VLOOKUP('Worksheet 2b'!$D$13,INDIRECT(VLOOKUP('Crash Summary Worksheet'!$D202,'Crash Types &amp; Calculations'!$M$5:$N$9,2,FALSE)),VLOOKUP('Crash Summary Worksheet'!$E202,'Crash Types &amp; Calculations'!$D$5:$K$25,8,FALSE),FALSE))),"-",VLOOKUP('Worksheet 2b'!$D$13,INDIRECT(VLOOKUP('Crash Summary Worksheet'!$D202,'Crash Types &amp; Calculations'!$M$5:$N$9,2,FALSE)),VLOOKUP('Crash Summary Worksheet'!$E202,'Crash Types &amp; Calculations'!$D$5:$K$25,8,FALSE),FALSE))</f>
        <v>-</v>
      </c>
      <c r="AH202" s="311" t="str">
        <f ca="1">IF(OR(ISBLANK('Worksheet 2b'!$D$13),ISBLANK($D202),ISBLANK($E202)),"-",VLOOKUP('Worksheet 2b'!$D$13,INDIRECT(VLOOKUP('Crash Summary Worksheet'!$D202,'Crash Types &amp; Calculations'!$M$5:$N$9,2,FALSE)),MATCH("All",'CMFs Fatal'!$A$1:$T$1,0),FALSE))</f>
        <v>-</v>
      </c>
      <c r="AI202" s="311" t="str">
        <f ca="1">IF(OR(ISBLANK('Worksheet 2b'!$D$13),ISBLANK($D202),ISBLANK($E202),$H202="N",ISBLANK($H202)),"-",VLOOKUP('Worksheet 2b'!$D$13,INDIRECT(VLOOKUP('Crash Summary Worksheet'!$D202,'Crash Types &amp; Calculations'!$M$5:$N$9,2,FALSE)),VLOOKUP("Wet Pavement",'Crash Types &amp; Calculations'!$D$5:$K$25,8,FALSE),FALSE))</f>
        <v>-</v>
      </c>
      <c r="AJ202" s="312" t="str">
        <f ca="1">IF(OR(ISBLANK('Worksheet 2b'!$D$13),ISBLANK($D202),ISBLANK($E202),$G202="N",ISBLANK($G202)),"-",VLOOKUP('Worksheet 2b'!$D$13,INDIRECT(VLOOKUP('Crash Summary Worksheet'!$D202,'Crash Types &amp; Calculations'!$M$5:$N$9,2,FALSE)),VLOOKUP("Night",'Crash Types &amp; Calculations'!$D$5:$K$25,8,FALSE),FALSE))</f>
        <v>-</v>
      </c>
      <c r="AK202" s="309">
        <f>IF(ISBLANK('Worksheet 2b'!$D$13),1,IF(MIN(AG202,AH202,AI202,AJ202)=MAX(AG202,AH202,AI202,AJ202),MIN(AG202,AH202,AI202,AJ202),MIN(AG202,AH202,AI202,AJ202)*MAX(AG202,AH202,AI202,AJ202)))</f>
        <v>1</v>
      </c>
      <c r="AL202" s="314">
        <f t="shared" si="29"/>
        <v>0</v>
      </c>
      <c r="AM202" s="310" t="str">
        <f ca="1">IF(OR(ISBLANK('Worksheet 2b'!$D$27),ISBLANK($D202),ISBLANK($E202),ISERROR(VLOOKUP('Worksheet 2b'!$D$27,INDIRECT(VLOOKUP('Crash Summary Worksheet'!$D202,'Crash Types &amp; Calculations'!$M$5:$N$9,2,FALSE)),VLOOKUP('Crash Summary Worksheet'!$E202,'Crash Types &amp; Calculations'!$D$5:$K$25,8,FALSE),FALSE))),"-",VLOOKUP('Worksheet 2b'!$D$27,INDIRECT(VLOOKUP('Crash Summary Worksheet'!$D202,'Crash Types &amp; Calculations'!$M$5:$N$9,2,FALSE)),VLOOKUP('Crash Summary Worksheet'!$E202,'Crash Types &amp; Calculations'!$D$5:$K$25,8,FALSE),FALSE))</f>
        <v>-</v>
      </c>
      <c r="AN202" s="311" t="str">
        <f ca="1">IF(OR(ISBLANK('Worksheet 2b'!$D$27),ISBLANK($D202),ISBLANK($E202)),"-",VLOOKUP('Worksheet 2b'!$D$27,INDIRECT(VLOOKUP('Crash Summary Worksheet'!$D202,'Crash Types &amp; Calculations'!$M$5:$N$9,2,FALSE)),MATCH("All",'CMFs Fatal'!$A$1:$T$1,0),FALSE))</f>
        <v>-</v>
      </c>
      <c r="AO202" s="311" t="str">
        <f ca="1">IF(OR(ISBLANK('Worksheet 2b'!$D$27),ISBLANK($D202),ISBLANK($E202),$H202="N",ISBLANK($H202)),"-",VLOOKUP('Worksheet 2b'!$D$27,INDIRECT(VLOOKUP('Crash Summary Worksheet'!$D202,'Crash Types &amp; Calculations'!$M$5:$N$9,2,FALSE)),VLOOKUP("Wet Pavement",'Crash Types &amp; Calculations'!$D$5:$K$25,8,FALSE),FALSE))</f>
        <v>-</v>
      </c>
      <c r="AP202" s="312" t="str">
        <f ca="1">IF(OR(ISBLANK('Worksheet 2b'!$D$27),ISBLANK($D202),ISBLANK($E202),$G202="N",ISBLANK($G202)),"-",VLOOKUP('Worksheet 2b'!$D$27,INDIRECT(VLOOKUP('Crash Summary Worksheet'!$D202,'Crash Types &amp; Calculations'!$M$5:$N$9,2,FALSE)),VLOOKUP("Night",'Crash Types &amp; Calculations'!$D$5:$K$25,8,FALSE),FALSE))</f>
        <v>-</v>
      </c>
      <c r="AQ202" s="309">
        <f>IF(ISBLANK('Worksheet 2b'!$D$27),1,IF(MIN(AM202,AN202,AO202,AP202)=MAX(AM202,AN202,AO202,AP202),MIN(AM202,AN202,AO202,AP202),MIN(AM202,AN202,AO202,AP202)*MAX(AM202,AN202,AO202,AP202)))</f>
        <v>1</v>
      </c>
      <c r="AR202" s="314">
        <f t="shared" si="30"/>
        <v>0</v>
      </c>
      <c r="AS202" s="310" t="str">
        <f ca="1">IF(OR(ISBLANK('Worksheet 2b'!$D$41),ISBLANK($D202),ISBLANK($E202),ISERROR(VLOOKUP('Worksheet 2b'!$D$41,INDIRECT(VLOOKUP('Crash Summary Worksheet'!$D202,'Crash Types &amp; Calculations'!$M$5:$N$9,2,FALSE)),VLOOKUP('Crash Summary Worksheet'!$E202,'Crash Types &amp; Calculations'!$D$5:$K$25,8,FALSE),FALSE))),"-",VLOOKUP('Worksheet 2b'!$D$41,INDIRECT(VLOOKUP('Crash Summary Worksheet'!$D202,'Crash Types &amp; Calculations'!$M$5:$N$9,2,FALSE)),VLOOKUP('Crash Summary Worksheet'!$E202,'Crash Types &amp; Calculations'!$D$5:$K$25,8,FALSE),FALSE))</f>
        <v>-</v>
      </c>
      <c r="AT202" s="311" t="str">
        <f ca="1">IF(OR(ISBLANK('Worksheet 2b'!$D$41),ISBLANK($D202),ISBLANK($E202)),"-",VLOOKUP('Worksheet 2b'!$D$41,INDIRECT(VLOOKUP('Crash Summary Worksheet'!$D202,'Crash Types &amp; Calculations'!$M$5:$N$9,2,FALSE)),MATCH("All",'CMFs Fatal'!$A$1:$T$1,0),FALSE))</f>
        <v>-</v>
      </c>
      <c r="AU202" s="311" t="str">
        <f ca="1">IF(OR(ISBLANK('Worksheet 2b'!$D$41),ISBLANK($D202),ISBLANK($E202),$H202="N",ISBLANK($H202)),"-",VLOOKUP('Worksheet 2b'!$D$41,INDIRECT(VLOOKUP('Crash Summary Worksheet'!$D202,'Crash Types &amp; Calculations'!$M$5:$N$9,2,FALSE)),VLOOKUP("Wet Pavement",'Crash Types &amp; Calculations'!$D$5:$K$25,8,FALSE),FALSE))</f>
        <v>-</v>
      </c>
      <c r="AV202" s="313" t="str">
        <f ca="1">IF(OR(ISBLANK('Worksheet 2b'!$D$41),ISBLANK($D202),ISBLANK($E202),$G202="N",ISBLANK($G202)),"-",VLOOKUP('Worksheet 2b'!$D$41,INDIRECT(VLOOKUP('Crash Summary Worksheet'!$D202,'Crash Types &amp; Calculations'!$M$5:$N$9,2,FALSE)),VLOOKUP("Night",'Crash Types &amp; Calculations'!$D$5:$K$25,8,FALSE),FALSE))</f>
        <v>-</v>
      </c>
      <c r="AW202" s="309">
        <f>IF(ISBLANK('Worksheet 2b'!$D$41),1,IF(MIN(AS202,AT202,AU202,AV202)=MAX(AS202,AT202,AU202,AV202),MIN(AS202,AT202,AU202,AV202),MIN(AS202,AT202,AU202,AV202)*MAX(AS202,AT202,AU202,AV202)))</f>
        <v>1</v>
      </c>
      <c r="AX202" s="314">
        <f t="shared" si="31"/>
        <v>0</v>
      </c>
    </row>
    <row r="203" spans="1:50" ht="12.75" customHeight="1" x14ac:dyDescent="0.2">
      <c r="A203" s="684">
        <v>198</v>
      </c>
      <c r="B203" s="139"/>
      <c r="C203" s="140"/>
      <c r="D203" s="138"/>
      <c r="E203" s="138"/>
      <c r="F203" s="138"/>
      <c r="G203" s="139"/>
      <c r="H203" s="139"/>
      <c r="I203" s="139"/>
      <c r="J203" s="139"/>
      <c r="K203" s="138"/>
      <c r="L203" s="141"/>
      <c r="M203" s="315">
        <f t="shared" si="24"/>
        <v>0</v>
      </c>
      <c r="N203" s="316">
        <f t="shared" si="25"/>
        <v>1</v>
      </c>
      <c r="O203" s="310" t="str">
        <f ca="1">IF(OR(ISBLANK('Worksheet 2a'!$D$13),ISBLANK($D203),ISBLANK($E203),ISERROR(VLOOKUP('Worksheet 2a'!$D$13,INDIRECT(VLOOKUP('Crash Summary Worksheet'!$D203,'Crash Types &amp; Calculations'!$M$5:$N$9,2,FALSE)),VLOOKUP('Crash Summary Worksheet'!$E203,'Crash Types &amp; Calculations'!$D$5:$K$25,8,FALSE),FALSE))),"-",VLOOKUP('Worksheet 2a'!$D$13,INDIRECT(VLOOKUP('Crash Summary Worksheet'!$D203,'Crash Types &amp; Calculations'!$M$5:$N$9,2,FALSE)),VLOOKUP('Crash Summary Worksheet'!$E203,'Crash Types &amp; Calculations'!$D$5:$K$25,8,FALSE),FALSE))</f>
        <v>-</v>
      </c>
      <c r="P203" s="311" t="str">
        <f ca="1">IF(OR(ISBLANK('Worksheet 2a'!$D$13),ISBLANK($D203),ISBLANK($E203)),"-",VLOOKUP('Worksheet 2a'!$D$13,INDIRECT(VLOOKUP('Crash Summary Worksheet'!$D203,'Crash Types &amp; Calculations'!$M$5:$N$9,2,FALSE)),MATCH("All",'CMFs Fatal'!$A$1:$T$1,0),FALSE))</f>
        <v>-</v>
      </c>
      <c r="Q203" s="311" t="str">
        <f ca="1">IF(OR(ISBLANK('Worksheet 2a'!$D$13),ISBLANK($D203),ISBLANK($E203),$H203="N",ISBLANK($H203)),"-",VLOOKUP('Worksheet 2a'!$D$13,INDIRECT(VLOOKUP('Crash Summary Worksheet'!$D203,'Crash Types &amp; Calculations'!$M$5:$N$9,2,FALSE)),VLOOKUP("Wet Pavement",'Crash Types &amp; Calculations'!$D$5:$K$25,8,FALSE),FALSE))</f>
        <v>-</v>
      </c>
      <c r="R203" s="312" t="str">
        <f ca="1">IF(OR(ISBLANK('Worksheet 2a'!$D$13),ISBLANK($D203),ISBLANK($E203),$G203="N",ISBLANK($G203)),"-",VLOOKUP('Worksheet 2a'!$D$13,INDIRECT(VLOOKUP('Crash Summary Worksheet'!$D203,'Crash Types &amp; Calculations'!$M$5:$N$9,2,FALSE)),VLOOKUP("Night",'Crash Types &amp; Calculations'!$D$5:$K$25,8,FALSE),FALSE))</f>
        <v>-</v>
      </c>
      <c r="S203" s="309">
        <f>IF(ISBLANK('Worksheet 2a'!$D$13),1,IF(MIN(O203,P203,Q203,R203)=MAX(O203,P203,Q203,R203),MIN(O203,P203,Q203,R203),MIN(O203,P203,Q203,R203)*MAX(O203,P203,Q203,R203)))</f>
        <v>1</v>
      </c>
      <c r="T203" s="314">
        <f t="shared" si="26"/>
        <v>0</v>
      </c>
      <c r="U203" s="310" t="str">
        <f ca="1">IF(OR(ISBLANK('Worksheet 2a'!$D$27),ISBLANK($D203),ISBLANK($E203),ISERROR(VLOOKUP('Worksheet 2a'!$D$27,INDIRECT(VLOOKUP('Crash Summary Worksheet'!$D203,'Crash Types &amp; Calculations'!$M$5:$N$9,2,FALSE)),VLOOKUP('Crash Summary Worksheet'!$E203,'Crash Types &amp; Calculations'!$D$5:$K$25,8,FALSE),FALSE))),"-",VLOOKUP('Worksheet 2a'!$D$27,INDIRECT(VLOOKUP('Crash Summary Worksheet'!$D203,'Crash Types &amp; Calculations'!$M$5:$N$9,2,FALSE)),VLOOKUP('Crash Summary Worksheet'!$E203,'Crash Types &amp; Calculations'!$D$5:$K$25,8,FALSE),FALSE))</f>
        <v>-</v>
      </c>
      <c r="V203" s="311" t="str">
        <f ca="1">IF(OR(ISBLANK('Worksheet 2a'!$D$27),ISBLANK($D203),ISBLANK($E203)),"-",VLOOKUP('Worksheet 2a'!$D$27,INDIRECT(VLOOKUP('Crash Summary Worksheet'!$D203,'Crash Types &amp; Calculations'!$M$5:$N$9,2,FALSE)),MATCH("All",'CMFs Fatal'!$A$1:$T$1,0),FALSE))</f>
        <v>-</v>
      </c>
      <c r="W203" s="311" t="str">
        <f ca="1">IF(OR(ISBLANK('Worksheet 2a'!$D$27),ISBLANK($D203),ISBLANK($E203),$H203="N",ISBLANK($H203)),"-",VLOOKUP('Worksheet 2a'!$D$27,INDIRECT(VLOOKUP('Crash Summary Worksheet'!$D203,'Crash Types &amp; Calculations'!$M$5:$N$9,2,FALSE)),VLOOKUP("Wet Pavement",'Crash Types &amp; Calculations'!$D$5:$K$25,8,FALSE),FALSE))</f>
        <v>-</v>
      </c>
      <c r="X203" s="312" t="str">
        <f ca="1">IF(OR(ISBLANK('Worksheet 2a'!$D$27),ISBLANK($D203),ISBLANK($E203),$G203="N",ISBLANK($G203)),"-",VLOOKUP('Worksheet 2a'!$D$27,INDIRECT(VLOOKUP('Crash Summary Worksheet'!$D203,'Crash Types &amp; Calculations'!$M$5:$N$9,2,FALSE)),VLOOKUP("Night",'Crash Types &amp; Calculations'!$D$5:$K$25,8,FALSE),FALSE))</f>
        <v>-</v>
      </c>
      <c r="Y203" s="309">
        <f>IF(ISBLANK('Worksheet 2a'!$D$27),1,IF(MIN(U203,V203,W203,X203)=MAX(U203,V203,W203,X203),MIN(U203,V203,W203,X203),MIN(U203,V203,W203,X203)*MAX(U203,V203,W203,X203)))</f>
        <v>1</v>
      </c>
      <c r="Z203" s="314">
        <f t="shared" si="27"/>
        <v>0</v>
      </c>
      <c r="AA203" s="310" t="str">
        <f ca="1">IF(OR(ISBLANK('Worksheet 2a'!$D$41),ISBLANK($D203),ISBLANK($E203),ISERROR(VLOOKUP('Worksheet 2a'!$D$41,INDIRECT(VLOOKUP('Crash Summary Worksheet'!$D203,'Crash Types &amp; Calculations'!$M$5:$N$9,2,FALSE)),VLOOKUP('Crash Summary Worksheet'!$E203,'Crash Types &amp; Calculations'!$D$5:$K$25,8,FALSE),FALSE))),"-",VLOOKUP('Worksheet 2a'!$D$41,INDIRECT(VLOOKUP('Crash Summary Worksheet'!$D203,'Crash Types &amp; Calculations'!$M$5:$N$9,2,FALSE)),VLOOKUP('Crash Summary Worksheet'!$E203,'Crash Types &amp; Calculations'!$D$5:$K$25,8,FALSE),FALSE))</f>
        <v>-</v>
      </c>
      <c r="AB203" s="311" t="str">
        <f ca="1">IF(OR(ISBLANK('Worksheet 2a'!$D$41),ISBLANK($D203),ISBLANK($E203)),"-",VLOOKUP('Worksheet 2a'!$D$41,INDIRECT(VLOOKUP('Crash Summary Worksheet'!$D203,'Crash Types &amp; Calculations'!$M$5:$N$9,2,FALSE)),MATCH("All",'CMFs Fatal'!$A$1:$T$1,0),FALSE))</f>
        <v>-</v>
      </c>
      <c r="AC203" s="311" t="str">
        <f ca="1">IF(OR(ISBLANK('Worksheet 2a'!$D$41),ISBLANK($D203),ISBLANK($E203),$H203="N",ISBLANK($H203)),"-",VLOOKUP('Worksheet 2a'!$D$41,INDIRECT(VLOOKUP('Crash Summary Worksheet'!$D203,'Crash Types &amp; Calculations'!$M$5:$N$9,2,FALSE)),VLOOKUP("Wet Pavement",'Crash Types &amp; Calculations'!$D$5:$K$25,8,FALSE),FALSE))</f>
        <v>-</v>
      </c>
      <c r="AD203" s="313" t="str">
        <f ca="1">IF(OR(ISBLANK('Worksheet 2a'!$D$41),ISBLANK($D203),ISBLANK($E203),$G203="N",ISBLANK($G203)),"-",VLOOKUP('Worksheet 2a'!$D$41,INDIRECT(VLOOKUP('Crash Summary Worksheet'!$D203,'Crash Types &amp; Calculations'!$M$5:$N$9,2,FALSE)),VLOOKUP("Night",'Crash Types &amp; Calculations'!$D$5:$K$25,8,FALSE),FALSE))</f>
        <v>-</v>
      </c>
      <c r="AE203" s="309">
        <f>IF(ISBLANK('Worksheet 2a'!$D$41),1,IF(MIN(AA203,AB203,AC203,AD203)=MAX(AA203,AB203,AC203,AD203),MIN(AA203,AB203,AC203,AD203),MIN(AA203,AB203,AC203,AD203)*MAX(AA203,AB203,AC203,AD203)))</f>
        <v>1</v>
      </c>
      <c r="AF203" s="314">
        <f t="shared" si="28"/>
        <v>0</v>
      </c>
      <c r="AG203" s="310" t="str">
        <f ca="1">IF(OR(ISBLANK('Worksheet 2b'!$D$13),ISBLANK($D203),ISBLANK($E203),ISERROR(VLOOKUP('Worksheet 2b'!$D$13,INDIRECT(VLOOKUP('Crash Summary Worksheet'!$D203,'Crash Types &amp; Calculations'!$M$5:$N$9,2,FALSE)),VLOOKUP('Crash Summary Worksheet'!$E203,'Crash Types &amp; Calculations'!$D$5:$K$25,8,FALSE),FALSE))),"-",VLOOKUP('Worksheet 2b'!$D$13,INDIRECT(VLOOKUP('Crash Summary Worksheet'!$D203,'Crash Types &amp; Calculations'!$M$5:$N$9,2,FALSE)),VLOOKUP('Crash Summary Worksheet'!$E203,'Crash Types &amp; Calculations'!$D$5:$K$25,8,FALSE),FALSE))</f>
        <v>-</v>
      </c>
      <c r="AH203" s="311" t="str">
        <f ca="1">IF(OR(ISBLANK('Worksheet 2b'!$D$13),ISBLANK($D203),ISBLANK($E203)),"-",VLOOKUP('Worksheet 2b'!$D$13,INDIRECT(VLOOKUP('Crash Summary Worksheet'!$D203,'Crash Types &amp; Calculations'!$M$5:$N$9,2,FALSE)),MATCH("All",'CMFs Fatal'!$A$1:$T$1,0),FALSE))</f>
        <v>-</v>
      </c>
      <c r="AI203" s="311" t="str">
        <f ca="1">IF(OR(ISBLANK('Worksheet 2b'!$D$13),ISBLANK($D203),ISBLANK($E203),$H203="N",ISBLANK($H203)),"-",VLOOKUP('Worksheet 2b'!$D$13,INDIRECT(VLOOKUP('Crash Summary Worksheet'!$D203,'Crash Types &amp; Calculations'!$M$5:$N$9,2,FALSE)),VLOOKUP("Wet Pavement",'Crash Types &amp; Calculations'!$D$5:$K$25,8,FALSE),FALSE))</f>
        <v>-</v>
      </c>
      <c r="AJ203" s="312" t="str">
        <f ca="1">IF(OR(ISBLANK('Worksheet 2b'!$D$13),ISBLANK($D203),ISBLANK($E203),$G203="N",ISBLANK($G203)),"-",VLOOKUP('Worksheet 2b'!$D$13,INDIRECT(VLOOKUP('Crash Summary Worksheet'!$D203,'Crash Types &amp; Calculations'!$M$5:$N$9,2,FALSE)),VLOOKUP("Night",'Crash Types &amp; Calculations'!$D$5:$K$25,8,FALSE),FALSE))</f>
        <v>-</v>
      </c>
      <c r="AK203" s="309">
        <f>IF(ISBLANK('Worksheet 2b'!$D$13),1,IF(MIN(AG203,AH203,AI203,AJ203)=MAX(AG203,AH203,AI203,AJ203),MIN(AG203,AH203,AI203,AJ203),MIN(AG203,AH203,AI203,AJ203)*MAX(AG203,AH203,AI203,AJ203)))</f>
        <v>1</v>
      </c>
      <c r="AL203" s="314">
        <f t="shared" si="29"/>
        <v>0</v>
      </c>
      <c r="AM203" s="310" t="str">
        <f ca="1">IF(OR(ISBLANK('Worksheet 2b'!$D$27),ISBLANK($D203),ISBLANK($E203),ISERROR(VLOOKUP('Worksheet 2b'!$D$27,INDIRECT(VLOOKUP('Crash Summary Worksheet'!$D203,'Crash Types &amp; Calculations'!$M$5:$N$9,2,FALSE)),VLOOKUP('Crash Summary Worksheet'!$E203,'Crash Types &amp; Calculations'!$D$5:$K$25,8,FALSE),FALSE))),"-",VLOOKUP('Worksheet 2b'!$D$27,INDIRECT(VLOOKUP('Crash Summary Worksheet'!$D203,'Crash Types &amp; Calculations'!$M$5:$N$9,2,FALSE)),VLOOKUP('Crash Summary Worksheet'!$E203,'Crash Types &amp; Calculations'!$D$5:$K$25,8,FALSE),FALSE))</f>
        <v>-</v>
      </c>
      <c r="AN203" s="311" t="str">
        <f ca="1">IF(OR(ISBLANK('Worksheet 2b'!$D$27),ISBLANK($D203),ISBLANK($E203)),"-",VLOOKUP('Worksheet 2b'!$D$27,INDIRECT(VLOOKUP('Crash Summary Worksheet'!$D203,'Crash Types &amp; Calculations'!$M$5:$N$9,2,FALSE)),MATCH("All",'CMFs Fatal'!$A$1:$T$1,0),FALSE))</f>
        <v>-</v>
      </c>
      <c r="AO203" s="311" t="str">
        <f ca="1">IF(OR(ISBLANK('Worksheet 2b'!$D$27),ISBLANK($D203),ISBLANK($E203),$H203="N",ISBLANK($H203)),"-",VLOOKUP('Worksheet 2b'!$D$27,INDIRECT(VLOOKUP('Crash Summary Worksheet'!$D203,'Crash Types &amp; Calculations'!$M$5:$N$9,2,FALSE)),VLOOKUP("Wet Pavement",'Crash Types &amp; Calculations'!$D$5:$K$25,8,FALSE),FALSE))</f>
        <v>-</v>
      </c>
      <c r="AP203" s="312" t="str">
        <f ca="1">IF(OR(ISBLANK('Worksheet 2b'!$D$27),ISBLANK($D203),ISBLANK($E203),$G203="N",ISBLANK($G203)),"-",VLOOKUP('Worksheet 2b'!$D$27,INDIRECT(VLOOKUP('Crash Summary Worksheet'!$D203,'Crash Types &amp; Calculations'!$M$5:$N$9,2,FALSE)),VLOOKUP("Night",'Crash Types &amp; Calculations'!$D$5:$K$25,8,FALSE),FALSE))</f>
        <v>-</v>
      </c>
      <c r="AQ203" s="309">
        <f>IF(ISBLANK('Worksheet 2b'!$D$27),1,IF(MIN(AM203,AN203,AO203,AP203)=MAX(AM203,AN203,AO203,AP203),MIN(AM203,AN203,AO203,AP203),MIN(AM203,AN203,AO203,AP203)*MAX(AM203,AN203,AO203,AP203)))</f>
        <v>1</v>
      </c>
      <c r="AR203" s="314">
        <f t="shared" si="30"/>
        <v>0</v>
      </c>
      <c r="AS203" s="310" t="str">
        <f ca="1">IF(OR(ISBLANK('Worksheet 2b'!$D$41),ISBLANK($D203),ISBLANK($E203),ISERROR(VLOOKUP('Worksheet 2b'!$D$41,INDIRECT(VLOOKUP('Crash Summary Worksheet'!$D203,'Crash Types &amp; Calculations'!$M$5:$N$9,2,FALSE)),VLOOKUP('Crash Summary Worksheet'!$E203,'Crash Types &amp; Calculations'!$D$5:$K$25,8,FALSE),FALSE))),"-",VLOOKUP('Worksheet 2b'!$D$41,INDIRECT(VLOOKUP('Crash Summary Worksheet'!$D203,'Crash Types &amp; Calculations'!$M$5:$N$9,2,FALSE)),VLOOKUP('Crash Summary Worksheet'!$E203,'Crash Types &amp; Calculations'!$D$5:$K$25,8,FALSE),FALSE))</f>
        <v>-</v>
      </c>
      <c r="AT203" s="311" t="str">
        <f ca="1">IF(OR(ISBLANK('Worksheet 2b'!$D$41),ISBLANK($D203),ISBLANK($E203)),"-",VLOOKUP('Worksheet 2b'!$D$41,INDIRECT(VLOOKUP('Crash Summary Worksheet'!$D203,'Crash Types &amp; Calculations'!$M$5:$N$9,2,FALSE)),MATCH("All",'CMFs Fatal'!$A$1:$T$1,0),FALSE))</f>
        <v>-</v>
      </c>
      <c r="AU203" s="311" t="str">
        <f ca="1">IF(OR(ISBLANK('Worksheet 2b'!$D$41),ISBLANK($D203),ISBLANK($E203),$H203="N",ISBLANK($H203)),"-",VLOOKUP('Worksheet 2b'!$D$41,INDIRECT(VLOOKUP('Crash Summary Worksheet'!$D203,'Crash Types &amp; Calculations'!$M$5:$N$9,2,FALSE)),VLOOKUP("Wet Pavement",'Crash Types &amp; Calculations'!$D$5:$K$25,8,FALSE),FALSE))</f>
        <v>-</v>
      </c>
      <c r="AV203" s="313" t="str">
        <f ca="1">IF(OR(ISBLANK('Worksheet 2b'!$D$41),ISBLANK($D203),ISBLANK($E203),$G203="N",ISBLANK($G203)),"-",VLOOKUP('Worksheet 2b'!$D$41,INDIRECT(VLOOKUP('Crash Summary Worksheet'!$D203,'Crash Types &amp; Calculations'!$M$5:$N$9,2,FALSE)),VLOOKUP("Night",'Crash Types &amp; Calculations'!$D$5:$K$25,8,FALSE),FALSE))</f>
        <v>-</v>
      </c>
      <c r="AW203" s="309">
        <f>IF(ISBLANK('Worksheet 2b'!$D$41),1,IF(MIN(AS203,AT203,AU203,AV203)=MAX(AS203,AT203,AU203,AV203),MIN(AS203,AT203,AU203,AV203),MIN(AS203,AT203,AU203,AV203)*MAX(AS203,AT203,AU203,AV203)))</f>
        <v>1</v>
      </c>
      <c r="AX203" s="314">
        <f t="shared" si="31"/>
        <v>0</v>
      </c>
    </row>
    <row r="204" spans="1:50" ht="12.75" customHeight="1" x14ac:dyDescent="0.2">
      <c r="A204" s="684">
        <v>199</v>
      </c>
      <c r="B204" s="139"/>
      <c r="C204" s="140"/>
      <c r="D204" s="138"/>
      <c r="E204" s="138"/>
      <c r="F204" s="138"/>
      <c r="G204" s="139"/>
      <c r="H204" s="139"/>
      <c r="I204" s="139"/>
      <c r="J204" s="139"/>
      <c r="K204" s="138"/>
      <c r="L204" s="141"/>
      <c r="M204" s="315">
        <f t="shared" si="24"/>
        <v>0</v>
      </c>
      <c r="N204" s="316">
        <f t="shared" si="25"/>
        <v>1</v>
      </c>
      <c r="O204" s="310" t="str">
        <f ca="1">IF(OR(ISBLANK('Worksheet 2a'!$D$13),ISBLANK($D204),ISBLANK($E204),ISERROR(VLOOKUP('Worksheet 2a'!$D$13,INDIRECT(VLOOKUP('Crash Summary Worksheet'!$D204,'Crash Types &amp; Calculations'!$M$5:$N$9,2,FALSE)),VLOOKUP('Crash Summary Worksheet'!$E204,'Crash Types &amp; Calculations'!$D$5:$K$25,8,FALSE),FALSE))),"-",VLOOKUP('Worksheet 2a'!$D$13,INDIRECT(VLOOKUP('Crash Summary Worksheet'!$D204,'Crash Types &amp; Calculations'!$M$5:$N$9,2,FALSE)),VLOOKUP('Crash Summary Worksheet'!$E204,'Crash Types &amp; Calculations'!$D$5:$K$25,8,FALSE),FALSE))</f>
        <v>-</v>
      </c>
      <c r="P204" s="311" t="str">
        <f ca="1">IF(OR(ISBLANK('Worksheet 2a'!$D$13),ISBLANK($D204),ISBLANK($E204)),"-",VLOOKUP('Worksheet 2a'!$D$13,INDIRECT(VLOOKUP('Crash Summary Worksheet'!$D204,'Crash Types &amp; Calculations'!$M$5:$N$9,2,FALSE)),MATCH("All",'CMFs Fatal'!$A$1:$T$1,0),FALSE))</f>
        <v>-</v>
      </c>
      <c r="Q204" s="311" t="str">
        <f ca="1">IF(OR(ISBLANK('Worksheet 2a'!$D$13),ISBLANK($D204),ISBLANK($E204),$H204="N",ISBLANK($H204)),"-",VLOOKUP('Worksheet 2a'!$D$13,INDIRECT(VLOOKUP('Crash Summary Worksheet'!$D204,'Crash Types &amp; Calculations'!$M$5:$N$9,2,FALSE)),VLOOKUP("Wet Pavement",'Crash Types &amp; Calculations'!$D$5:$K$25,8,FALSE),FALSE))</f>
        <v>-</v>
      </c>
      <c r="R204" s="312" t="str">
        <f ca="1">IF(OR(ISBLANK('Worksheet 2a'!$D$13),ISBLANK($D204),ISBLANK($E204),$G204="N",ISBLANK($G204)),"-",VLOOKUP('Worksheet 2a'!$D$13,INDIRECT(VLOOKUP('Crash Summary Worksheet'!$D204,'Crash Types &amp; Calculations'!$M$5:$N$9,2,FALSE)),VLOOKUP("Night",'Crash Types &amp; Calculations'!$D$5:$K$25,8,FALSE),FALSE))</f>
        <v>-</v>
      </c>
      <c r="S204" s="309">
        <f>IF(ISBLANK('Worksheet 2a'!$D$13),1,IF(MIN(O204,P204,Q204,R204)=MAX(O204,P204,Q204,R204),MIN(O204,P204,Q204,R204),MIN(O204,P204,Q204,R204)*MAX(O204,P204,Q204,R204)))</f>
        <v>1</v>
      </c>
      <c r="T204" s="314">
        <f t="shared" si="26"/>
        <v>0</v>
      </c>
      <c r="U204" s="310" t="str">
        <f ca="1">IF(OR(ISBLANK('Worksheet 2a'!$D$27),ISBLANK($D204),ISBLANK($E204),ISERROR(VLOOKUP('Worksheet 2a'!$D$27,INDIRECT(VLOOKUP('Crash Summary Worksheet'!$D204,'Crash Types &amp; Calculations'!$M$5:$N$9,2,FALSE)),VLOOKUP('Crash Summary Worksheet'!$E204,'Crash Types &amp; Calculations'!$D$5:$K$25,8,FALSE),FALSE))),"-",VLOOKUP('Worksheet 2a'!$D$27,INDIRECT(VLOOKUP('Crash Summary Worksheet'!$D204,'Crash Types &amp; Calculations'!$M$5:$N$9,2,FALSE)),VLOOKUP('Crash Summary Worksheet'!$E204,'Crash Types &amp; Calculations'!$D$5:$K$25,8,FALSE),FALSE))</f>
        <v>-</v>
      </c>
      <c r="V204" s="311" t="str">
        <f ca="1">IF(OR(ISBLANK('Worksheet 2a'!$D$27),ISBLANK($D204),ISBLANK($E204)),"-",VLOOKUP('Worksheet 2a'!$D$27,INDIRECT(VLOOKUP('Crash Summary Worksheet'!$D204,'Crash Types &amp; Calculations'!$M$5:$N$9,2,FALSE)),MATCH("All",'CMFs Fatal'!$A$1:$T$1,0),FALSE))</f>
        <v>-</v>
      </c>
      <c r="W204" s="311" t="str">
        <f ca="1">IF(OR(ISBLANK('Worksheet 2a'!$D$27),ISBLANK($D204),ISBLANK($E204),$H204="N",ISBLANK($H204)),"-",VLOOKUP('Worksheet 2a'!$D$27,INDIRECT(VLOOKUP('Crash Summary Worksheet'!$D204,'Crash Types &amp; Calculations'!$M$5:$N$9,2,FALSE)),VLOOKUP("Wet Pavement",'Crash Types &amp; Calculations'!$D$5:$K$25,8,FALSE),FALSE))</f>
        <v>-</v>
      </c>
      <c r="X204" s="312" t="str">
        <f ca="1">IF(OR(ISBLANK('Worksheet 2a'!$D$27),ISBLANK($D204),ISBLANK($E204),$G204="N",ISBLANK($G204)),"-",VLOOKUP('Worksheet 2a'!$D$27,INDIRECT(VLOOKUP('Crash Summary Worksheet'!$D204,'Crash Types &amp; Calculations'!$M$5:$N$9,2,FALSE)),VLOOKUP("Night",'Crash Types &amp; Calculations'!$D$5:$K$25,8,FALSE),FALSE))</f>
        <v>-</v>
      </c>
      <c r="Y204" s="309">
        <f>IF(ISBLANK('Worksheet 2a'!$D$27),1,IF(MIN(U204,V204,W204,X204)=MAX(U204,V204,W204,X204),MIN(U204,V204,W204,X204),MIN(U204,V204,W204,X204)*MAX(U204,V204,W204,X204)))</f>
        <v>1</v>
      </c>
      <c r="Z204" s="314">
        <f t="shared" si="27"/>
        <v>0</v>
      </c>
      <c r="AA204" s="310" t="str">
        <f ca="1">IF(OR(ISBLANK('Worksheet 2a'!$D$41),ISBLANK($D204),ISBLANK($E204),ISERROR(VLOOKUP('Worksheet 2a'!$D$41,INDIRECT(VLOOKUP('Crash Summary Worksheet'!$D204,'Crash Types &amp; Calculations'!$M$5:$N$9,2,FALSE)),VLOOKUP('Crash Summary Worksheet'!$E204,'Crash Types &amp; Calculations'!$D$5:$K$25,8,FALSE),FALSE))),"-",VLOOKUP('Worksheet 2a'!$D$41,INDIRECT(VLOOKUP('Crash Summary Worksheet'!$D204,'Crash Types &amp; Calculations'!$M$5:$N$9,2,FALSE)),VLOOKUP('Crash Summary Worksheet'!$E204,'Crash Types &amp; Calculations'!$D$5:$K$25,8,FALSE),FALSE))</f>
        <v>-</v>
      </c>
      <c r="AB204" s="311" t="str">
        <f ca="1">IF(OR(ISBLANK('Worksheet 2a'!$D$41),ISBLANK($D204),ISBLANK($E204)),"-",VLOOKUP('Worksheet 2a'!$D$41,INDIRECT(VLOOKUP('Crash Summary Worksheet'!$D204,'Crash Types &amp; Calculations'!$M$5:$N$9,2,FALSE)),MATCH("All",'CMFs Fatal'!$A$1:$T$1,0),FALSE))</f>
        <v>-</v>
      </c>
      <c r="AC204" s="311" t="str">
        <f ca="1">IF(OR(ISBLANK('Worksheet 2a'!$D$41),ISBLANK($D204),ISBLANK($E204),$H204="N",ISBLANK($H204)),"-",VLOOKUP('Worksheet 2a'!$D$41,INDIRECT(VLOOKUP('Crash Summary Worksheet'!$D204,'Crash Types &amp; Calculations'!$M$5:$N$9,2,FALSE)),VLOOKUP("Wet Pavement",'Crash Types &amp; Calculations'!$D$5:$K$25,8,FALSE),FALSE))</f>
        <v>-</v>
      </c>
      <c r="AD204" s="313" t="str">
        <f ca="1">IF(OR(ISBLANK('Worksheet 2a'!$D$41),ISBLANK($D204),ISBLANK($E204),$G204="N",ISBLANK($G204)),"-",VLOOKUP('Worksheet 2a'!$D$41,INDIRECT(VLOOKUP('Crash Summary Worksheet'!$D204,'Crash Types &amp; Calculations'!$M$5:$N$9,2,FALSE)),VLOOKUP("Night",'Crash Types &amp; Calculations'!$D$5:$K$25,8,FALSE),FALSE))</f>
        <v>-</v>
      </c>
      <c r="AE204" s="309">
        <f>IF(ISBLANK('Worksheet 2a'!$D$41),1,IF(MIN(AA204,AB204,AC204,AD204)=MAX(AA204,AB204,AC204,AD204),MIN(AA204,AB204,AC204,AD204),MIN(AA204,AB204,AC204,AD204)*MAX(AA204,AB204,AC204,AD204)))</f>
        <v>1</v>
      </c>
      <c r="AF204" s="314">
        <f t="shared" si="28"/>
        <v>0</v>
      </c>
      <c r="AG204" s="310" t="str">
        <f ca="1">IF(OR(ISBLANK('Worksheet 2b'!$D$13),ISBLANK($D204),ISBLANK($E204),ISERROR(VLOOKUP('Worksheet 2b'!$D$13,INDIRECT(VLOOKUP('Crash Summary Worksheet'!$D204,'Crash Types &amp; Calculations'!$M$5:$N$9,2,FALSE)),VLOOKUP('Crash Summary Worksheet'!$E204,'Crash Types &amp; Calculations'!$D$5:$K$25,8,FALSE),FALSE))),"-",VLOOKUP('Worksheet 2b'!$D$13,INDIRECT(VLOOKUP('Crash Summary Worksheet'!$D204,'Crash Types &amp; Calculations'!$M$5:$N$9,2,FALSE)),VLOOKUP('Crash Summary Worksheet'!$E204,'Crash Types &amp; Calculations'!$D$5:$K$25,8,FALSE),FALSE))</f>
        <v>-</v>
      </c>
      <c r="AH204" s="311" t="str">
        <f ca="1">IF(OR(ISBLANK('Worksheet 2b'!$D$13),ISBLANK($D204),ISBLANK($E204)),"-",VLOOKUP('Worksheet 2b'!$D$13,INDIRECT(VLOOKUP('Crash Summary Worksheet'!$D204,'Crash Types &amp; Calculations'!$M$5:$N$9,2,FALSE)),MATCH("All",'CMFs Fatal'!$A$1:$T$1,0),FALSE))</f>
        <v>-</v>
      </c>
      <c r="AI204" s="311" t="str">
        <f ca="1">IF(OR(ISBLANK('Worksheet 2b'!$D$13),ISBLANK($D204),ISBLANK($E204),$H204="N",ISBLANK($H204)),"-",VLOOKUP('Worksheet 2b'!$D$13,INDIRECT(VLOOKUP('Crash Summary Worksheet'!$D204,'Crash Types &amp; Calculations'!$M$5:$N$9,2,FALSE)),VLOOKUP("Wet Pavement",'Crash Types &amp; Calculations'!$D$5:$K$25,8,FALSE),FALSE))</f>
        <v>-</v>
      </c>
      <c r="AJ204" s="312" t="str">
        <f ca="1">IF(OR(ISBLANK('Worksheet 2b'!$D$13),ISBLANK($D204),ISBLANK($E204),$G204="N",ISBLANK($G204)),"-",VLOOKUP('Worksheet 2b'!$D$13,INDIRECT(VLOOKUP('Crash Summary Worksheet'!$D204,'Crash Types &amp; Calculations'!$M$5:$N$9,2,FALSE)),VLOOKUP("Night",'Crash Types &amp; Calculations'!$D$5:$K$25,8,FALSE),FALSE))</f>
        <v>-</v>
      </c>
      <c r="AK204" s="309">
        <f>IF(ISBLANK('Worksheet 2b'!$D$13),1,IF(MIN(AG204,AH204,AI204,AJ204)=MAX(AG204,AH204,AI204,AJ204),MIN(AG204,AH204,AI204,AJ204),MIN(AG204,AH204,AI204,AJ204)*MAX(AG204,AH204,AI204,AJ204)))</f>
        <v>1</v>
      </c>
      <c r="AL204" s="314">
        <f t="shared" si="29"/>
        <v>0</v>
      </c>
      <c r="AM204" s="310" t="str">
        <f ca="1">IF(OR(ISBLANK('Worksheet 2b'!$D$27),ISBLANK($D204),ISBLANK($E204),ISERROR(VLOOKUP('Worksheet 2b'!$D$27,INDIRECT(VLOOKUP('Crash Summary Worksheet'!$D204,'Crash Types &amp; Calculations'!$M$5:$N$9,2,FALSE)),VLOOKUP('Crash Summary Worksheet'!$E204,'Crash Types &amp; Calculations'!$D$5:$K$25,8,FALSE),FALSE))),"-",VLOOKUP('Worksheet 2b'!$D$27,INDIRECT(VLOOKUP('Crash Summary Worksheet'!$D204,'Crash Types &amp; Calculations'!$M$5:$N$9,2,FALSE)),VLOOKUP('Crash Summary Worksheet'!$E204,'Crash Types &amp; Calculations'!$D$5:$K$25,8,FALSE),FALSE))</f>
        <v>-</v>
      </c>
      <c r="AN204" s="311" t="str">
        <f ca="1">IF(OR(ISBLANK('Worksheet 2b'!$D$27),ISBLANK($D204),ISBLANK($E204)),"-",VLOOKUP('Worksheet 2b'!$D$27,INDIRECT(VLOOKUP('Crash Summary Worksheet'!$D204,'Crash Types &amp; Calculations'!$M$5:$N$9,2,FALSE)),MATCH("All",'CMFs Fatal'!$A$1:$T$1,0),FALSE))</f>
        <v>-</v>
      </c>
      <c r="AO204" s="311" t="str">
        <f ca="1">IF(OR(ISBLANK('Worksheet 2b'!$D$27),ISBLANK($D204),ISBLANK($E204),$H204="N",ISBLANK($H204)),"-",VLOOKUP('Worksheet 2b'!$D$27,INDIRECT(VLOOKUP('Crash Summary Worksheet'!$D204,'Crash Types &amp; Calculations'!$M$5:$N$9,2,FALSE)),VLOOKUP("Wet Pavement",'Crash Types &amp; Calculations'!$D$5:$K$25,8,FALSE),FALSE))</f>
        <v>-</v>
      </c>
      <c r="AP204" s="312" t="str">
        <f ca="1">IF(OR(ISBLANK('Worksheet 2b'!$D$27),ISBLANK($D204),ISBLANK($E204),$G204="N",ISBLANK($G204)),"-",VLOOKUP('Worksheet 2b'!$D$27,INDIRECT(VLOOKUP('Crash Summary Worksheet'!$D204,'Crash Types &amp; Calculations'!$M$5:$N$9,2,FALSE)),VLOOKUP("Night",'Crash Types &amp; Calculations'!$D$5:$K$25,8,FALSE),FALSE))</f>
        <v>-</v>
      </c>
      <c r="AQ204" s="309">
        <f>IF(ISBLANK('Worksheet 2b'!$D$27),1,IF(MIN(AM204,AN204,AO204,AP204)=MAX(AM204,AN204,AO204,AP204),MIN(AM204,AN204,AO204,AP204),MIN(AM204,AN204,AO204,AP204)*MAX(AM204,AN204,AO204,AP204)))</f>
        <v>1</v>
      </c>
      <c r="AR204" s="314">
        <f t="shared" si="30"/>
        <v>0</v>
      </c>
      <c r="AS204" s="310" t="str">
        <f ca="1">IF(OR(ISBLANK('Worksheet 2b'!$D$41),ISBLANK($D204),ISBLANK($E204),ISERROR(VLOOKUP('Worksheet 2b'!$D$41,INDIRECT(VLOOKUP('Crash Summary Worksheet'!$D204,'Crash Types &amp; Calculations'!$M$5:$N$9,2,FALSE)),VLOOKUP('Crash Summary Worksheet'!$E204,'Crash Types &amp; Calculations'!$D$5:$K$25,8,FALSE),FALSE))),"-",VLOOKUP('Worksheet 2b'!$D$41,INDIRECT(VLOOKUP('Crash Summary Worksheet'!$D204,'Crash Types &amp; Calculations'!$M$5:$N$9,2,FALSE)),VLOOKUP('Crash Summary Worksheet'!$E204,'Crash Types &amp; Calculations'!$D$5:$K$25,8,FALSE),FALSE))</f>
        <v>-</v>
      </c>
      <c r="AT204" s="311" t="str">
        <f ca="1">IF(OR(ISBLANK('Worksheet 2b'!$D$41),ISBLANK($D204),ISBLANK($E204)),"-",VLOOKUP('Worksheet 2b'!$D$41,INDIRECT(VLOOKUP('Crash Summary Worksheet'!$D204,'Crash Types &amp; Calculations'!$M$5:$N$9,2,FALSE)),MATCH("All",'CMFs Fatal'!$A$1:$T$1,0),FALSE))</f>
        <v>-</v>
      </c>
      <c r="AU204" s="311" t="str">
        <f ca="1">IF(OR(ISBLANK('Worksheet 2b'!$D$41),ISBLANK($D204),ISBLANK($E204),$H204="N",ISBLANK($H204)),"-",VLOOKUP('Worksheet 2b'!$D$41,INDIRECT(VLOOKUP('Crash Summary Worksheet'!$D204,'Crash Types &amp; Calculations'!$M$5:$N$9,2,FALSE)),VLOOKUP("Wet Pavement",'Crash Types &amp; Calculations'!$D$5:$K$25,8,FALSE),FALSE))</f>
        <v>-</v>
      </c>
      <c r="AV204" s="313" t="str">
        <f ca="1">IF(OR(ISBLANK('Worksheet 2b'!$D$41),ISBLANK($D204),ISBLANK($E204),$G204="N",ISBLANK($G204)),"-",VLOOKUP('Worksheet 2b'!$D$41,INDIRECT(VLOOKUP('Crash Summary Worksheet'!$D204,'Crash Types &amp; Calculations'!$M$5:$N$9,2,FALSE)),VLOOKUP("Night",'Crash Types &amp; Calculations'!$D$5:$K$25,8,FALSE),FALSE))</f>
        <v>-</v>
      </c>
      <c r="AW204" s="309">
        <f>IF(ISBLANK('Worksheet 2b'!$D$41),1,IF(MIN(AS204,AT204,AU204,AV204)=MAX(AS204,AT204,AU204,AV204),MIN(AS204,AT204,AU204,AV204),MIN(AS204,AT204,AU204,AV204)*MAX(AS204,AT204,AU204,AV204)))</f>
        <v>1</v>
      </c>
      <c r="AX204" s="314">
        <f t="shared" si="31"/>
        <v>0</v>
      </c>
    </row>
    <row r="205" spans="1:50" ht="12.75" customHeight="1" x14ac:dyDescent="0.2">
      <c r="A205" s="684">
        <v>200</v>
      </c>
      <c r="B205" s="139"/>
      <c r="C205" s="140"/>
      <c r="D205" s="138"/>
      <c r="E205" s="138"/>
      <c r="F205" s="138"/>
      <c r="G205" s="139"/>
      <c r="H205" s="139"/>
      <c r="I205" s="139"/>
      <c r="J205" s="139"/>
      <c r="K205" s="138"/>
      <c r="L205" s="141"/>
      <c r="M205" s="315">
        <f t="shared" si="24"/>
        <v>0</v>
      </c>
      <c r="N205" s="316">
        <f t="shared" si="25"/>
        <v>1</v>
      </c>
      <c r="O205" s="310" t="str">
        <f ca="1">IF(OR(ISBLANK('Worksheet 2a'!$D$13),ISBLANK($D205),ISBLANK($E205),ISERROR(VLOOKUP('Worksheet 2a'!$D$13,INDIRECT(VLOOKUP('Crash Summary Worksheet'!$D205,'Crash Types &amp; Calculations'!$M$5:$N$9,2,FALSE)),VLOOKUP('Crash Summary Worksheet'!$E205,'Crash Types &amp; Calculations'!$D$5:$K$25,8,FALSE),FALSE))),"-",VLOOKUP('Worksheet 2a'!$D$13,INDIRECT(VLOOKUP('Crash Summary Worksheet'!$D205,'Crash Types &amp; Calculations'!$M$5:$N$9,2,FALSE)),VLOOKUP('Crash Summary Worksheet'!$E205,'Crash Types &amp; Calculations'!$D$5:$K$25,8,FALSE),FALSE))</f>
        <v>-</v>
      </c>
      <c r="P205" s="311" t="str">
        <f ca="1">IF(OR(ISBLANK('Worksheet 2a'!$D$13),ISBLANK($D205),ISBLANK($E205)),"-",VLOOKUP('Worksheet 2a'!$D$13,INDIRECT(VLOOKUP('Crash Summary Worksheet'!$D205,'Crash Types &amp; Calculations'!$M$5:$N$9,2,FALSE)),MATCH("All",'CMFs Fatal'!$A$1:$T$1,0),FALSE))</f>
        <v>-</v>
      </c>
      <c r="Q205" s="311" t="str">
        <f ca="1">IF(OR(ISBLANK('Worksheet 2a'!$D$13),ISBLANK($D205),ISBLANK($E205),$H205="N",ISBLANK($H205)),"-",VLOOKUP('Worksheet 2a'!$D$13,INDIRECT(VLOOKUP('Crash Summary Worksheet'!$D205,'Crash Types &amp; Calculations'!$M$5:$N$9,2,FALSE)),VLOOKUP("Wet Pavement",'Crash Types &amp; Calculations'!$D$5:$K$25,8,FALSE),FALSE))</f>
        <v>-</v>
      </c>
      <c r="R205" s="312" t="str">
        <f ca="1">IF(OR(ISBLANK('Worksheet 2a'!$D$13),ISBLANK($D205),ISBLANK($E205),$G205="N",ISBLANK($G205)),"-",VLOOKUP('Worksheet 2a'!$D$13,INDIRECT(VLOOKUP('Crash Summary Worksheet'!$D205,'Crash Types &amp; Calculations'!$M$5:$N$9,2,FALSE)),VLOOKUP("Night",'Crash Types &amp; Calculations'!$D$5:$K$25,8,FALSE),FALSE))</f>
        <v>-</v>
      </c>
      <c r="S205" s="309">
        <f>IF(ISBLANK('Worksheet 2a'!$D$13),1,IF(MIN(O205,P205,Q205,R205)=MAX(O205,P205,Q205,R205),MIN(O205,P205,Q205,R205),MIN(O205,P205,Q205,R205)*MAX(O205,P205,Q205,R205)))</f>
        <v>1</v>
      </c>
      <c r="T205" s="314">
        <f t="shared" si="26"/>
        <v>0</v>
      </c>
      <c r="U205" s="310" t="str">
        <f ca="1">IF(OR(ISBLANK('Worksheet 2a'!$D$27),ISBLANK($D205),ISBLANK($E205),ISERROR(VLOOKUP('Worksheet 2a'!$D$27,INDIRECT(VLOOKUP('Crash Summary Worksheet'!$D205,'Crash Types &amp; Calculations'!$M$5:$N$9,2,FALSE)),VLOOKUP('Crash Summary Worksheet'!$E205,'Crash Types &amp; Calculations'!$D$5:$K$25,8,FALSE),FALSE))),"-",VLOOKUP('Worksheet 2a'!$D$27,INDIRECT(VLOOKUP('Crash Summary Worksheet'!$D205,'Crash Types &amp; Calculations'!$M$5:$N$9,2,FALSE)),VLOOKUP('Crash Summary Worksheet'!$E205,'Crash Types &amp; Calculations'!$D$5:$K$25,8,FALSE),FALSE))</f>
        <v>-</v>
      </c>
      <c r="V205" s="311" t="str">
        <f ca="1">IF(OR(ISBLANK('Worksheet 2a'!$D$27),ISBLANK($D205),ISBLANK($E205)),"-",VLOOKUP('Worksheet 2a'!$D$27,INDIRECT(VLOOKUP('Crash Summary Worksheet'!$D205,'Crash Types &amp; Calculations'!$M$5:$N$9,2,FALSE)),MATCH("All",'CMFs Fatal'!$A$1:$T$1,0),FALSE))</f>
        <v>-</v>
      </c>
      <c r="W205" s="311" t="str">
        <f ca="1">IF(OR(ISBLANK('Worksheet 2a'!$D$27),ISBLANK($D205),ISBLANK($E205),$H205="N",ISBLANK($H205)),"-",VLOOKUP('Worksheet 2a'!$D$27,INDIRECT(VLOOKUP('Crash Summary Worksheet'!$D205,'Crash Types &amp; Calculations'!$M$5:$N$9,2,FALSE)),VLOOKUP("Wet Pavement",'Crash Types &amp; Calculations'!$D$5:$K$25,8,FALSE),FALSE))</f>
        <v>-</v>
      </c>
      <c r="X205" s="312" t="str">
        <f ca="1">IF(OR(ISBLANK('Worksheet 2a'!$D$27),ISBLANK($D205),ISBLANK($E205),$G205="N",ISBLANK($G205)),"-",VLOOKUP('Worksheet 2a'!$D$27,INDIRECT(VLOOKUP('Crash Summary Worksheet'!$D205,'Crash Types &amp; Calculations'!$M$5:$N$9,2,FALSE)),VLOOKUP("Night",'Crash Types &amp; Calculations'!$D$5:$K$25,8,FALSE),FALSE))</f>
        <v>-</v>
      </c>
      <c r="Y205" s="309">
        <f>IF(ISBLANK('Worksheet 2a'!$D$27),1,IF(MIN(U205,V205,W205,X205)=MAX(U205,V205,W205,X205),MIN(U205,V205,W205,X205),MIN(U205,V205,W205,X205)*MAX(U205,V205,W205,X205)))</f>
        <v>1</v>
      </c>
      <c r="Z205" s="314">
        <f t="shared" si="27"/>
        <v>0</v>
      </c>
      <c r="AA205" s="310" t="str">
        <f ca="1">IF(OR(ISBLANK('Worksheet 2a'!$D$41),ISBLANK($D205),ISBLANK($E205),ISERROR(VLOOKUP('Worksheet 2a'!$D$41,INDIRECT(VLOOKUP('Crash Summary Worksheet'!$D205,'Crash Types &amp; Calculations'!$M$5:$N$9,2,FALSE)),VLOOKUP('Crash Summary Worksheet'!$E205,'Crash Types &amp; Calculations'!$D$5:$K$25,8,FALSE),FALSE))),"-",VLOOKUP('Worksheet 2a'!$D$41,INDIRECT(VLOOKUP('Crash Summary Worksheet'!$D205,'Crash Types &amp; Calculations'!$M$5:$N$9,2,FALSE)),VLOOKUP('Crash Summary Worksheet'!$E205,'Crash Types &amp; Calculations'!$D$5:$K$25,8,FALSE),FALSE))</f>
        <v>-</v>
      </c>
      <c r="AB205" s="311" t="str">
        <f ca="1">IF(OR(ISBLANK('Worksheet 2a'!$D$41),ISBLANK($D205),ISBLANK($E205)),"-",VLOOKUP('Worksheet 2a'!$D$41,INDIRECT(VLOOKUP('Crash Summary Worksheet'!$D205,'Crash Types &amp; Calculations'!$M$5:$N$9,2,FALSE)),MATCH("All",'CMFs Fatal'!$A$1:$T$1,0),FALSE))</f>
        <v>-</v>
      </c>
      <c r="AC205" s="311" t="str">
        <f ca="1">IF(OR(ISBLANK('Worksheet 2a'!$D$41),ISBLANK($D205),ISBLANK($E205),$H205="N",ISBLANK($H205)),"-",VLOOKUP('Worksheet 2a'!$D$41,INDIRECT(VLOOKUP('Crash Summary Worksheet'!$D205,'Crash Types &amp; Calculations'!$M$5:$N$9,2,FALSE)),VLOOKUP("Wet Pavement",'Crash Types &amp; Calculations'!$D$5:$K$25,8,FALSE),FALSE))</f>
        <v>-</v>
      </c>
      <c r="AD205" s="313" t="str">
        <f ca="1">IF(OR(ISBLANK('Worksheet 2a'!$D$41),ISBLANK($D205),ISBLANK($E205),$G205="N",ISBLANK($G205)),"-",VLOOKUP('Worksheet 2a'!$D$41,INDIRECT(VLOOKUP('Crash Summary Worksheet'!$D205,'Crash Types &amp; Calculations'!$M$5:$N$9,2,FALSE)),VLOOKUP("Night",'Crash Types &amp; Calculations'!$D$5:$K$25,8,FALSE),FALSE))</f>
        <v>-</v>
      </c>
      <c r="AE205" s="309">
        <f>IF(ISBLANK('Worksheet 2a'!$D$41),1,IF(MIN(AA205,AB205,AC205,AD205)=MAX(AA205,AB205,AC205,AD205),MIN(AA205,AB205,AC205,AD205),MIN(AA205,AB205,AC205,AD205)*MAX(AA205,AB205,AC205,AD205)))</f>
        <v>1</v>
      </c>
      <c r="AF205" s="314">
        <f t="shared" si="28"/>
        <v>0</v>
      </c>
      <c r="AG205" s="310" t="str">
        <f ca="1">IF(OR(ISBLANK('Worksheet 2b'!$D$13),ISBLANK($D205),ISBLANK($E205),ISERROR(VLOOKUP('Worksheet 2b'!$D$13,INDIRECT(VLOOKUP('Crash Summary Worksheet'!$D205,'Crash Types &amp; Calculations'!$M$5:$N$9,2,FALSE)),VLOOKUP('Crash Summary Worksheet'!$E205,'Crash Types &amp; Calculations'!$D$5:$K$25,8,FALSE),FALSE))),"-",VLOOKUP('Worksheet 2b'!$D$13,INDIRECT(VLOOKUP('Crash Summary Worksheet'!$D205,'Crash Types &amp; Calculations'!$M$5:$N$9,2,FALSE)),VLOOKUP('Crash Summary Worksheet'!$E205,'Crash Types &amp; Calculations'!$D$5:$K$25,8,FALSE),FALSE))</f>
        <v>-</v>
      </c>
      <c r="AH205" s="311" t="str">
        <f ca="1">IF(OR(ISBLANK('Worksheet 2b'!$D$13),ISBLANK($D205),ISBLANK($E205)),"-",VLOOKUP('Worksheet 2b'!$D$13,INDIRECT(VLOOKUP('Crash Summary Worksheet'!$D205,'Crash Types &amp; Calculations'!$M$5:$N$9,2,FALSE)),MATCH("All",'CMFs Fatal'!$A$1:$T$1,0),FALSE))</f>
        <v>-</v>
      </c>
      <c r="AI205" s="311" t="str">
        <f ca="1">IF(OR(ISBLANK('Worksheet 2b'!$D$13),ISBLANK($D205),ISBLANK($E205),$H205="N",ISBLANK($H205)),"-",VLOOKUP('Worksheet 2b'!$D$13,INDIRECT(VLOOKUP('Crash Summary Worksheet'!$D205,'Crash Types &amp; Calculations'!$M$5:$N$9,2,FALSE)),VLOOKUP("Wet Pavement",'Crash Types &amp; Calculations'!$D$5:$K$25,8,FALSE),FALSE))</f>
        <v>-</v>
      </c>
      <c r="AJ205" s="312" t="str">
        <f ca="1">IF(OR(ISBLANK('Worksheet 2b'!$D$13),ISBLANK($D205),ISBLANK($E205),$G205="N",ISBLANK($G205)),"-",VLOOKUP('Worksheet 2b'!$D$13,INDIRECT(VLOOKUP('Crash Summary Worksheet'!$D205,'Crash Types &amp; Calculations'!$M$5:$N$9,2,FALSE)),VLOOKUP("Night",'Crash Types &amp; Calculations'!$D$5:$K$25,8,FALSE),FALSE))</f>
        <v>-</v>
      </c>
      <c r="AK205" s="309">
        <f>IF(ISBLANK('Worksheet 2b'!$D$13),1,IF(MIN(AG205,AH205,AI205,AJ205)=MAX(AG205,AH205,AI205,AJ205),MIN(AG205,AH205,AI205,AJ205),MIN(AG205,AH205,AI205,AJ205)*MAX(AG205,AH205,AI205,AJ205)))</f>
        <v>1</v>
      </c>
      <c r="AL205" s="314">
        <f t="shared" si="29"/>
        <v>0</v>
      </c>
      <c r="AM205" s="310" t="str">
        <f ca="1">IF(OR(ISBLANK('Worksheet 2b'!$D$27),ISBLANK($D205),ISBLANK($E205),ISERROR(VLOOKUP('Worksheet 2b'!$D$27,INDIRECT(VLOOKUP('Crash Summary Worksheet'!$D205,'Crash Types &amp; Calculations'!$M$5:$N$9,2,FALSE)),VLOOKUP('Crash Summary Worksheet'!$E205,'Crash Types &amp; Calculations'!$D$5:$K$25,8,FALSE),FALSE))),"-",VLOOKUP('Worksheet 2b'!$D$27,INDIRECT(VLOOKUP('Crash Summary Worksheet'!$D205,'Crash Types &amp; Calculations'!$M$5:$N$9,2,FALSE)),VLOOKUP('Crash Summary Worksheet'!$E205,'Crash Types &amp; Calculations'!$D$5:$K$25,8,FALSE),FALSE))</f>
        <v>-</v>
      </c>
      <c r="AN205" s="311" t="str">
        <f ca="1">IF(OR(ISBLANK('Worksheet 2b'!$D$27),ISBLANK($D205),ISBLANK($E205)),"-",VLOOKUP('Worksheet 2b'!$D$27,INDIRECT(VLOOKUP('Crash Summary Worksheet'!$D205,'Crash Types &amp; Calculations'!$M$5:$N$9,2,FALSE)),MATCH("All",'CMFs Fatal'!$A$1:$T$1,0),FALSE))</f>
        <v>-</v>
      </c>
      <c r="AO205" s="311" t="str">
        <f ca="1">IF(OR(ISBLANK('Worksheet 2b'!$D$27),ISBLANK($D205),ISBLANK($E205),$H205="N",ISBLANK($H205)),"-",VLOOKUP('Worksheet 2b'!$D$27,INDIRECT(VLOOKUP('Crash Summary Worksheet'!$D205,'Crash Types &amp; Calculations'!$M$5:$N$9,2,FALSE)),VLOOKUP("Wet Pavement",'Crash Types &amp; Calculations'!$D$5:$K$25,8,FALSE),FALSE))</f>
        <v>-</v>
      </c>
      <c r="AP205" s="312" t="str">
        <f ca="1">IF(OR(ISBLANK('Worksheet 2b'!$D$27),ISBLANK($D205),ISBLANK($E205),$G205="N",ISBLANK($G205)),"-",VLOOKUP('Worksheet 2b'!$D$27,INDIRECT(VLOOKUP('Crash Summary Worksheet'!$D205,'Crash Types &amp; Calculations'!$M$5:$N$9,2,FALSE)),VLOOKUP("Night",'Crash Types &amp; Calculations'!$D$5:$K$25,8,FALSE),FALSE))</f>
        <v>-</v>
      </c>
      <c r="AQ205" s="309">
        <f>IF(ISBLANK('Worksheet 2b'!$D$27),1,IF(MIN(AM205,AN205,AO205,AP205)=MAX(AM205,AN205,AO205,AP205),MIN(AM205,AN205,AO205,AP205),MIN(AM205,AN205,AO205,AP205)*MAX(AM205,AN205,AO205,AP205)))</f>
        <v>1</v>
      </c>
      <c r="AR205" s="314">
        <f t="shared" si="30"/>
        <v>0</v>
      </c>
      <c r="AS205" s="310" t="str">
        <f ca="1">IF(OR(ISBLANK('Worksheet 2b'!$D$41),ISBLANK($D205),ISBLANK($E205),ISERROR(VLOOKUP('Worksheet 2b'!$D$41,INDIRECT(VLOOKUP('Crash Summary Worksheet'!$D205,'Crash Types &amp; Calculations'!$M$5:$N$9,2,FALSE)),VLOOKUP('Crash Summary Worksheet'!$E205,'Crash Types &amp; Calculations'!$D$5:$K$25,8,FALSE),FALSE))),"-",VLOOKUP('Worksheet 2b'!$D$41,INDIRECT(VLOOKUP('Crash Summary Worksheet'!$D205,'Crash Types &amp; Calculations'!$M$5:$N$9,2,FALSE)),VLOOKUP('Crash Summary Worksheet'!$E205,'Crash Types &amp; Calculations'!$D$5:$K$25,8,FALSE),FALSE))</f>
        <v>-</v>
      </c>
      <c r="AT205" s="311" t="str">
        <f ca="1">IF(OR(ISBLANK('Worksheet 2b'!$D$41),ISBLANK($D205),ISBLANK($E205)),"-",VLOOKUP('Worksheet 2b'!$D$41,INDIRECT(VLOOKUP('Crash Summary Worksheet'!$D205,'Crash Types &amp; Calculations'!$M$5:$N$9,2,FALSE)),MATCH("All",'CMFs Fatal'!$A$1:$T$1,0),FALSE))</f>
        <v>-</v>
      </c>
      <c r="AU205" s="311" t="str">
        <f ca="1">IF(OR(ISBLANK('Worksheet 2b'!$D$41),ISBLANK($D205),ISBLANK($E205),$H205="N",ISBLANK($H205)),"-",VLOOKUP('Worksheet 2b'!$D$41,INDIRECT(VLOOKUP('Crash Summary Worksheet'!$D205,'Crash Types &amp; Calculations'!$M$5:$N$9,2,FALSE)),VLOOKUP("Wet Pavement",'Crash Types &amp; Calculations'!$D$5:$K$25,8,FALSE),FALSE))</f>
        <v>-</v>
      </c>
      <c r="AV205" s="313" t="str">
        <f ca="1">IF(OR(ISBLANK('Worksheet 2b'!$D$41),ISBLANK($D205),ISBLANK($E205),$G205="N",ISBLANK($G205)),"-",VLOOKUP('Worksheet 2b'!$D$41,INDIRECT(VLOOKUP('Crash Summary Worksheet'!$D205,'Crash Types &amp; Calculations'!$M$5:$N$9,2,FALSE)),VLOOKUP("Night",'Crash Types &amp; Calculations'!$D$5:$K$25,8,FALSE),FALSE))</f>
        <v>-</v>
      </c>
      <c r="AW205" s="309">
        <f>IF(ISBLANK('Worksheet 2b'!$D$41),1,IF(MIN(AS205,AT205,AU205,AV205)=MAX(AS205,AT205,AU205,AV205),MIN(AS205,AT205,AU205,AV205),MIN(AS205,AT205,AU205,AV205)*MAX(AS205,AT205,AU205,AV205)))</f>
        <v>1</v>
      </c>
      <c r="AX205" s="314">
        <f t="shared" si="31"/>
        <v>0</v>
      </c>
    </row>
    <row r="206" spans="1:50" x14ac:dyDescent="0.2">
      <c r="A206" s="684">
        <v>201</v>
      </c>
      <c r="B206" s="139"/>
      <c r="C206" s="140"/>
      <c r="D206" s="138"/>
      <c r="E206" s="138"/>
      <c r="F206" s="138"/>
      <c r="G206" s="139"/>
      <c r="H206" s="139"/>
      <c r="I206" s="139"/>
      <c r="J206" s="139"/>
      <c r="K206" s="138"/>
      <c r="L206" s="141"/>
      <c r="M206" s="315">
        <f t="shared" si="24"/>
        <v>0</v>
      </c>
      <c r="N206" s="316">
        <f t="shared" si="25"/>
        <v>1</v>
      </c>
      <c r="O206" s="310" t="str">
        <f ca="1">IF(OR(ISBLANK('Worksheet 2a'!$D$13),ISBLANK($D206),ISBLANK($E206),ISERROR(VLOOKUP('Worksheet 2a'!$D$13,INDIRECT(VLOOKUP('Crash Summary Worksheet'!$D206,'Crash Types &amp; Calculations'!$M$5:$N$9,2,FALSE)),VLOOKUP('Crash Summary Worksheet'!$E206,'Crash Types &amp; Calculations'!$D$5:$K$25,8,FALSE),FALSE))),"-",VLOOKUP('Worksheet 2a'!$D$13,INDIRECT(VLOOKUP('Crash Summary Worksheet'!$D206,'Crash Types &amp; Calculations'!$M$5:$N$9,2,FALSE)),VLOOKUP('Crash Summary Worksheet'!$E206,'Crash Types &amp; Calculations'!$D$5:$K$25,8,FALSE),FALSE))</f>
        <v>-</v>
      </c>
      <c r="P206" s="311" t="str">
        <f ca="1">IF(OR(ISBLANK('Worksheet 2a'!$D$13),ISBLANK($D206),ISBLANK($E206)),"-",VLOOKUP('Worksheet 2a'!$D$13,INDIRECT(VLOOKUP('Crash Summary Worksheet'!$D206,'Crash Types &amp; Calculations'!$M$5:$N$9,2,FALSE)),MATCH("All",'CMFs Fatal'!$A$1:$T$1,0),FALSE))</f>
        <v>-</v>
      </c>
      <c r="Q206" s="311" t="str">
        <f ca="1">IF(OR(ISBLANK('Worksheet 2a'!$D$13),ISBLANK($D206),ISBLANK($E206),$H206="N",ISBLANK($H206)),"-",VLOOKUP('Worksheet 2a'!$D$13,INDIRECT(VLOOKUP('Crash Summary Worksheet'!$D206,'Crash Types &amp; Calculations'!$M$5:$N$9,2,FALSE)),VLOOKUP("Wet Pavement",'Crash Types &amp; Calculations'!$D$5:$K$25,8,FALSE),FALSE))</f>
        <v>-</v>
      </c>
      <c r="R206" s="312" t="str">
        <f ca="1">IF(OR(ISBLANK('Worksheet 2a'!$D$13),ISBLANK($D206),ISBLANK($E206),$G206="N",ISBLANK($G206)),"-",VLOOKUP('Worksheet 2a'!$D$13,INDIRECT(VLOOKUP('Crash Summary Worksheet'!$D206,'Crash Types &amp; Calculations'!$M$5:$N$9,2,FALSE)),VLOOKUP("Night",'Crash Types &amp; Calculations'!$D$5:$K$25,8,FALSE),FALSE))</f>
        <v>-</v>
      </c>
      <c r="S206" s="309">
        <f>IF(ISBLANK('Worksheet 2a'!$D$13),1,IF(MIN(O206,P206,Q206,R206)=MAX(O206,P206,Q206,R206),MIN(O206,P206,Q206,R206),MIN(O206,P206,Q206,R206)*MAX(O206,P206,Q206,R206)))</f>
        <v>1</v>
      </c>
      <c r="T206" s="314">
        <f t="shared" si="26"/>
        <v>0</v>
      </c>
      <c r="U206" s="310" t="str">
        <f ca="1">IF(OR(ISBLANK('Worksheet 2a'!$D$27),ISBLANK($D206),ISBLANK($E206),ISERROR(VLOOKUP('Worksheet 2a'!$D$27,INDIRECT(VLOOKUP('Crash Summary Worksheet'!$D206,'Crash Types &amp; Calculations'!$M$5:$N$9,2,FALSE)),VLOOKUP('Crash Summary Worksheet'!$E206,'Crash Types &amp; Calculations'!$D$5:$K$25,8,FALSE),FALSE))),"-",VLOOKUP('Worksheet 2a'!$D$27,INDIRECT(VLOOKUP('Crash Summary Worksheet'!$D206,'Crash Types &amp; Calculations'!$M$5:$N$9,2,FALSE)),VLOOKUP('Crash Summary Worksheet'!$E206,'Crash Types &amp; Calculations'!$D$5:$K$25,8,FALSE),FALSE))</f>
        <v>-</v>
      </c>
      <c r="V206" s="311" t="str">
        <f ca="1">IF(OR(ISBLANK('Worksheet 2a'!$D$27),ISBLANK($D206),ISBLANK($E206)),"-",VLOOKUP('Worksheet 2a'!$D$27,INDIRECT(VLOOKUP('Crash Summary Worksheet'!$D206,'Crash Types &amp; Calculations'!$M$5:$N$9,2,FALSE)),MATCH("All",'CMFs Fatal'!$A$1:$T$1,0),FALSE))</f>
        <v>-</v>
      </c>
      <c r="W206" s="311" t="str">
        <f ca="1">IF(OR(ISBLANK('Worksheet 2a'!$D$27),ISBLANK($D206),ISBLANK($E206),$H206="N",ISBLANK($H206)),"-",VLOOKUP('Worksheet 2a'!$D$27,INDIRECT(VLOOKUP('Crash Summary Worksheet'!$D206,'Crash Types &amp; Calculations'!$M$5:$N$9,2,FALSE)),VLOOKUP("Wet Pavement",'Crash Types &amp; Calculations'!$D$5:$K$25,8,FALSE),FALSE))</f>
        <v>-</v>
      </c>
      <c r="X206" s="312" t="str">
        <f ca="1">IF(OR(ISBLANK('Worksheet 2a'!$D$27),ISBLANK($D206),ISBLANK($E206),$G206="N",ISBLANK($G206)),"-",VLOOKUP('Worksheet 2a'!$D$27,INDIRECT(VLOOKUP('Crash Summary Worksheet'!$D206,'Crash Types &amp; Calculations'!$M$5:$N$9,2,FALSE)),VLOOKUP("Night",'Crash Types &amp; Calculations'!$D$5:$K$25,8,FALSE),FALSE))</f>
        <v>-</v>
      </c>
      <c r="Y206" s="309">
        <f>IF(ISBLANK('Worksheet 2a'!$D$27),1,IF(MIN(U206,V206,W206,X206)=MAX(U206,V206,W206,X206),MIN(U206,V206,W206,X206),MIN(U206,V206,W206,X206)*MAX(U206,V206,W206,X206)))</f>
        <v>1</v>
      </c>
      <c r="Z206" s="314">
        <f t="shared" si="27"/>
        <v>0</v>
      </c>
      <c r="AA206" s="310" t="str">
        <f ca="1">IF(OR(ISBLANK('Worksheet 2a'!$D$41),ISBLANK($D206),ISBLANK($E206),ISERROR(VLOOKUP('Worksheet 2a'!$D$41,INDIRECT(VLOOKUP('Crash Summary Worksheet'!$D206,'Crash Types &amp; Calculations'!$M$5:$N$9,2,FALSE)),VLOOKUP('Crash Summary Worksheet'!$E206,'Crash Types &amp; Calculations'!$D$5:$K$25,8,FALSE),FALSE))),"-",VLOOKUP('Worksheet 2a'!$D$41,INDIRECT(VLOOKUP('Crash Summary Worksheet'!$D206,'Crash Types &amp; Calculations'!$M$5:$N$9,2,FALSE)),VLOOKUP('Crash Summary Worksheet'!$E206,'Crash Types &amp; Calculations'!$D$5:$K$25,8,FALSE),FALSE))</f>
        <v>-</v>
      </c>
      <c r="AB206" s="311" t="str">
        <f ca="1">IF(OR(ISBLANK('Worksheet 2a'!$D$41),ISBLANK($D206),ISBLANK($E206)),"-",VLOOKUP('Worksheet 2a'!$D$41,INDIRECT(VLOOKUP('Crash Summary Worksheet'!$D206,'Crash Types &amp; Calculations'!$M$5:$N$9,2,FALSE)),MATCH("All",'CMFs Fatal'!$A$1:$T$1,0),FALSE))</f>
        <v>-</v>
      </c>
      <c r="AC206" s="311" t="str">
        <f ca="1">IF(OR(ISBLANK('Worksheet 2a'!$D$41),ISBLANK($D206),ISBLANK($E206),$H206="N",ISBLANK($H206)),"-",VLOOKUP('Worksheet 2a'!$D$41,INDIRECT(VLOOKUP('Crash Summary Worksheet'!$D206,'Crash Types &amp; Calculations'!$M$5:$N$9,2,FALSE)),VLOOKUP("Wet Pavement",'Crash Types &amp; Calculations'!$D$5:$K$25,8,FALSE),FALSE))</f>
        <v>-</v>
      </c>
      <c r="AD206" s="313" t="str">
        <f ca="1">IF(OR(ISBLANK('Worksheet 2a'!$D$41),ISBLANK($D206),ISBLANK($E206),$G206="N",ISBLANK($G206)),"-",VLOOKUP('Worksheet 2a'!$D$41,INDIRECT(VLOOKUP('Crash Summary Worksheet'!$D206,'Crash Types &amp; Calculations'!$M$5:$N$9,2,FALSE)),VLOOKUP("Night",'Crash Types &amp; Calculations'!$D$5:$K$25,8,FALSE),FALSE))</f>
        <v>-</v>
      </c>
      <c r="AE206" s="309">
        <f>IF(ISBLANK('Worksheet 2a'!$D$41),1,IF(MIN(AA206,AB206,AC206,AD206)=MAX(AA206,AB206,AC206,AD206),MIN(AA206,AB206,AC206,AD206),MIN(AA206,AB206,AC206,AD206)*MAX(AA206,AB206,AC206,AD206)))</f>
        <v>1</v>
      </c>
      <c r="AF206" s="314">
        <f t="shared" si="28"/>
        <v>0</v>
      </c>
      <c r="AG206" s="310" t="str">
        <f ca="1">IF(OR(ISBLANK('Worksheet 2b'!$D$13),ISBLANK($D206),ISBLANK($E206),ISERROR(VLOOKUP('Worksheet 2b'!$D$13,INDIRECT(VLOOKUP('Crash Summary Worksheet'!$D206,'Crash Types &amp; Calculations'!$M$5:$N$9,2,FALSE)),VLOOKUP('Crash Summary Worksheet'!$E206,'Crash Types &amp; Calculations'!$D$5:$K$25,8,FALSE),FALSE))),"-",VLOOKUP('Worksheet 2b'!$D$13,INDIRECT(VLOOKUP('Crash Summary Worksheet'!$D206,'Crash Types &amp; Calculations'!$M$5:$N$9,2,FALSE)),VLOOKUP('Crash Summary Worksheet'!$E206,'Crash Types &amp; Calculations'!$D$5:$K$25,8,FALSE),FALSE))</f>
        <v>-</v>
      </c>
      <c r="AH206" s="311" t="str">
        <f ca="1">IF(OR(ISBLANK('Worksheet 2b'!$D$13),ISBLANK($D206),ISBLANK($E206)),"-",VLOOKUP('Worksheet 2b'!$D$13,INDIRECT(VLOOKUP('Crash Summary Worksheet'!$D206,'Crash Types &amp; Calculations'!$M$5:$N$9,2,FALSE)),MATCH("All",'CMFs Fatal'!$A$1:$T$1,0),FALSE))</f>
        <v>-</v>
      </c>
      <c r="AI206" s="311" t="str">
        <f ca="1">IF(OR(ISBLANK('Worksheet 2b'!$D$13),ISBLANK($D206),ISBLANK($E206),$H206="N",ISBLANK($H206)),"-",VLOOKUP('Worksheet 2b'!$D$13,INDIRECT(VLOOKUP('Crash Summary Worksheet'!$D206,'Crash Types &amp; Calculations'!$M$5:$N$9,2,FALSE)),VLOOKUP("Wet Pavement",'Crash Types &amp; Calculations'!$D$5:$K$25,8,FALSE),FALSE))</f>
        <v>-</v>
      </c>
      <c r="AJ206" s="312" t="str">
        <f ca="1">IF(OR(ISBLANK('Worksheet 2b'!$D$13),ISBLANK($D206),ISBLANK($E206),$G206="N",ISBLANK($G206)),"-",VLOOKUP('Worksheet 2b'!$D$13,INDIRECT(VLOOKUP('Crash Summary Worksheet'!$D206,'Crash Types &amp; Calculations'!$M$5:$N$9,2,FALSE)),VLOOKUP("Night",'Crash Types &amp; Calculations'!$D$5:$K$25,8,FALSE),FALSE))</f>
        <v>-</v>
      </c>
      <c r="AK206" s="309">
        <f>IF(ISBLANK('Worksheet 2b'!$D$13),1,IF(MIN(AG206,AH206,AI206,AJ206)=MAX(AG206,AH206,AI206,AJ206),MIN(AG206,AH206,AI206,AJ206),MIN(AG206,AH206,AI206,AJ206)*MAX(AG206,AH206,AI206,AJ206)))</f>
        <v>1</v>
      </c>
      <c r="AL206" s="314">
        <f t="shared" si="29"/>
        <v>0</v>
      </c>
      <c r="AM206" s="310" t="str">
        <f ca="1">IF(OR(ISBLANK('Worksheet 2b'!$D$27),ISBLANK($D206),ISBLANK($E206),ISERROR(VLOOKUP('Worksheet 2b'!$D$27,INDIRECT(VLOOKUP('Crash Summary Worksheet'!$D206,'Crash Types &amp; Calculations'!$M$5:$N$9,2,FALSE)),VLOOKUP('Crash Summary Worksheet'!$E206,'Crash Types &amp; Calculations'!$D$5:$K$25,8,FALSE),FALSE))),"-",VLOOKUP('Worksheet 2b'!$D$27,INDIRECT(VLOOKUP('Crash Summary Worksheet'!$D206,'Crash Types &amp; Calculations'!$M$5:$N$9,2,FALSE)),VLOOKUP('Crash Summary Worksheet'!$E206,'Crash Types &amp; Calculations'!$D$5:$K$25,8,FALSE),FALSE))</f>
        <v>-</v>
      </c>
      <c r="AN206" s="311" t="str">
        <f ca="1">IF(OR(ISBLANK('Worksheet 2b'!$D$27),ISBLANK($D206),ISBLANK($E206)),"-",VLOOKUP('Worksheet 2b'!$D$27,INDIRECT(VLOOKUP('Crash Summary Worksheet'!$D206,'Crash Types &amp; Calculations'!$M$5:$N$9,2,FALSE)),MATCH("All",'CMFs Fatal'!$A$1:$T$1,0),FALSE))</f>
        <v>-</v>
      </c>
      <c r="AO206" s="311" t="str">
        <f ca="1">IF(OR(ISBLANK('Worksheet 2b'!$D$27),ISBLANK($D206),ISBLANK($E206),$H206="N",ISBLANK($H206)),"-",VLOOKUP('Worksheet 2b'!$D$27,INDIRECT(VLOOKUP('Crash Summary Worksheet'!$D206,'Crash Types &amp; Calculations'!$M$5:$N$9,2,FALSE)),VLOOKUP("Wet Pavement",'Crash Types &amp; Calculations'!$D$5:$K$25,8,FALSE),FALSE))</f>
        <v>-</v>
      </c>
      <c r="AP206" s="312" t="str">
        <f ca="1">IF(OR(ISBLANK('Worksheet 2b'!$D$27),ISBLANK($D206),ISBLANK($E206),$G206="N",ISBLANK($G206)),"-",VLOOKUP('Worksheet 2b'!$D$27,INDIRECT(VLOOKUP('Crash Summary Worksheet'!$D206,'Crash Types &amp; Calculations'!$M$5:$N$9,2,FALSE)),VLOOKUP("Night",'Crash Types &amp; Calculations'!$D$5:$K$25,8,FALSE),FALSE))</f>
        <v>-</v>
      </c>
      <c r="AQ206" s="309">
        <f>IF(ISBLANK('Worksheet 2b'!$D$27),1,IF(MIN(AM206,AN206,AO206,AP206)=MAX(AM206,AN206,AO206,AP206),MIN(AM206,AN206,AO206,AP206),MIN(AM206,AN206,AO206,AP206)*MAX(AM206,AN206,AO206,AP206)))</f>
        <v>1</v>
      </c>
      <c r="AR206" s="314">
        <f t="shared" si="30"/>
        <v>0</v>
      </c>
      <c r="AS206" s="310" t="str">
        <f ca="1">IF(OR(ISBLANK('Worksheet 2b'!$D$41),ISBLANK($D206),ISBLANK($E206),ISERROR(VLOOKUP('Worksheet 2b'!$D$41,INDIRECT(VLOOKUP('Crash Summary Worksheet'!$D206,'Crash Types &amp; Calculations'!$M$5:$N$9,2,FALSE)),VLOOKUP('Crash Summary Worksheet'!$E206,'Crash Types &amp; Calculations'!$D$5:$K$25,8,FALSE),FALSE))),"-",VLOOKUP('Worksheet 2b'!$D$41,INDIRECT(VLOOKUP('Crash Summary Worksheet'!$D206,'Crash Types &amp; Calculations'!$M$5:$N$9,2,FALSE)),VLOOKUP('Crash Summary Worksheet'!$E206,'Crash Types &amp; Calculations'!$D$5:$K$25,8,FALSE),FALSE))</f>
        <v>-</v>
      </c>
      <c r="AT206" s="311" t="str">
        <f ca="1">IF(OR(ISBLANK('Worksheet 2b'!$D$41),ISBLANK($D206),ISBLANK($E206)),"-",VLOOKUP('Worksheet 2b'!$D$41,INDIRECT(VLOOKUP('Crash Summary Worksheet'!$D206,'Crash Types &amp; Calculations'!$M$5:$N$9,2,FALSE)),MATCH("All",'CMFs Fatal'!$A$1:$T$1,0),FALSE))</f>
        <v>-</v>
      </c>
      <c r="AU206" s="311" t="str">
        <f ca="1">IF(OR(ISBLANK('Worksheet 2b'!$D$41),ISBLANK($D206),ISBLANK($E206),$H206="N",ISBLANK($H206)),"-",VLOOKUP('Worksheet 2b'!$D$41,INDIRECT(VLOOKUP('Crash Summary Worksheet'!$D206,'Crash Types &amp; Calculations'!$M$5:$N$9,2,FALSE)),VLOOKUP("Wet Pavement",'Crash Types &amp; Calculations'!$D$5:$K$25,8,FALSE),FALSE))</f>
        <v>-</v>
      </c>
      <c r="AV206" s="313" t="str">
        <f ca="1">IF(OR(ISBLANK('Worksheet 2b'!$D$41),ISBLANK($D206),ISBLANK($E206),$G206="N",ISBLANK($G206)),"-",VLOOKUP('Worksheet 2b'!$D$41,INDIRECT(VLOOKUP('Crash Summary Worksheet'!$D206,'Crash Types &amp; Calculations'!$M$5:$N$9,2,FALSE)),VLOOKUP("Night",'Crash Types &amp; Calculations'!$D$5:$K$25,8,FALSE),FALSE))</f>
        <v>-</v>
      </c>
      <c r="AW206" s="309">
        <f>IF(ISBLANK('Worksheet 2b'!$D$41),1,IF(MIN(AS206,AT206,AU206,AV206)=MAX(AS206,AT206,AU206,AV206),MIN(AS206,AT206,AU206,AV206),MIN(AS206,AT206,AU206,AV206)*MAX(AS206,AT206,AU206,AV206)))</f>
        <v>1</v>
      </c>
      <c r="AX206" s="314">
        <f t="shared" si="31"/>
        <v>0</v>
      </c>
    </row>
    <row r="207" spans="1:50" x14ac:dyDescent="0.2">
      <c r="A207" s="684">
        <v>202</v>
      </c>
      <c r="B207" s="139"/>
      <c r="C207" s="140"/>
      <c r="D207" s="138"/>
      <c r="E207" s="138"/>
      <c r="F207" s="138"/>
      <c r="G207" s="139"/>
      <c r="H207" s="139"/>
      <c r="I207" s="139"/>
      <c r="J207" s="139"/>
      <c r="K207" s="138"/>
      <c r="L207" s="141"/>
      <c r="M207" s="315">
        <f t="shared" si="24"/>
        <v>0</v>
      </c>
      <c r="N207" s="316">
        <f t="shared" si="25"/>
        <v>1</v>
      </c>
      <c r="O207" s="310" t="str">
        <f ca="1">IF(OR(ISBLANK('Worksheet 2a'!$D$13),ISBLANK($D207),ISBLANK($E207),ISERROR(VLOOKUP('Worksheet 2a'!$D$13,INDIRECT(VLOOKUP('Crash Summary Worksheet'!$D207,'Crash Types &amp; Calculations'!$M$5:$N$9,2,FALSE)),VLOOKUP('Crash Summary Worksheet'!$E207,'Crash Types &amp; Calculations'!$D$5:$K$25,8,FALSE),FALSE))),"-",VLOOKUP('Worksheet 2a'!$D$13,INDIRECT(VLOOKUP('Crash Summary Worksheet'!$D207,'Crash Types &amp; Calculations'!$M$5:$N$9,2,FALSE)),VLOOKUP('Crash Summary Worksheet'!$E207,'Crash Types &amp; Calculations'!$D$5:$K$25,8,FALSE),FALSE))</f>
        <v>-</v>
      </c>
      <c r="P207" s="311" t="str">
        <f ca="1">IF(OR(ISBLANK('Worksheet 2a'!$D$13),ISBLANK($D207),ISBLANK($E207)),"-",VLOOKUP('Worksheet 2a'!$D$13,INDIRECT(VLOOKUP('Crash Summary Worksheet'!$D207,'Crash Types &amp; Calculations'!$M$5:$N$9,2,FALSE)),MATCH("All",'CMFs Fatal'!$A$1:$T$1,0),FALSE))</f>
        <v>-</v>
      </c>
      <c r="Q207" s="311" t="str">
        <f ca="1">IF(OR(ISBLANK('Worksheet 2a'!$D$13),ISBLANK($D207),ISBLANK($E207),$H207="N",ISBLANK($H207)),"-",VLOOKUP('Worksheet 2a'!$D$13,INDIRECT(VLOOKUP('Crash Summary Worksheet'!$D207,'Crash Types &amp; Calculations'!$M$5:$N$9,2,FALSE)),VLOOKUP("Wet Pavement",'Crash Types &amp; Calculations'!$D$5:$K$25,8,FALSE),FALSE))</f>
        <v>-</v>
      </c>
      <c r="R207" s="312" t="str">
        <f ca="1">IF(OR(ISBLANK('Worksheet 2a'!$D$13),ISBLANK($D207),ISBLANK($E207),$G207="N",ISBLANK($G207)),"-",VLOOKUP('Worksheet 2a'!$D$13,INDIRECT(VLOOKUP('Crash Summary Worksheet'!$D207,'Crash Types &amp; Calculations'!$M$5:$N$9,2,FALSE)),VLOOKUP("Night",'Crash Types &amp; Calculations'!$D$5:$K$25,8,FALSE),FALSE))</f>
        <v>-</v>
      </c>
      <c r="S207" s="309">
        <f>IF(ISBLANK('Worksheet 2a'!$D$13),1,IF(MIN(O207,P207,Q207,R207)=MAX(O207,P207,Q207,R207),MIN(O207,P207,Q207,R207),MIN(O207,P207,Q207,R207)*MAX(O207,P207,Q207,R207)))</f>
        <v>1</v>
      </c>
      <c r="T207" s="314">
        <f t="shared" si="26"/>
        <v>0</v>
      </c>
      <c r="U207" s="310" t="str">
        <f ca="1">IF(OR(ISBLANK('Worksheet 2a'!$D$27),ISBLANK($D207),ISBLANK($E207),ISERROR(VLOOKUP('Worksheet 2a'!$D$27,INDIRECT(VLOOKUP('Crash Summary Worksheet'!$D207,'Crash Types &amp; Calculations'!$M$5:$N$9,2,FALSE)),VLOOKUP('Crash Summary Worksheet'!$E207,'Crash Types &amp; Calculations'!$D$5:$K$25,8,FALSE),FALSE))),"-",VLOOKUP('Worksheet 2a'!$D$27,INDIRECT(VLOOKUP('Crash Summary Worksheet'!$D207,'Crash Types &amp; Calculations'!$M$5:$N$9,2,FALSE)),VLOOKUP('Crash Summary Worksheet'!$E207,'Crash Types &amp; Calculations'!$D$5:$K$25,8,FALSE),FALSE))</f>
        <v>-</v>
      </c>
      <c r="V207" s="311" t="str">
        <f ca="1">IF(OR(ISBLANK('Worksheet 2a'!$D$27),ISBLANK($D207),ISBLANK($E207)),"-",VLOOKUP('Worksheet 2a'!$D$27,INDIRECT(VLOOKUP('Crash Summary Worksheet'!$D207,'Crash Types &amp; Calculations'!$M$5:$N$9,2,FALSE)),MATCH("All",'CMFs Fatal'!$A$1:$T$1,0),FALSE))</f>
        <v>-</v>
      </c>
      <c r="W207" s="311" t="str">
        <f ca="1">IF(OR(ISBLANK('Worksheet 2a'!$D$27),ISBLANK($D207),ISBLANK($E207),$H207="N",ISBLANK($H207)),"-",VLOOKUP('Worksheet 2a'!$D$27,INDIRECT(VLOOKUP('Crash Summary Worksheet'!$D207,'Crash Types &amp; Calculations'!$M$5:$N$9,2,FALSE)),VLOOKUP("Wet Pavement",'Crash Types &amp; Calculations'!$D$5:$K$25,8,FALSE),FALSE))</f>
        <v>-</v>
      </c>
      <c r="X207" s="312" t="str">
        <f ca="1">IF(OR(ISBLANK('Worksheet 2a'!$D$27),ISBLANK($D207),ISBLANK($E207),$G207="N",ISBLANK($G207)),"-",VLOOKUP('Worksheet 2a'!$D$27,INDIRECT(VLOOKUP('Crash Summary Worksheet'!$D207,'Crash Types &amp; Calculations'!$M$5:$N$9,2,FALSE)),VLOOKUP("Night",'Crash Types &amp; Calculations'!$D$5:$K$25,8,FALSE),FALSE))</f>
        <v>-</v>
      </c>
      <c r="Y207" s="309">
        <f>IF(ISBLANK('Worksheet 2a'!$D$27),1,IF(MIN(U207,V207,W207,X207)=MAX(U207,V207,W207,X207),MIN(U207,V207,W207,X207),MIN(U207,V207,W207,X207)*MAX(U207,V207,W207,X207)))</f>
        <v>1</v>
      </c>
      <c r="Z207" s="314">
        <f t="shared" si="27"/>
        <v>0</v>
      </c>
      <c r="AA207" s="310" t="str">
        <f ca="1">IF(OR(ISBLANK('Worksheet 2a'!$D$41),ISBLANK($D207),ISBLANK($E207),ISERROR(VLOOKUP('Worksheet 2a'!$D$41,INDIRECT(VLOOKUP('Crash Summary Worksheet'!$D207,'Crash Types &amp; Calculations'!$M$5:$N$9,2,FALSE)),VLOOKUP('Crash Summary Worksheet'!$E207,'Crash Types &amp; Calculations'!$D$5:$K$25,8,FALSE),FALSE))),"-",VLOOKUP('Worksheet 2a'!$D$41,INDIRECT(VLOOKUP('Crash Summary Worksheet'!$D207,'Crash Types &amp; Calculations'!$M$5:$N$9,2,FALSE)),VLOOKUP('Crash Summary Worksheet'!$E207,'Crash Types &amp; Calculations'!$D$5:$K$25,8,FALSE),FALSE))</f>
        <v>-</v>
      </c>
      <c r="AB207" s="311" t="str">
        <f ca="1">IF(OR(ISBLANK('Worksheet 2a'!$D$41),ISBLANK($D207),ISBLANK($E207)),"-",VLOOKUP('Worksheet 2a'!$D$41,INDIRECT(VLOOKUP('Crash Summary Worksheet'!$D207,'Crash Types &amp; Calculations'!$M$5:$N$9,2,FALSE)),MATCH("All",'CMFs Fatal'!$A$1:$T$1,0),FALSE))</f>
        <v>-</v>
      </c>
      <c r="AC207" s="311" t="str">
        <f ca="1">IF(OR(ISBLANK('Worksheet 2a'!$D$41),ISBLANK($D207),ISBLANK($E207),$H207="N",ISBLANK($H207)),"-",VLOOKUP('Worksheet 2a'!$D$41,INDIRECT(VLOOKUP('Crash Summary Worksheet'!$D207,'Crash Types &amp; Calculations'!$M$5:$N$9,2,FALSE)),VLOOKUP("Wet Pavement",'Crash Types &amp; Calculations'!$D$5:$K$25,8,FALSE),FALSE))</f>
        <v>-</v>
      </c>
      <c r="AD207" s="313" t="str">
        <f ca="1">IF(OR(ISBLANK('Worksheet 2a'!$D$41),ISBLANK($D207),ISBLANK($E207),$G207="N",ISBLANK($G207)),"-",VLOOKUP('Worksheet 2a'!$D$41,INDIRECT(VLOOKUP('Crash Summary Worksheet'!$D207,'Crash Types &amp; Calculations'!$M$5:$N$9,2,FALSE)),VLOOKUP("Night",'Crash Types &amp; Calculations'!$D$5:$K$25,8,FALSE),FALSE))</f>
        <v>-</v>
      </c>
      <c r="AE207" s="309">
        <f>IF(ISBLANK('Worksheet 2a'!$D$41),1,IF(MIN(AA207,AB207,AC207,AD207)=MAX(AA207,AB207,AC207,AD207),MIN(AA207,AB207,AC207,AD207),MIN(AA207,AB207,AC207,AD207)*MAX(AA207,AB207,AC207,AD207)))</f>
        <v>1</v>
      </c>
      <c r="AF207" s="314">
        <f t="shared" si="28"/>
        <v>0</v>
      </c>
      <c r="AG207" s="310" t="str">
        <f ca="1">IF(OR(ISBLANK('Worksheet 2b'!$D$13),ISBLANK($D207),ISBLANK($E207),ISERROR(VLOOKUP('Worksheet 2b'!$D$13,INDIRECT(VLOOKUP('Crash Summary Worksheet'!$D207,'Crash Types &amp; Calculations'!$M$5:$N$9,2,FALSE)),VLOOKUP('Crash Summary Worksheet'!$E207,'Crash Types &amp; Calculations'!$D$5:$K$25,8,FALSE),FALSE))),"-",VLOOKUP('Worksheet 2b'!$D$13,INDIRECT(VLOOKUP('Crash Summary Worksheet'!$D207,'Crash Types &amp; Calculations'!$M$5:$N$9,2,FALSE)),VLOOKUP('Crash Summary Worksheet'!$E207,'Crash Types &amp; Calculations'!$D$5:$K$25,8,FALSE),FALSE))</f>
        <v>-</v>
      </c>
      <c r="AH207" s="311" t="str">
        <f ca="1">IF(OR(ISBLANK('Worksheet 2b'!$D$13),ISBLANK($D207),ISBLANK($E207)),"-",VLOOKUP('Worksheet 2b'!$D$13,INDIRECT(VLOOKUP('Crash Summary Worksheet'!$D207,'Crash Types &amp; Calculations'!$M$5:$N$9,2,FALSE)),MATCH("All",'CMFs Fatal'!$A$1:$T$1,0),FALSE))</f>
        <v>-</v>
      </c>
      <c r="AI207" s="311" t="str">
        <f ca="1">IF(OR(ISBLANK('Worksheet 2b'!$D$13),ISBLANK($D207),ISBLANK($E207),$H207="N",ISBLANK($H207)),"-",VLOOKUP('Worksheet 2b'!$D$13,INDIRECT(VLOOKUP('Crash Summary Worksheet'!$D207,'Crash Types &amp; Calculations'!$M$5:$N$9,2,FALSE)),VLOOKUP("Wet Pavement",'Crash Types &amp; Calculations'!$D$5:$K$25,8,FALSE),FALSE))</f>
        <v>-</v>
      </c>
      <c r="AJ207" s="312" t="str">
        <f ca="1">IF(OR(ISBLANK('Worksheet 2b'!$D$13),ISBLANK($D207),ISBLANK($E207),$G207="N",ISBLANK($G207)),"-",VLOOKUP('Worksheet 2b'!$D$13,INDIRECT(VLOOKUP('Crash Summary Worksheet'!$D207,'Crash Types &amp; Calculations'!$M$5:$N$9,2,FALSE)),VLOOKUP("Night",'Crash Types &amp; Calculations'!$D$5:$K$25,8,FALSE),FALSE))</f>
        <v>-</v>
      </c>
      <c r="AK207" s="309">
        <f>IF(ISBLANK('Worksheet 2b'!$D$13),1,IF(MIN(AG207,AH207,AI207,AJ207)=MAX(AG207,AH207,AI207,AJ207),MIN(AG207,AH207,AI207,AJ207),MIN(AG207,AH207,AI207,AJ207)*MAX(AG207,AH207,AI207,AJ207)))</f>
        <v>1</v>
      </c>
      <c r="AL207" s="314">
        <f t="shared" si="29"/>
        <v>0</v>
      </c>
      <c r="AM207" s="310" t="str">
        <f ca="1">IF(OR(ISBLANK('Worksheet 2b'!$D$27),ISBLANK($D207),ISBLANK($E207),ISERROR(VLOOKUP('Worksheet 2b'!$D$27,INDIRECT(VLOOKUP('Crash Summary Worksheet'!$D207,'Crash Types &amp; Calculations'!$M$5:$N$9,2,FALSE)),VLOOKUP('Crash Summary Worksheet'!$E207,'Crash Types &amp; Calculations'!$D$5:$K$25,8,FALSE),FALSE))),"-",VLOOKUP('Worksheet 2b'!$D$27,INDIRECT(VLOOKUP('Crash Summary Worksheet'!$D207,'Crash Types &amp; Calculations'!$M$5:$N$9,2,FALSE)),VLOOKUP('Crash Summary Worksheet'!$E207,'Crash Types &amp; Calculations'!$D$5:$K$25,8,FALSE),FALSE))</f>
        <v>-</v>
      </c>
      <c r="AN207" s="311" t="str">
        <f ca="1">IF(OR(ISBLANK('Worksheet 2b'!$D$27),ISBLANK($D207),ISBLANK($E207)),"-",VLOOKUP('Worksheet 2b'!$D$27,INDIRECT(VLOOKUP('Crash Summary Worksheet'!$D207,'Crash Types &amp; Calculations'!$M$5:$N$9,2,FALSE)),MATCH("All",'CMFs Fatal'!$A$1:$T$1,0),FALSE))</f>
        <v>-</v>
      </c>
      <c r="AO207" s="311" t="str">
        <f ca="1">IF(OR(ISBLANK('Worksheet 2b'!$D$27),ISBLANK($D207),ISBLANK($E207),$H207="N",ISBLANK($H207)),"-",VLOOKUP('Worksheet 2b'!$D$27,INDIRECT(VLOOKUP('Crash Summary Worksheet'!$D207,'Crash Types &amp; Calculations'!$M$5:$N$9,2,FALSE)),VLOOKUP("Wet Pavement",'Crash Types &amp; Calculations'!$D$5:$K$25,8,FALSE),FALSE))</f>
        <v>-</v>
      </c>
      <c r="AP207" s="312" t="str">
        <f ca="1">IF(OR(ISBLANK('Worksheet 2b'!$D$27),ISBLANK($D207),ISBLANK($E207),$G207="N",ISBLANK($G207)),"-",VLOOKUP('Worksheet 2b'!$D$27,INDIRECT(VLOOKUP('Crash Summary Worksheet'!$D207,'Crash Types &amp; Calculations'!$M$5:$N$9,2,FALSE)),VLOOKUP("Night",'Crash Types &amp; Calculations'!$D$5:$K$25,8,FALSE),FALSE))</f>
        <v>-</v>
      </c>
      <c r="AQ207" s="309">
        <f>IF(ISBLANK('Worksheet 2b'!$D$27),1,IF(MIN(AM207,AN207,AO207,AP207)=MAX(AM207,AN207,AO207,AP207),MIN(AM207,AN207,AO207,AP207),MIN(AM207,AN207,AO207,AP207)*MAX(AM207,AN207,AO207,AP207)))</f>
        <v>1</v>
      </c>
      <c r="AR207" s="314">
        <f t="shared" si="30"/>
        <v>0</v>
      </c>
      <c r="AS207" s="310" t="str">
        <f ca="1">IF(OR(ISBLANK('Worksheet 2b'!$D$41),ISBLANK($D207),ISBLANK($E207),ISERROR(VLOOKUP('Worksheet 2b'!$D$41,INDIRECT(VLOOKUP('Crash Summary Worksheet'!$D207,'Crash Types &amp; Calculations'!$M$5:$N$9,2,FALSE)),VLOOKUP('Crash Summary Worksheet'!$E207,'Crash Types &amp; Calculations'!$D$5:$K$25,8,FALSE),FALSE))),"-",VLOOKUP('Worksheet 2b'!$D$41,INDIRECT(VLOOKUP('Crash Summary Worksheet'!$D207,'Crash Types &amp; Calculations'!$M$5:$N$9,2,FALSE)),VLOOKUP('Crash Summary Worksheet'!$E207,'Crash Types &amp; Calculations'!$D$5:$K$25,8,FALSE),FALSE))</f>
        <v>-</v>
      </c>
      <c r="AT207" s="311" t="str">
        <f ca="1">IF(OR(ISBLANK('Worksheet 2b'!$D$41),ISBLANK($D207),ISBLANK($E207)),"-",VLOOKUP('Worksheet 2b'!$D$41,INDIRECT(VLOOKUP('Crash Summary Worksheet'!$D207,'Crash Types &amp; Calculations'!$M$5:$N$9,2,FALSE)),MATCH("All",'CMFs Fatal'!$A$1:$T$1,0),FALSE))</f>
        <v>-</v>
      </c>
      <c r="AU207" s="311" t="str">
        <f ca="1">IF(OR(ISBLANK('Worksheet 2b'!$D$41),ISBLANK($D207),ISBLANK($E207),$H207="N",ISBLANK($H207)),"-",VLOOKUP('Worksheet 2b'!$D$41,INDIRECT(VLOOKUP('Crash Summary Worksheet'!$D207,'Crash Types &amp; Calculations'!$M$5:$N$9,2,FALSE)),VLOOKUP("Wet Pavement",'Crash Types &amp; Calculations'!$D$5:$K$25,8,FALSE),FALSE))</f>
        <v>-</v>
      </c>
      <c r="AV207" s="313" t="str">
        <f ca="1">IF(OR(ISBLANK('Worksheet 2b'!$D$41),ISBLANK($D207),ISBLANK($E207),$G207="N",ISBLANK($G207)),"-",VLOOKUP('Worksheet 2b'!$D$41,INDIRECT(VLOOKUP('Crash Summary Worksheet'!$D207,'Crash Types &amp; Calculations'!$M$5:$N$9,2,FALSE)),VLOOKUP("Night",'Crash Types &amp; Calculations'!$D$5:$K$25,8,FALSE),FALSE))</f>
        <v>-</v>
      </c>
      <c r="AW207" s="309">
        <f>IF(ISBLANK('Worksheet 2b'!$D$41),1,IF(MIN(AS207,AT207,AU207,AV207)=MAX(AS207,AT207,AU207,AV207),MIN(AS207,AT207,AU207,AV207),MIN(AS207,AT207,AU207,AV207)*MAX(AS207,AT207,AU207,AV207)))</f>
        <v>1</v>
      </c>
      <c r="AX207" s="314">
        <f t="shared" si="31"/>
        <v>0</v>
      </c>
    </row>
    <row r="208" spans="1:50" x14ac:dyDescent="0.2">
      <c r="A208" s="684">
        <v>203</v>
      </c>
      <c r="B208" s="139"/>
      <c r="C208" s="140"/>
      <c r="D208" s="138"/>
      <c r="E208" s="138"/>
      <c r="F208" s="138"/>
      <c r="G208" s="139"/>
      <c r="H208" s="139"/>
      <c r="I208" s="139"/>
      <c r="J208" s="139"/>
      <c r="K208" s="138"/>
      <c r="L208" s="141"/>
      <c r="M208" s="315">
        <f t="shared" si="24"/>
        <v>0</v>
      </c>
      <c r="N208" s="316">
        <f t="shared" si="25"/>
        <v>1</v>
      </c>
      <c r="O208" s="310" t="str">
        <f ca="1">IF(OR(ISBLANK('Worksheet 2a'!$D$13),ISBLANK($D208),ISBLANK($E208),ISERROR(VLOOKUP('Worksheet 2a'!$D$13,INDIRECT(VLOOKUP('Crash Summary Worksheet'!$D208,'Crash Types &amp; Calculations'!$M$5:$N$9,2,FALSE)),VLOOKUP('Crash Summary Worksheet'!$E208,'Crash Types &amp; Calculations'!$D$5:$K$25,8,FALSE),FALSE))),"-",VLOOKUP('Worksheet 2a'!$D$13,INDIRECT(VLOOKUP('Crash Summary Worksheet'!$D208,'Crash Types &amp; Calculations'!$M$5:$N$9,2,FALSE)),VLOOKUP('Crash Summary Worksheet'!$E208,'Crash Types &amp; Calculations'!$D$5:$K$25,8,FALSE),FALSE))</f>
        <v>-</v>
      </c>
      <c r="P208" s="311" t="str">
        <f ca="1">IF(OR(ISBLANK('Worksheet 2a'!$D$13),ISBLANK($D208),ISBLANK($E208)),"-",VLOOKUP('Worksheet 2a'!$D$13,INDIRECT(VLOOKUP('Crash Summary Worksheet'!$D208,'Crash Types &amp; Calculations'!$M$5:$N$9,2,FALSE)),MATCH("All",'CMFs Fatal'!$A$1:$T$1,0),FALSE))</f>
        <v>-</v>
      </c>
      <c r="Q208" s="311" t="str">
        <f ca="1">IF(OR(ISBLANK('Worksheet 2a'!$D$13),ISBLANK($D208),ISBLANK($E208),$H208="N",ISBLANK($H208)),"-",VLOOKUP('Worksheet 2a'!$D$13,INDIRECT(VLOOKUP('Crash Summary Worksheet'!$D208,'Crash Types &amp; Calculations'!$M$5:$N$9,2,FALSE)),VLOOKUP("Wet Pavement",'Crash Types &amp; Calculations'!$D$5:$K$25,8,FALSE),FALSE))</f>
        <v>-</v>
      </c>
      <c r="R208" s="312" t="str">
        <f ca="1">IF(OR(ISBLANK('Worksheet 2a'!$D$13),ISBLANK($D208),ISBLANK($E208),$G208="N",ISBLANK($G208)),"-",VLOOKUP('Worksheet 2a'!$D$13,INDIRECT(VLOOKUP('Crash Summary Worksheet'!$D208,'Crash Types &amp; Calculations'!$M$5:$N$9,2,FALSE)),VLOOKUP("Night",'Crash Types &amp; Calculations'!$D$5:$K$25,8,FALSE),FALSE))</f>
        <v>-</v>
      </c>
      <c r="S208" s="309">
        <f>IF(ISBLANK('Worksheet 2a'!$D$13),1,IF(MIN(O208,P208,Q208,R208)=MAX(O208,P208,Q208,R208),MIN(O208,P208,Q208,R208),MIN(O208,P208,Q208,R208)*MAX(O208,P208,Q208,R208)))</f>
        <v>1</v>
      </c>
      <c r="T208" s="314">
        <f t="shared" si="26"/>
        <v>0</v>
      </c>
      <c r="U208" s="310" t="str">
        <f ca="1">IF(OR(ISBLANK('Worksheet 2a'!$D$27),ISBLANK($D208),ISBLANK($E208),ISERROR(VLOOKUP('Worksheet 2a'!$D$27,INDIRECT(VLOOKUP('Crash Summary Worksheet'!$D208,'Crash Types &amp; Calculations'!$M$5:$N$9,2,FALSE)),VLOOKUP('Crash Summary Worksheet'!$E208,'Crash Types &amp; Calculations'!$D$5:$K$25,8,FALSE),FALSE))),"-",VLOOKUP('Worksheet 2a'!$D$27,INDIRECT(VLOOKUP('Crash Summary Worksheet'!$D208,'Crash Types &amp; Calculations'!$M$5:$N$9,2,FALSE)),VLOOKUP('Crash Summary Worksheet'!$E208,'Crash Types &amp; Calculations'!$D$5:$K$25,8,FALSE),FALSE))</f>
        <v>-</v>
      </c>
      <c r="V208" s="311" t="str">
        <f ca="1">IF(OR(ISBLANK('Worksheet 2a'!$D$27),ISBLANK($D208),ISBLANK($E208)),"-",VLOOKUP('Worksheet 2a'!$D$27,INDIRECT(VLOOKUP('Crash Summary Worksheet'!$D208,'Crash Types &amp; Calculations'!$M$5:$N$9,2,FALSE)),MATCH("All",'CMFs Fatal'!$A$1:$T$1,0),FALSE))</f>
        <v>-</v>
      </c>
      <c r="W208" s="311" t="str">
        <f ca="1">IF(OR(ISBLANK('Worksheet 2a'!$D$27),ISBLANK($D208),ISBLANK($E208),$H208="N",ISBLANK($H208)),"-",VLOOKUP('Worksheet 2a'!$D$27,INDIRECT(VLOOKUP('Crash Summary Worksheet'!$D208,'Crash Types &amp; Calculations'!$M$5:$N$9,2,FALSE)),VLOOKUP("Wet Pavement",'Crash Types &amp; Calculations'!$D$5:$K$25,8,FALSE),FALSE))</f>
        <v>-</v>
      </c>
      <c r="X208" s="312" t="str">
        <f ca="1">IF(OR(ISBLANK('Worksheet 2a'!$D$27),ISBLANK($D208),ISBLANK($E208),$G208="N",ISBLANK($G208)),"-",VLOOKUP('Worksheet 2a'!$D$27,INDIRECT(VLOOKUP('Crash Summary Worksheet'!$D208,'Crash Types &amp; Calculations'!$M$5:$N$9,2,FALSE)),VLOOKUP("Night",'Crash Types &amp; Calculations'!$D$5:$K$25,8,FALSE),FALSE))</f>
        <v>-</v>
      </c>
      <c r="Y208" s="309">
        <f>IF(ISBLANK('Worksheet 2a'!$D$27),1,IF(MIN(U208,V208,W208,X208)=MAX(U208,V208,W208,X208),MIN(U208,V208,W208,X208),MIN(U208,V208,W208,X208)*MAX(U208,V208,W208,X208)))</f>
        <v>1</v>
      </c>
      <c r="Z208" s="314">
        <f t="shared" si="27"/>
        <v>0</v>
      </c>
      <c r="AA208" s="310" t="str">
        <f ca="1">IF(OR(ISBLANK('Worksheet 2a'!$D$41),ISBLANK($D208),ISBLANK($E208),ISERROR(VLOOKUP('Worksheet 2a'!$D$41,INDIRECT(VLOOKUP('Crash Summary Worksheet'!$D208,'Crash Types &amp; Calculations'!$M$5:$N$9,2,FALSE)),VLOOKUP('Crash Summary Worksheet'!$E208,'Crash Types &amp; Calculations'!$D$5:$K$25,8,FALSE),FALSE))),"-",VLOOKUP('Worksheet 2a'!$D$41,INDIRECT(VLOOKUP('Crash Summary Worksheet'!$D208,'Crash Types &amp; Calculations'!$M$5:$N$9,2,FALSE)),VLOOKUP('Crash Summary Worksheet'!$E208,'Crash Types &amp; Calculations'!$D$5:$K$25,8,FALSE),FALSE))</f>
        <v>-</v>
      </c>
      <c r="AB208" s="311" t="str">
        <f ca="1">IF(OR(ISBLANK('Worksheet 2a'!$D$41),ISBLANK($D208),ISBLANK($E208)),"-",VLOOKUP('Worksheet 2a'!$D$41,INDIRECT(VLOOKUP('Crash Summary Worksheet'!$D208,'Crash Types &amp; Calculations'!$M$5:$N$9,2,FALSE)),MATCH("All",'CMFs Fatal'!$A$1:$T$1,0),FALSE))</f>
        <v>-</v>
      </c>
      <c r="AC208" s="311" t="str">
        <f ca="1">IF(OR(ISBLANK('Worksheet 2a'!$D$41),ISBLANK($D208),ISBLANK($E208),$H208="N",ISBLANK($H208)),"-",VLOOKUP('Worksheet 2a'!$D$41,INDIRECT(VLOOKUP('Crash Summary Worksheet'!$D208,'Crash Types &amp; Calculations'!$M$5:$N$9,2,FALSE)),VLOOKUP("Wet Pavement",'Crash Types &amp; Calculations'!$D$5:$K$25,8,FALSE),FALSE))</f>
        <v>-</v>
      </c>
      <c r="AD208" s="313" t="str">
        <f ca="1">IF(OR(ISBLANK('Worksheet 2a'!$D$41),ISBLANK($D208),ISBLANK($E208),$G208="N",ISBLANK($G208)),"-",VLOOKUP('Worksheet 2a'!$D$41,INDIRECT(VLOOKUP('Crash Summary Worksheet'!$D208,'Crash Types &amp; Calculations'!$M$5:$N$9,2,FALSE)),VLOOKUP("Night",'Crash Types &amp; Calculations'!$D$5:$K$25,8,FALSE),FALSE))</f>
        <v>-</v>
      </c>
      <c r="AE208" s="309">
        <f>IF(ISBLANK('Worksheet 2a'!$D$41),1,IF(MIN(AA208,AB208,AC208,AD208)=MAX(AA208,AB208,AC208,AD208),MIN(AA208,AB208,AC208,AD208),MIN(AA208,AB208,AC208,AD208)*MAX(AA208,AB208,AC208,AD208)))</f>
        <v>1</v>
      </c>
      <c r="AF208" s="314">
        <f t="shared" si="28"/>
        <v>0</v>
      </c>
      <c r="AG208" s="310" t="str">
        <f ca="1">IF(OR(ISBLANK('Worksheet 2b'!$D$13),ISBLANK($D208),ISBLANK($E208),ISERROR(VLOOKUP('Worksheet 2b'!$D$13,INDIRECT(VLOOKUP('Crash Summary Worksheet'!$D208,'Crash Types &amp; Calculations'!$M$5:$N$9,2,FALSE)),VLOOKUP('Crash Summary Worksheet'!$E208,'Crash Types &amp; Calculations'!$D$5:$K$25,8,FALSE),FALSE))),"-",VLOOKUP('Worksheet 2b'!$D$13,INDIRECT(VLOOKUP('Crash Summary Worksheet'!$D208,'Crash Types &amp; Calculations'!$M$5:$N$9,2,FALSE)),VLOOKUP('Crash Summary Worksheet'!$E208,'Crash Types &amp; Calculations'!$D$5:$K$25,8,FALSE),FALSE))</f>
        <v>-</v>
      </c>
      <c r="AH208" s="311" t="str">
        <f ca="1">IF(OR(ISBLANK('Worksheet 2b'!$D$13),ISBLANK($D208),ISBLANK($E208)),"-",VLOOKUP('Worksheet 2b'!$D$13,INDIRECT(VLOOKUP('Crash Summary Worksheet'!$D208,'Crash Types &amp; Calculations'!$M$5:$N$9,2,FALSE)),MATCH("All",'CMFs Fatal'!$A$1:$T$1,0),FALSE))</f>
        <v>-</v>
      </c>
      <c r="AI208" s="311" t="str">
        <f ca="1">IF(OR(ISBLANK('Worksheet 2b'!$D$13),ISBLANK($D208),ISBLANK($E208),$H208="N",ISBLANK($H208)),"-",VLOOKUP('Worksheet 2b'!$D$13,INDIRECT(VLOOKUP('Crash Summary Worksheet'!$D208,'Crash Types &amp; Calculations'!$M$5:$N$9,2,FALSE)),VLOOKUP("Wet Pavement",'Crash Types &amp; Calculations'!$D$5:$K$25,8,FALSE),FALSE))</f>
        <v>-</v>
      </c>
      <c r="AJ208" s="312" t="str">
        <f ca="1">IF(OR(ISBLANK('Worksheet 2b'!$D$13),ISBLANK($D208),ISBLANK($E208),$G208="N",ISBLANK($G208)),"-",VLOOKUP('Worksheet 2b'!$D$13,INDIRECT(VLOOKUP('Crash Summary Worksheet'!$D208,'Crash Types &amp; Calculations'!$M$5:$N$9,2,FALSE)),VLOOKUP("Night",'Crash Types &amp; Calculations'!$D$5:$K$25,8,FALSE),FALSE))</f>
        <v>-</v>
      </c>
      <c r="AK208" s="309">
        <f>IF(ISBLANK('Worksheet 2b'!$D$13),1,IF(MIN(AG208,AH208,AI208,AJ208)=MAX(AG208,AH208,AI208,AJ208),MIN(AG208,AH208,AI208,AJ208),MIN(AG208,AH208,AI208,AJ208)*MAX(AG208,AH208,AI208,AJ208)))</f>
        <v>1</v>
      </c>
      <c r="AL208" s="314">
        <f t="shared" si="29"/>
        <v>0</v>
      </c>
      <c r="AM208" s="310" t="str">
        <f ca="1">IF(OR(ISBLANK('Worksheet 2b'!$D$27),ISBLANK($D208),ISBLANK($E208),ISERROR(VLOOKUP('Worksheet 2b'!$D$27,INDIRECT(VLOOKUP('Crash Summary Worksheet'!$D208,'Crash Types &amp; Calculations'!$M$5:$N$9,2,FALSE)),VLOOKUP('Crash Summary Worksheet'!$E208,'Crash Types &amp; Calculations'!$D$5:$K$25,8,FALSE),FALSE))),"-",VLOOKUP('Worksheet 2b'!$D$27,INDIRECT(VLOOKUP('Crash Summary Worksheet'!$D208,'Crash Types &amp; Calculations'!$M$5:$N$9,2,FALSE)),VLOOKUP('Crash Summary Worksheet'!$E208,'Crash Types &amp; Calculations'!$D$5:$K$25,8,FALSE),FALSE))</f>
        <v>-</v>
      </c>
      <c r="AN208" s="311" t="str">
        <f ca="1">IF(OR(ISBLANK('Worksheet 2b'!$D$27),ISBLANK($D208),ISBLANK($E208)),"-",VLOOKUP('Worksheet 2b'!$D$27,INDIRECT(VLOOKUP('Crash Summary Worksheet'!$D208,'Crash Types &amp; Calculations'!$M$5:$N$9,2,FALSE)),MATCH("All",'CMFs Fatal'!$A$1:$T$1,0),FALSE))</f>
        <v>-</v>
      </c>
      <c r="AO208" s="311" t="str">
        <f ca="1">IF(OR(ISBLANK('Worksheet 2b'!$D$27),ISBLANK($D208),ISBLANK($E208),$H208="N",ISBLANK($H208)),"-",VLOOKUP('Worksheet 2b'!$D$27,INDIRECT(VLOOKUP('Crash Summary Worksheet'!$D208,'Crash Types &amp; Calculations'!$M$5:$N$9,2,FALSE)),VLOOKUP("Wet Pavement",'Crash Types &amp; Calculations'!$D$5:$K$25,8,FALSE),FALSE))</f>
        <v>-</v>
      </c>
      <c r="AP208" s="312" t="str">
        <f ca="1">IF(OR(ISBLANK('Worksheet 2b'!$D$27),ISBLANK($D208),ISBLANK($E208),$G208="N",ISBLANK($G208)),"-",VLOOKUP('Worksheet 2b'!$D$27,INDIRECT(VLOOKUP('Crash Summary Worksheet'!$D208,'Crash Types &amp; Calculations'!$M$5:$N$9,2,FALSE)),VLOOKUP("Night",'Crash Types &amp; Calculations'!$D$5:$K$25,8,FALSE),FALSE))</f>
        <v>-</v>
      </c>
      <c r="AQ208" s="309">
        <f>IF(ISBLANK('Worksheet 2b'!$D$27),1,IF(MIN(AM208,AN208,AO208,AP208)=MAX(AM208,AN208,AO208,AP208),MIN(AM208,AN208,AO208,AP208),MIN(AM208,AN208,AO208,AP208)*MAX(AM208,AN208,AO208,AP208)))</f>
        <v>1</v>
      </c>
      <c r="AR208" s="314">
        <f t="shared" si="30"/>
        <v>0</v>
      </c>
      <c r="AS208" s="310" t="str">
        <f ca="1">IF(OR(ISBLANK('Worksheet 2b'!$D$41),ISBLANK($D208),ISBLANK($E208),ISERROR(VLOOKUP('Worksheet 2b'!$D$41,INDIRECT(VLOOKUP('Crash Summary Worksheet'!$D208,'Crash Types &amp; Calculations'!$M$5:$N$9,2,FALSE)),VLOOKUP('Crash Summary Worksheet'!$E208,'Crash Types &amp; Calculations'!$D$5:$K$25,8,FALSE),FALSE))),"-",VLOOKUP('Worksheet 2b'!$D$41,INDIRECT(VLOOKUP('Crash Summary Worksheet'!$D208,'Crash Types &amp; Calculations'!$M$5:$N$9,2,FALSE)),VLOOKUP('Crash Summary Worksheet'!$E208,'Crash Types &amp; Calculations'!$D$5:$K$25,8,FALSE),FALSE))</f>
        <v>-</v>
      </c>
      <c r="AT208" s="311" t="str">
        <f ca="1">IF(OR(ISBLANK('Worksheet 2b'!$D$41),ISBLANK($D208),ISBLANK($E208)),"-",VLOOKUP('Worksheet 2b'!$D$41,INDIRECT(VLOOKUP('Crash Summary Worksheet'!$D208,'Crash Types &amp; Calculations'!$M$5:$N$9,2,FALSE)),MATCH("All",'CMFs Fatal'!$A$1:$T$1,0),FALSE))</f>
        <v>-</v>
      </c>
      <c r="AU208" s="311" t="str">
        <f ca="1">IF(OR(ISBLANK('Worksheet 2b'!$D$41),ISBLANK($D208),ISBLANK($E208),$H208="N",ISBLANK($H208)),"-",VLOOKUP('Worksheet 2b'!$D$41,INDIRECT(VLOOKUP('Crash Summary Worksheet'!$D208,'Crash Types &amp; Calculations'!$M$5:$N$9,2,FALSE)),VLOOKUP("Wet Pavement",'Crash Types &amp; Calculations'!$D$5:$K$25,8,FALSE),FALSE))</f>
        <v>-</v>
      </c>
      <c r="AV208" s="313" t="str">
        <f ca="1">IF(OR(ISBLANK('Worksheet 2b'!$D$41),ISBLANK($D208),ISBLANK($E208),$G208="N",ISBLANK($G208)),"-",VLOOKUP('Worksheet 2b'!$D$41,INDIRECT(VLOOKUP('Crash Summary Worksheet'!$D208,'Crash Types &amp; Calculations'!$M$5:$N$9,2,FALSE)),VLOOKUP("Night",'Crash Types &amp; Calculations'!$D$5:$K$25,8,FALSE),FALSE))</f>
        <v>-</v>
      </c>
      <c r="AW208" s="309">
        <f>IF(ISBLANK('Worksheet 2b'!$D$41),1,IF(MIN(AS208,AT208,AU208,AV208)=MAX(AS208,AT208,AU208,AV208),MIN(AS208,AT208,AU208,AV208),MIN(AS208,AT208,AU208,AV208)*MAX(AS208,AT208,AU208,AV208)))</f>
        <v>1</v>
      </c>
      <c r="AX208" s="314">
        <f t="shared" si="31"/>
        <v>0</v>
      </c>
    </row>
    <row r="209" spans="1:50" x14ac:dyDescent="0.2">
      <c r="A209" s="684">
        <v>204</v>
      </c>
      <c r="B209" s="139"/>
      <c r="C209" s="140"/>
      <c r="D209" s="138"/>
      <c r="E209" s="138"/>
      <c r="F209" s="138"/>
      <c r="G209" s="139"/>
      <c r="H209" s="139"/>
      <c r="I209" s="139"/>
      <c r="J209" s="139"/>
      <c r="K209" s="138"/>
      <c r="L209" s="141"/>
      <c r="M209" s="315">
        <f t="shared" si="24"/>
        <v>0</v>
      </c>
      <c r="N209" s="316">
        <f t="shared" si="25"/>
        <v>1</v>
      </c>
      <c r="O209" s="310" t="str">
        <f ca="1">IF(OR(ISBLANK('Worksheet 2a'!$D$13),ISBLANK($D209),ISBLANK($E209),ISERROR(VLOOKUP('Worksheet 2a'!$D$13,INDIRECT(VLOOKUP('Crash Summary Worksheet'!$D209,'Crash Types &amp; Calculations'!$M$5:$N$9,2,FALSE)),VLOOKUP('Crash Summary Worksheet'!$E209,'Crash Types &amp; Calculations'!$D$5:$K$25,8,FALSE),FALSE))),"-",VLOOKUP('Worksheet 2a'!$D$13,INDIRECT(VLOOKUP('Crash Summary Worksheet'!$D209,'Crash Types &amp; Calculations'!$M$5:$N$9,2,FALSE)),VLOOKUP('Crash Summary Worksheet'!$E209,'Crash Types &amp; Calculations'!$D$5:$K$25,8,FALSE),FALSE))</f>
        <v>-</v>
      </c>
      <c r="P209" s="311" t="str">
        <f ca="1">IF(OR(ISBLANK('Worksheet 2a'!$D$13),ISBLANK($D209),ISBLANK($E209)),"-",VLOOKUP('Worksheet 2a'!$D$13,INDIRECT(VLOOKUP('Crash Summary Worksheet'!$D209,'Crash Types &amp; Calculations'!$M$5:$N$9,2,FALSE)),MATCH("All",'CMFs Fatal'!$A$1:$T$1,0),FALSE))</f>
        <v>-</v>
      </c>
      <c r="Q209" s="311" t="str">
        <f ca="1">IF(OR(ISBLANK('Worksheet 2a'!$D$13),ISBLANK($D209),ISBLANK($E209),$H209="N",ISBLANK($H209)),"-",VLOOKUP('Worksheet 2a'!$D$13,INDIRECT(VLOOKUP('Crash Summary Worksheet'!$D209,'Crash Types &amp; Calculations'!$M$5:$N$9,2,FALSE)),VLOOKUP("Wet Pavement",'Crash Types &amp; Calculations'!$D$5:$K$25,8,FALSE),FALSE))</f>
        <v>-</v>
      </c>
      <c r="R209" s="312" t="str">
        <f ca="1">IF(OR(ISBLANK('Worksheet 2a'!$D$13),ISBLANK($D209),ISBLANK($E209),$G209="N",ISBLANK($G209)),"-",VLOOKUP('Worksheet 2a'!$D$13,INDIRECT(VLOOKUP('Crash Summary Worksheet'!$D209,'Crash Types &amp; Calculations'!$M$5:$N$9,2,FALSE)),VLOOKUP("Night",'Crash Types &amp; Calculations'!$D$5:$K$25,8,FALSE),FALSE))</f>
        <v>-</v>
      </c>
      <c r="S209" s="309">
        <f>IF(ISBLANK('Worksheet 2a'!$D$13),1,IF(MIN(O209,P209,Q209,R209)=MAX(O209,P209,Q209,R209),MIN(O209,P209,Q209,R209),MIN(O209,P209,Q209,R209)*MAX(O209,P209,Q209,R209)))</f>
        <v>1</v>
      </c>
      <c r="T209" s="314">
        <f t="shared" si="26"/>
        <v>0</v>
      </c>
      <c r="U209" s="310" t="str">
        <f ca="1">IF(OR(ISBLANK('Worksheet 2a'!$D$27),ISBLANK($D209),ISBLANK($E209),ISERROR(VLOOKUP('Worksheet 2a'!$D$27,INDIRECT(VLOOKUP('Crash Summary Worksheet'!$D209,'Crash Types &amp; Calculations'!$M$5:$N$9,2,FALSE)),VLOOKUP('Crash Summary Worksheet'!$E209,'Crash Types &amp; Calculations'!$D$5:$K$25,8,FALSE),FALSE))),"-",VLOOKUP('Worksheet 2a'!$D$27,INDIRECT(VLOOKUP('Crash Summary Worksheet'!$D209,'Crash Types &amp; Calculations'!$M$5:$N$9,2,FALSE)),VLOOKUP('Crash Summary Worksheet'!$E209,'Crash Types &amp; Calculations'!$D$5:$K$25,8,FALSE),FALSE))</f>
        <v>-</v>
      </c>
      <c r="V209" s="311" t="str">
        <f ca="1">IF(OR(ISBLANK('Worksheet 2a'!$D$27),ISBLANK($D209),ISBLANK($E209)),"-",VLOOKUP('Worksheet 2a'!$D$27,INDIRECT(VLOOKUP('Crash Summary Worksheet'!$D209,'Crash Types &amp; Calculations'!$M$5:$N$9,2,FALSE)),MATCH("All",'CMFs Fatal'!$A$1:$T$1,0),FALSE))</f>
        <v>-</v>
      </c>
      <c r="W209" s="311" t="str">
        <f ca="1">IF(OR(ISBLANK('Worksheet 2a'!$D$27),ISBLANK($D209),ISBLANK($E209),$H209="N",ISBLANK($H209)),"-",VLOOKUP('Worksheet 2a'!$D$27,INDIRECT(VLOOKUP('Crash Summary Worksheet'!$D209,'Crash Types &amp; Calculations'!$M$5:$N$9,2,FALSE)),VLOOKUP("Wet Pavement",'Crash Types &amp; Calculations'!$D$5:$K$25,8,FALSE),FALSE))</f>
        <v>-</v>
      </c>
      <c r="X209" s="312" t="str">
        <f ca="1">IF(OR(ISBLANK('Worksheet 2a'!$D$27),ISBLANK($D209),ISBLANK($E209),$G209="N",ISBLANK($G209)),"-",VLOOKUP('Worksheet 2a'!$D$27,INDIRECT(VLOOKUP('Crash Summary Worksheet'!$D209,'Crash Types &amp; Calculations'!$M$5:$N$9,2,FALSE)),VLOOKUP("Night",'Crash Types &amp; Calculations'!$D$5:$K$25,8,FALSE),FALSE))</f>
        <v>-</v>
      </c>
      <c r="Y209" s="309">
        <f>IF(ISBLANK('Worksheet 2a'!$D$27),1,IF(MIN(U209,V209,W209,X209)=MAX(U209,V209,W209,X209),MIN(U209,V209,W209,X209),MIN(U209,V209,W209,X209)*MAX(U209,V209,W209,X209)))</f>
        <v>1</v>
      </c>
      <c r="Z209" s="314">
        <f t="shared" si="27"/>
        <v>0</v>
      </c>
      <c r="AA209" s="310" t="str">
        <f ca="1">IF(OR(ISBLANK('Worksheet 2a'!$D$41),ISBLANK($D209),ISBLANK($E209),ISERROR(VLOOKUP('Worksheet 2a'!$D$41,INDIRECT(VLOOKUP('Crash Summary Worksheet'!$D209,'Crash Types &amp; Calculations'!$M$5:$N$9,2,FALSE)),VLOOKUP('Crash Summary Worksheet'!$E209,'Crash Types &amp; Calculations'!$D$5:$K$25,8,FALSE),FALSE))),"-",VLOOKUP('Worksheet 2a'!$D$41,INDIRECT(VLOOKUP('Crash Summary Worksheet'!$D209,'Crash Types &amp; Calculations'!$M$5:$N$9,2,FALSE)),VLOOKUP('Crash Summary Worksheet'!$E209,'Crash Types &amp; Calculations'!$D$5:$K$25,8,FALSE),FALSE))</f>
        <v>-</v>
      </c>
      <c r="AB209" s="311" t="str">
        <f ca="1">IF(OR(ISBLANK('Worksheet 2a'!$D$41),ISBLANK($D209),ISBLANK($E209)),"-",VLOOKUP('Worksheet 2a'!$D$41,INDIRECT(VLOOKUP('Crash Summary Worksheet'!$D209,'Crash Types &amp; Calculations'!$M$5:$N$9,2,FALSE)),MATCH("All",'CMFs Fatal'!$A$1:$T$1,0),FALSE))</f>
        <v>-</v>
      </c>
      <c r="AC209" s="311" t="str">
        <f ca="1">IF(OR(ISBLANK('Worksheet 2a'!$D$41),ISBLANK($D209),ISBLANK($E209),$H209="N",ISBLANK($H209)),"-",VLOOKUP('Worksheet 2a'!$D$41,INDIRECT(VLOOKUP('Crash Summary Worksheet'!$D209,'Crash Types &amp; Calculations'!$M$5:$N$9,2,FALSE)),VLOOKUP("Wet Pavement",'Crash Types &amp; Calculations'!$D$5:$K$25,8,FALSE),FALSE))</f>
        <v>-</v>
      </c>
      <c r="AD209" s="313" t="str">
        <f ca="1">IF(OR(ISBLANK('Worksheet 2a'!$D$41),ISBLANK($D209),ISBLANK($E209),$G209="N",ISBLANK($G209)),"-",VLOOKUP('Worksheet 2a'!$D$41,INDIRECT(VLOOKUP('Crash Summary Worksheet'!$D209,'Crash Types &amp; Calculations'!$M$5:$N$9,2,FALSE)),VLOOKUP("Night",'Crash Types &amp; Calculations'!$D$5:$K$25,8,FALSE),FALSE))</f>
        <v>-</v>
      </c>
      <c r="AE209" s="309">
        <f>IF(ISBLANK('Worksheet 2a'!$D$41),1,IF(MIN(AA209,AB209,AC209,AD209)=MAX(AA209,AB209,AC209,AD209),MIN(AA209,AB209,AC209,AD209),MIN(AA209,AB209,AC209,AD209)*MAX(AA209,AB209,AC209,AD209)))</f>
        <v>1</v>
      </c>
      <c r="AF209" s="314">
        <f t="shared" si="28"/>
        <v>0</v>
      </c>
      <c r="AG209" s="310" t="str">
        <f ca="1">IF(OR(ISBLANK('Worksheet 2b'!$D$13),ISBLANK($D209),ISBLANK($E209),ISERROR(VLOOKUP('Worksheet 2b'!$D$13,INDIRECT(VLOOKUP('Crash Summary Worksheet'!$D209,'Crash Types &amp; Calculations'!$M$5:$N$9,2,FALSE)),VLOOKUP('Crash Summary Worksheet'!$E209,'Crash Types &amp; Calculations'!$D$5:$K$25,8,FALSE),FALSE))),"-",VLOOKUP('Worksheet 2b'!$D$13,INDIRECT(VLOOKUP('Crash Summary Worksheet'!$D209,'Crash Types &amp; Calculations'!$M$5:$N$9,2,FALSE)),VLOOKUP('Crash Summary Worksheet'!$E209,'Crash Types &amp; Calculations'!$D$5:$K$25,8,FALSE),FALSE))</f>
        <v>-</v>
      </c>
      <c r="AH209" s="311" t="str">
        <f ca="1">IF(OR(ISBLANK('Worksheet 2b'!$D$13),ISBLANK($D209),ISBLANK($E209)),"-",VLOOKUP('Worksheet 2b'!$D$13,INDIRECT(VLOOKUP('Crash Summary Worksheet'!$D209,'Crash Types &amp; Calculations'!$M$5:$N$9,2,FALSE)),MATCH("All",'CMFs Fatal'!$A$1:$T$1,0),FALSE))</f>
        <v>-</v>
      </c>
      <c r="AI209" s="311" t="str">
        <f ca="1">IF(OR(ISBLANK('Worksheet 2b'!$D$13),ISBLANK($D209),ISBLANK($E209),$H209="N",ISBLANK($H209)),"-",VLOOKUP('Worksheet 2b'!$D$13,INDIRECT(VLOOKUP('Crash Summary Worksheet'!$D209,'Crash Types &amp; Calculations'!$M$5:$N$9,2,FALSE)),VLOOKUP("Wet Pavement",'Crash Types &amp; Calculations'!$D$5:$K$25,8,FALSE),FALSE))</f>
        <v>-</v>
      </c>
      <c r="AJ209" s="312" t="str">
        <f ca="1">IF(OR(ISBLANK('Worksheet 2b'!$D$13),ISBLANK($D209),ISBLANK($E209),$G209="N",ISBLANK($G209)),"-",VLOOKUP('Worksheet 2b'!$D$13,INDIRECT(VLOOKUP('Crash Summary Worksheet'!$D209,'Crash Types &amp; Calculations'!$M$5:$N$9,2,FALSE)),VLOOKUP("Night",'Crash Types &amp; Calculations'!$D$5:$K$25,8,FALSE),FALSE))</f>
        <v>-</v>
      </c>
      <c r="AK209" s="309">
        <f>IF(ISBLANK('Worksheet 2b'!$D$13),1,IF(MIN(AG209,AH209,AI209,AJ209)=MAX(AG209,AH209,AI209,AJ209),MIN(AG209,AH209,AI209,AJ209),MIN(AG209,AH209,AI209,AJ209)*MAX(AG209,AH209,AI209,AJ209)))</f>
        <v>1</v>
      </c>
      <c r="AL209" s="314">
        <f t="shared" si="29"/>
        <v>0</v>
      </c>
      <c r="AM209" s="310" t="str">
        <f ca="1">IF(OR(ISBLANK('Worksheet 2b'!$D$27),ISBLANK($D209),ISBLANK($E209),ISERROR(VLOOKUP('Worksheet 2b'!$D$27,INDIRECT(VLOOKUP('Crash Summary Worksheet'!$D209,'Crash Types &amp; Calculations'!$M$5:$N$9,2,FALSE)),VLOOKUP('Crash Summary Worksheet'!$E209,'Crash Types &amp; Calculations'!$D$5:$K$25,8,FALSE),FALSE))),"-",VLOOKUP('Worksheet 2b'!$D$27,INDIRECT(VLOOKUP('Crash Summary Worksheet'!$D209,'Crash Types &amp; Calculations'!$M$5:$N$9,2,FALSE)),VLOOKUP('Crash Summary Worksheet'!$E209,'Crash Types &amp; Calculations'!$D$5:$K$25,8,FALSE),FALSE))</f>
        <v>-</v>
      </c>
      <c r="AN209" s="311" t="str">
        <f ca="1">IF(OR(ISBLANK('Worksheet 2b'!$D$27),ISBLANK($D209),ISBLANK($E209)),"-",VLOOKUP('Worksheet 2b'!$D$27,INDIRECT(VLOOKUP('Crash Summary Worksheet'!$D209,'Crash Types &amp; Calculations'!$M$5:$N$9,2,FALSE)),MATCH("All",'CMFs Fatal'!$A$1:$T$1,0),FALSE))</f>
        <v>-</v>
      </c>
      <c r="AO209" s="311" t="str">
        <f ca="1">IF(OR(ISBLANK('Worksheet 2b'!$D$27),ISBLANK($D209),ISBLANK($E209),$H209="N",ISBLANK($H209)),"-",VLOOKUP('Worksheet 2b'!$D$27,INDIRECT(VLOOKUP('Crash Summary Worksheet'!$D209,'Crash Types &amp; Calculations'!$M$5:$N$9,2,FALSE)),VLOOKUP("Wet Pavement",'Crash Types &amp; Calculations'!$D$5:$K$25,8,FALSE),FALSE))</f>
        <v>-</v>
      </c>
      <c r="AP209" s="312" t="str">
        <f ca="1">IF(OR(ISBLANK('Worksheet 2b'!$D$27),ISBLANK($D209),ISBLANK($E209),$G209="N",ISBLANK($G209)),"-",VLOOKUP('Worksheet 2b'!$D$27,INDIRECT(VLOOKUP('Crash Summary Worksheet'!$D209,'Crash Types &amp; Calculations'!$M$5:$N$9,2,FALSE)),VLOOKUP("Night",'Crash Types &amp; Calculations'!$D$5:$K$25,8,FALSE),FALSE))</f>
        <v>-</v>
      </c>
      <c r="AQ209" s="309">
        <f>IF(ISBLANK('Worksheet 2b'!$D$27),1,IF(MIN(AM209,AN209,AO209,AP209)=MAX(AM209,AN209,AO209,AP209),MIN(AM209,AN209,AO209,AP209),MIN(AM209,AN209,AO209,AP209)*MAX(AM209,AN209,AO209,AP209)))</f>
        <v>1</v>
      </c>
      <c r="AR209" s="314">
        <f t="shared" si="30"/>
        <v>0</v>
      </c>
      <c r="AS209" s="310" t="str">
        <f ca="1">IF(OR(ISBLANK('Worksheet 2b'!$D$41),ISBLANK($D209),ISBLANK($E209),ISERROR(VLOOKUP('Worksheet 2b'!$D$41,INDIRECT(VLOOKUP('Crash Summary Worksheet'!$D209,'Crash Types &amp; Calculations'!$M$5:$N$9,2,FALSE)),VLOOKUP('Crash Summary Worksheet'!$E209,'Crash Types &amp; Calculations'!$D$5:$K$25,8,FALSE),FALSE))),"-",VLOOKUP('Worksheet 2b'!$D$41,INDIRECT(VLOOKUP('Crash Summary Worksheet'!$D209,'Crash Types &amp; Calculations'!$M$5:$N$9,2,FALSE)),VLOOKUP('Crash Summary Worksheet'!$E209,'Crash Types &amp; Calculations'!$D$5:$K$25,8,FALSE),FALSE))</f>
        <v>-</v>
      </c>
      <c r="AT209" s="311" t="str">
        <f ca="1">IF(OR(ISBLANK('Worksheet 2b'!$D$41),ISBLANK($D209),ISBLANK($E209)),"-",VLOOKUP('Worksheet 2b'!$D$41,INDIRECT(VLOOKUP('Crash Summary Worksheet'!$D209,'Crash Types &amp; Calculations'!$M$5:$N$9,2,FALSE)),MATCH("All",'CMFs Fatal'!$A$1:$T$1,0),FALSE))</f>
        <v>-</v>
      </c>
      <c r="AU209" s="311" t="str">
        <f ca="1">IF(OR(ISBLANK('Worksheet 2b'!$D$41),ISBLANK($D209),ISBLANK($E209),$H209="N",ISBLANK($H209)),"-",VLOOKUP('Worksheet 2b'!$D$41,INDIRECT(VLOOKUP('Crash Summary Worksheet'!$D209,'Crash Types &amp; Calculations'!$M$5:$N$9,2,FALSE)),VLOOKUP("Wet Pavement",'Crash Types &amp; Calculations'!$D$5:$K$25,8,FALSE),FALSE))</f>
        <v>-</v>
      </c>
      <c r="AV209" s="313" t="str">
        <f ca="1">IF(OR(ISBLANK('Worksheet 2b'!$D$41),ISBLANK($D209),ISBLANK($E209),$G209="N",ISBLANK($G209)),"-",VLOOKUP('Worksheet 2b'!$D$41,INDIRECT(VLOOKUP('Crash Summary Worksheet'!$D209,'Crash Types &amp; Calculations'!$M$5:$N$9,2,FALSE)),VLOOKUP("Night",'Crash Types &amp; Calculations'!$D$5:$K$25,8,FALSE),FALSE))</f>
        <v>-</v>
      </c>
      <c r="AW209" s="309">
        <f>IF(ISBLANK('Worksheet 2b'!$D$41),1,IF(MIN(AS209,AT209,AU209,AV209)=MAX(AS209,AT209,AU209,AV209),MIN(AS209,AT209,AU209,AV209),MIN(AS209,AT209,AU209,AV209)*MAX(AS209,AT209,AU209,AV209)))</f>
        <v>1</v>
      </c>
      <c r="AX209" s="314">
        <f t="shared" si="31"/>
        <v>0</v>
      </c>
    </row>
    <row r="210" spans="1:50" x14ac:dyDescent="0.2">
      <c r="A210" s="684">
        <v>205</v>
      </c>
      <c r="B210" s="139"/>
      <c r="C210" s="140"/>
      <c r="D210" s="138"/>
      <c r="E210" s="138"/>
      <c r="F210" s="138"/>
      <c r="G210" s="139"/>
      <c r="H210" s="139"/>
      <c r="I210" s="139"/>
      <c r="J210" s="139"/>
      <c r="K210" s="138"/>
      <c r="L210" s="141"/>
      <c r="M210" s="315">
        <f t="shared" si="24"/>
        <v>0</v>
      </c>
      <c r="N210" s="316">
        <f t="shared" si="25"/>
        <v>1</v>
      </c>
      <c r="O210" s="310" t="str">
        <f ca="1">IF(OR(ISBLANK('Worksheet 2a'!$D$13),ISBLANK($D210),ISBLANK($E210),ISERROR(VLOOKUP('Worksheet 2a'!$D$13,INDIRECT(VLOOKUP('Crash Summary Worksheet'!$D210,'Crash Types &amp; Calculations'!$M$5:$N$9,2,FALSE)),VLOOKUP('Crash Summary Worksheet'!$E210,'Crash Types &amp; Calculations'!$D$5:$K$25,8,FALSE),FALSE))),"-",VLOOKUP('Worksheet 2a'!$D$13,INDIRECT(VLOOKUP('Crash Summary Worksheet'!$D210,'Crash Types &amp; Calculations'!$M$5:$N$9,2,FALSE)),VLOOKUP('Crash Summary Worksheet'!$E210,'Crash Types &amp; Calculations'!$D$5:$K$25,8,FALSE),FALSE))</f>
        <v>-</v>
      </c>
      <c r="P210" s="311" t="str">
        <f ca="1">IF(OR(ISBLANK('Worksheet 2a'!$D$13),ISBLANK($D210),ISBLANK($E210)),"-",VLOOKUP('Worksheet 2a'!$D$13,INDIRECT(VLOOKUP('Crash Summary Worksheet'!$D210,'Crash Types &amp; Calculations'!$M$5:$N$9,2,FALSE)),MATCH("All",'CMFs Fatal'!$A$1:$T$1,0),FALSE))</f>
        <v>-</v>
      </c>
      <c r="Q210" s="311" t="str">
        <f ca="1">IF(OR(ISBLANK('Worksheet 2a'!$D$13),ISBLANK($D210),ISBLANK($E210),$H210="N",ISBLANK($H210)),"-",VLOOKUP('Worksheet 2a'!$D$13,INDIRECT(VLOOKUP('Crash Summary Worksheet'!$D210,'Crash Types &amp; Calculations'!$M$5:$N$9,2,FALSE)),VLOOKUP("Wet Pavement",'Crash Types &amp; Calculations'!$D$5:$K$25,8,FALSE),FALSE))</f>
        <v>-</v>
      </c>
      <c r="R210" s="312" t="str">
        <f ca="1">IF(OR(ISBLANK('Worksheet 2a'!$D$13),ISBLANK($D210),ISBLANK($E210),$G210="N",ISBLANK($G210)),"-",VLOOKUP('Worksheet 2a'!$D$13,INDIRECT(VLOOKUP('Crash Summary Worksheet'!$D210,'Crash Types &amp; Calculations'!$M$5:$N$9,2,FALSE)),VLOOKUP("Night",'Crash Types &amp; Calculations'!$D$5:$K$25,8,FALSE),FALSE))</f>
        <v>-</v>
      </c>
      <c r="S210" s="309">
        <f>IF(ISBLANK('Worksheet 2a'!$D$13),1,IF(MIN(O210,P210,Q210,R210)=MAX(O210,P210,Q210,R210),MIN(O210,P210,Q210,R210),MIN(O210,P210,Q210,R210)*MAX(O210,P210,Q210,R210)))</f>
        <v>1</v>
      </c>
      <c r="T210" s="314">
        <f t="shared" si="26"/>
        <v>0</v>
      </c>
      <c r="U210" s="310" t="str">
        <f ca="1">IF(OR(ISBLANK('Worksheet 2a'!$D$27),ISBLANK($D210),ISBLANK($E210),ISERROR(VLOOKUP('Worksheet 2a'!$D$27,INDIRECT(VLOOKUP('Crash Summary Worksheet'!$D210,'Crash Types &amp; Calculations'!$M$5:$N$9,2,FALSE)),VLOOKUP('Crash Summary Worksheet'!$E210,'Crash Types &amp; Calculations'!$D$5:$K$25,8,FALSE),FALSE))),"-",VLOOKUP('Worksheet 2a'!$D$27,INDIRECT(VLOOKUP('Crash Summary Worksheet'!$D210,'Crash Types &amp; Calculations'!$M$5:$N$9,2,FALSE)),VLOOKUP('Crash Summary Worksheet'!$E210,'Crash Types &amp; Calculations'!$D$5:$K$25,8,FALSE),FALSE))</f>
        <v>-</v>
      </c>
      <c r="V210" s="311" t="str">
        <f ca="1">IF(OR(ISBLANK('Worksheet 2a'!$D$27),ISBLANK($D210),ISBLANK($E210)),"-",VLOOKUP('Worksheet 2a'!$D$27,INDIRECT(VLOOKUP('Crash Summary Worksheet'!$D210,'Crash Types &amp; Calculations'!$M$5:$N$9,2,FALSE)),MATCH("All",'CMFs Fatal'!$A$1:$T$1,0),FALSE))</f>
        <v>-</v>
      </c>
      <c r="W210" s="311" t="str">
        <f ca="1">IF(OR(ISBLANK('Worksheet 2a'!$D$27),ISBLANK($D210),ISBLANK($E210),$H210="N",ISBLANK($H210)),"-",VLOOKUP('Worksheet 2a'!$D$27,INDIRECT(VLOOKUP('Crash Summary Worksheet'!$D210,'Crash Types &amp; Calculations'!$M$5:$N$9,2,FALSE)),VLOOKUP("Wet Pavement",'Crash Types &amp; Calculations'!$D$5:$K$25,8,FALSE),FALSE))</f>
        <v>-</v>
      </c>
      <c r="X210" s="312" t="str">
        <f ca="1">IF(OR(ISBLANK('Worksheet 2a'!$D$27),ISBLANK($D210),ISBLANK($E210),$G210="N",ISBLANK($G210)),"-",VLOOKUP('Worksheet 2a'!$D$27,INDIRECT(VLOOKUP('Crash Summary Worksheet'!$D210,'Crash Types &amp; Calculations'!$M$5:$N$9,2,FALSE)),VLOOKUP("Night",'Crash Types &amp; Calculations'!$D$5:$K$25,8,FALSE),FALSE))</f>
        <v>-</v>
      </c>
      <c r="Y210" s="309">
        <f>IF(ISBLANK('Worksheet 2a'!$D$27),1,IF(MIN(U210,V210,W210,X210)=MAX(U210,V210,W210,X210),MIN(U210,V210,W210,X210),MIN(U210,V210,W210,X210)*MAX(U210,V210,W210,X210)))</f>
        <v>1</v>
      </c>
      <c r="Z210" s="314">
        <f t="shared" si="27"/>
        <v>0</v>
      </c>
      <c r="AA210" s="310" t="str">
        <f ca="1">IF(OR(ISBLANK('Worksheet 2a'!$D$41),ISBLANK($D210),ISBLANK($E210),ISERROR(VLOOKUP('Worksheet 2a'!$D$41,INDIRECT(VLOOKUP('Crash Summary Worksheet'!$D210,'Crash Types &amp; Calculations'!$M$5:$N$9,2,FALSE)),VLOOKUP('Crash Summary Worksheet'!$E210,'Crash Types &amp; Calculations'!$D$5:$K$25,8,FALSE),FALSE))),"-",VLOOKUP('Worksheet 2a'!$D$41,INDIRECT(VLOOKUP('Crash Summary Worksheet'!$D210,'Crash Types &amp; Calculations'!$M$5:$N$9,2,FALSE)),VLOOKUP('Crash Summary Worksheet'!$E210,'Crash Types &amp; Calculations'!$D$5:$K$25,8,FALSE),FALSE))</f>
        <v>-</v>
      </c>
      <c r="AB210" s="311" t="str">
        <f ca="1">IF(OR(ISBLANK('Worksheet 2a'!$D$41),ISBLANK($D210),ISBLANK($E210)),"-",VLOOKUP('Worksheet 2a'!$D$41,INDIRECT(VLOOKUP('Crash Summary Worksheet'!$D210,'Crash Types &amp; Calculations'!$M$5:$N$9,2,FALSE)),MATCH("All",'CMFs Fatal'!$A$1:$T$1,0),FALSE))</f>
        <v>-</v>
      </c>
      <c r="AC210" s="311" t="str">
        <f ca="1">IF(OR(ISBLANK('Worksheet 2a'!$D$41),ISBLANK($D210),ISBLANK($E210),$H210="N",ISBLANK($H210)),"-",VLOOKUP('Worksheet 2a'!$D$41,INDIRECT(VLOOKUP('Crash Summary Worksheet'!$D210,'Crash Types &amp; Calculations'!$M$5:$N$9,2,FALSE)),VLOOKUP("Wet Pavement",'Crash Types &amp; Calculations'!$D$5:$K$25,8,FALSE),FALSE))</f>
        <v>-</v>
      </c>
      <c r="AD210" s="313" t="str">
        <f ca="1">IF(OR(ISBLANK('Worksheet 2a'!$D$41),ISBLANK($D210),ISBLANK($E210),$G210="N",ISBLANK($G210)),"-",VLOOKUP('Worksheet 2a'!$D$41,INDIRECT(VLOOKUP('Crash Summary Worksheet'!$D210,'Crash Types &amp; Calculations'!$M$5:$N$9,2,FALSE)),VLOOKUP("Night",'Crash Types &amp; Calculations'!$D$5:$K$25,8,FALSE),FALSE))</f>
        <v>-</v>
      </c>
      <c r="AE210" s="309">
        <f>IF(ISBLANK('Worksheet 2a'!$D$41),1,IF(MIN(AA210,AB210,AC210,AD210)=MAX(AA210,AB210,AC210,AD210),MIN(AA210,AB210,AC210,AD210),MIN(AA210,AB210,AC210,AD210)*MAX(AA210,AB210,AC210,AD210)))</f>
        <v>1</v>
      </c>
      <c r="AF210" s="314">
        <f t="shared" si="28"/>
        <v>0</v>
      </c>
      <c r="AG210" s="310" t="str">
        <f ca="1">IF(OR(ISBLANK('Worksheet 2b'!$D$13),ISBLANK($D210),ISBLANK($E210),ISERROR(VLOOKUP('Worksheet 2b'!$D$13,INDIRECT(VLOOKUP('Crash Summary Worksheet'!$D210,'Crash Types &amp; Calculations'!$M$5:$N$9,2,FALSE)),VLOOKUP('Crash Summary Worksheet'!$E210,'Crash Types &amp; Calculations'!$D$5:$K$25,8,FALSE),FALSE))),"-",VLOOKUP('Worksheet 2b'!$D$13,INDIRECT(VLOOKUP('Crash Summary Worksheet'!$D210,'Crash Types &amp; Calculations'!$M$5:$N$9,2,FALSE)),VLOOKUP('Crash Summary Worksheet'!$E210,'Crash Types &amp; Calculations'!$D$5:$K$25,8,FALSE),FALSE))</f>
        <v>-</v>
      </c>
      <c r="AH210" s="311" t="str">
        <f ca="1">IF(OR(ISBLANK('Worksheet 2b'!$D$13),ISBLANK($D210),ISBLANK($E210)),"-",VLOOKUP('Worksheet 2b'!$D$13,INDIRECT(VLOOKUP('Crash Summary Worksheet'!$D210,'Crash Types &amp; Calculations'!$M$5:$N$9,2,FALSE)),MATCH("All",'CMFs Fatal'!$A$1:$T$1,0),FALSE))</f>
        <v>-</v>
      </c>
      <c r="AI210" s="311" t="str">
        <f ca="1">IF(OR(ISBLANK('Worksheet 2b'!$D$13),ISBLANK($D210),ISBLANK($E210),$H210="N",ISBLANK($H210)),"-",VLOOKUP('Worksheet 2b'!$D$13,INDIRECT(VLOOKUP('Crash Summary Worksheet'!$D210,'Crash Types &amp; Calculations'!$M$5:$N$9,2,FALSE)),VLOOKUP("Wet Pavement",'Crash Types &amp; Calculations'!$D$5:$K$25,8,FALSE),FALSE))</f>
        <v>-</v>
      </c>
      <c r="AJ210" s="312" t="str">
        <f ca="1">IF(OR(ISBLANK('Worksheet 2b'!$D$13),ISBLANK($D210),ISBLANK($E210),$G210="N",ISBLANK($G210)),"-",VLOOKUP('Worksheet 2b'!$D$13,INDIRECT(VLOOKUP('Crash Summary Worksheet'!$D210,'Crash Types &amp; Calculations'!$M$5:$N$9,2,FALSE)),VLOOKUP("Night",'Crash Types &amp; Calculations'!$D$5:$K$25,8,FALSE),FALSE))</f>
        <v>-</v>
      </c>
      <c r="AK210" s="309">
        <f>IF(ISBLANK('Worksheet 2b'!$D$13),1,IF(MIN(AG210,AH210,AI210,AJ210)=MAX(AG210,AH210,AI210,AJ210),MIN(AG210,AH210,AI210,AJ210),MIN(AG210,AH210,AI210,AJ210)*MAX(AG210,AH210,AI210,AJ210)))</f>
        <v>1</v>
      </c>
      <c r="AL210" s="314">
        <f t="shared" si="29"/>
        <v>0</v>
      </c>
      <c r="AM210" s="310" t="str">
        <f ca="1">IF(OR(ISBLANK('Worksheet 2b'!$D$27),ISBLANK($D210),ISBLANK($E210),ISERROR(VLOOKUP('Worksheet 2b'!$D$27,INDIRECT(VLOOKUP('Crash Summary Worksheet'!$D210,'Crash Types &amp; Calculations'!$M$5:$N$9,2,FALSE)),VLOOKUP('Crash Summary Worksheet'!$E210,'Crash Types &amp; Calculations'!$D$5:$K$25,8,FALSE),FALSE))),"-",VLOOKUP('Worksheet 2b'!$D$27,INDIRECT(VLOOKUP('Crash Summary Worksheet'!$D210,'Crash Types &amp; Calculations'!$M$5:$N$9,2,FALSE)),VLOOKUP('Crash Summary Worksheet'!$E210,'Crash Types &amp; Calculations'!$D$5:$K$25,8,FALSE),FALSE))</f>
        <v>-</v>
      </c>
      <c r="AN210" s="311" t="str">
        <f ca="1">IF(OR(ISBLANK('Worksheet 2b'!$D$27),ISBLANK($D210),ISBLANK($E210)),"-",VLOOKUP('Worksheet 2b'!$D$27,INDIRECT(VLOOKUP('Crash Summary Worksheet'!$D210,'Crash Types &amp; Calculations'!$M$5:$N$9,2,FALSE)),MATCH("All",'CMFs Fatal'!$A$1:$T$1,0),FALSE))</f>
        <v>-</v>
      </c>
      <c r="AO210" s="311" t="str">
        <f ca="1">IF(OR(ISBLANK('Worksheet 2b'!$D$27),ISBLANK($D210),ISBLANK($E210),$H210="N",ISBLANK($H210)),"-",VLOOKUP('Worksheet 2b'!$D$27,INDIRECT(VLOOKUP('Crash Summary Worksheet'!$D210,'Crash Types &amp; Calculations'!$M$5:$N$9,2,FALSE)),VLOOKUP("Wet Pavement",'Crash Types &amp; Calculations'!$D$5:$K$25,8,FALSE),FALSE))</f>
        <v>-</v>
      </c>
      <c r="AP210" s="312" t="str">
        <f ca="1">IF(OR(ISBLANK('Worksheet 2b'!$D$27),ISBLANK($D210),ISBLANK($E210),$G210="N",ISBLANK($G210)),"-",VLOOKUP('Worksheet 2b'!$D$27,INDIRECT(VLOOKUP('Crash Summary Worksheet'!$D210,'Crash Types &amp; Calculations'!$M$5:$N$9,2,FALSE)),VLOOKUP("Night",'Crash Types &amp; Calculations'!$D$5:$K$25,8,FALSE),FALSE))</f>
        <v>-</v>
      </c>
      <c r="AQ210" s="309">
        <f>IF(ISBLANK('Worksheet 2b'!$D$27),1,IF(MIN(AM210,AN210,AO210,AP210)=MAX(AM210,AN210,AO210,AP210),MIN(AM210,AN210,AO210,AP210),MIN(AM210,AN210,AO210,AP210)*MAX(AM210,AN210,AO210,AP210)))</f>
        <v>1</v>
      </c>
      <c r="AR210" s="314">
        <f t="shared" si="30"/>
        <v>0</v>
      </c>
      <c r="AS210" s="310" t="str">
        <f ca="1">IF(OR(ISBLANK('Worksheet 2b'!$D$41),ISBLANK($D210),ISBLANK($E210),ISERROR(VLOOKUP('Worksheet 2b'!$D$41,INDIRECT(VLOOKUP('Crash Summary Worksheet'!$D210,'Crash Types &amp; Calculations'!$M$5:$N$9,2,FALSE)),VLOOKUP('Crash Summary Worksheet'!$E210,'Crash Types &amp; Calculations'!$D$5:$K$25,8,FALSE),FALSE))),"-",VLOOKUP('Worksheet 2b'!$D$41,INDIRECT(VLOOKUP('Crash Summary Worksheet'!$D210,'Crash Types &amp; Calculations'!$M$5:$N$9,2,FALSE)),VLOOKUP('Crash Summary Worksheet'!$E210,'Crash Types &amp; Calculations'!$D$5:$K$25,8,FALSE),FALSE))</f>
        <v>-</v>
      </c>
      <c r="AT210" s="311" t="str">
        <f ca="1">IF(OR(ISBLANK('Worksheet 2b'!$D$41),ISBLANK($D210),ISBLANK($E210)),"-",VLOOKUP('Worksheet 2b'!$D$41,INDIRECT(VLOOKUP('Crash Summary Worksheet'!$D210,'Crash Types &amp; Calculations'!$M$5:$N$9,2,FALSE)),MATCH("All",'CMFs Fatal'!$A$1:$T$1,0),FALSE))</f>
        <v>-</v>
      </c>
      <c r="AU210" s="311" t="str">
        <f ca="1">IF(OR(ISBLANK('Worksheet 2b'!$D$41),ISBLANK($D210),ISBLANK($E210),$H210="N",ISBLANK($H210)),"-",VLOOKUP('Worksheet 2b'!$D$41,INDIRECT(VLOOKUP('Crash Summary Worksheet'!$D210,'Crash Types &amp; Calculations'!$M$5:$N$9,2,FALSE)),VLOOKUP("Wet Pavement",'Crash Types &amp; Calculations'!$D$5:$K$25,8,FALSE),FALSE))</f>
        <v>-</v>
      </c>
      <c r="AV210" s="313" t="str">
        <f ca="1">IF(OR(ISBLANK('Worksheet 2b'!$D$41),ISBLANK($D210),ISBLANK($E210),$G210="N",ISBLANK($G210)),"-",VLOOKUP('Worksheet 2b'!$D$41,INDIRECT(VLOOKUP('Crash Summary Worksheet'!$D210,'Crash Types &amp; Calculations'!$M$5:$N$9,2,FALSE)),VLOOKUP("Night",'Crash Types &amp; Calculations'!$D$5:$K$25,8,FALSE),FALSE))</f>
        <v>-</v>
      </c>
      <c r="AW210" s="309">
        <f>IF(ISBLANK('Worksheet 2b'!$D$41),1,IF(MIN(AS210,AT210,AU210,AV210)=MAX(AS210,AT210,AU210,AV210),MIN(AS210,AT210,AU210,AV210),MIN(AS210,AT210,AU210,AV210)*MAX(AS210,AT210,AU210,AV210)))</f>
        <v>1</v>
      </c>
      <c r="AX210" s="314">
        <f t="shared" si="31"/>
        <v>0</v>
      </c>
    </row>
    <row r="211" spans="1:50" x14ac:dyDescent="0.2">
      <c r="A211" s="684">
        <v>206</v>
      </c>
      <c r="B211" s="139"/>
      <c r="C211" s="140"/>
      <c r="D211" s="138"/>
      <c r="E211" s="138"/>
      <c r="F211" s="138"/>
      <c r="G211" s="139"/>
      <c r="H211" s="139"/>
      <c r="I211" s="139"/>
      <c r="J211" s="139"/>
      <c r="K211" s="138"/>
      <c r="L211" s="141"/>
      <c r="M211" s="315">
        <f t="shared" si="24"/>
        <v>0</v>
      </c>
      <c r="N211" s="316">
        <f t="shared" si="25"/>
        <v>1</v>
      </c>
      <c r="O211" s="310" t="str">
        <f ca="1">IF(OR(ISBLANK('Worksheet 2a'!$D$13),ISBLANK($D211),ISBLANK($E211),ISERROR(VLOOKUP('Worksheet 2a'!$D$13,INDIRECT(VLOOKUP('Crash Summary Worksheet'!$D211,'Crash Types &amp; Calculations'!$M$5:$N$9,2,FALSE)),VLOOKUP('Crash Summary Worksheet'!$E211,'Crash Types &amp; Calculations'!$D$5:$K$25,8,FALSE),FALSE))),"-",VLOOKUP('Worksheet 2a'!$D$13,INDIRECT(VLOOKUP('Crash Summary Worksheet'!$D211,'Crash Types &amp; Calculations'!$M$5:$N$9,2,FALSE)),VLOOKUP('Crash Summary Worksheet'!$E211,'Crash Types &amp; Calculations'!$D$5:$K$25,8,FALSE),FALSE))</f>
        <v>-</v>
      </c>
      <c r="P211" s="311" t="str">
        <f ca="1">IF(OR(ISBLANK('Worksheet 2a'!$D$13),ISBLANK($D211),ISBLANK($E211)),"-",VLOOKUP('Worksheet 2a'!$D$13,INDIRECT(VLOOKUP('Crash Summary Worksheet'!$D211,'Crash Types &amp; Calculations'!$M$5:$N$9,2,FALSE)),MATCH("All",'CMFs Fatal'!$A$1:$T$1,0),FALSE))</f>
        <v>-</v>
      </c>
      <c r="Q211" s="311" t="str">
        <f ca="1">IF(OR(ISBLANK('Worksheet 2a'!$D$13),ISBLANK($D211),ISBLANK($E211),$H211="N",ISBLANK($H211)),"-",VLOOKUP('Worksheet 2a'!$D$13,INDIRECT(VLOOKUP('Crash Summary Worksheet'!$D211,'Crash Types &amp; Calculations'!$M$5:$N$9,2,FALSE)),VLOOKUP("Wet Pavement",'Crash Types &amp; Calculations'!$D$5:$K$25,8,FALSE),FALSE))</f>
        <v>-</v>
      </c>
      <c r="R211" s="312" t="str">
        <f ca="1">IF(OR(ISBLANK('Worksheet 2a'!$D$13),ISBLANK($D211),ISBLANK($E211),$G211="N",ISBLANK($G211)),"-",VLOOKUP('Worksheet 2a'!$D$13,INDIRECT(VLOOKUP('Crash Summary Worksheet'!$D211,'Crash Types &amp; Calculations'!$M$5:$N$9,2,FALSE)),VLOOKUP("Night",'Crash Types &amp; Calculations'!$D$5:$K$25,8,FALSE),FALSE))</f>
        <v>-</v>
      </c>
      <c r="S211" s="309">
        <f>IF(ISBLANK('Worksheet 2a'!$D$13),1,IF(MIN(O211,P211,Q211,R211)=MAX(O211,P211,Q211,R211),MIN(O211,P211,Q211,R211),MIN(O211,P211,Q211,R211)*MAX(O211,P211,Q211,R211)))</f>
        <v>1</v>
      </c>
      <c r="T211" s="314">
        <f t="shared" si="26"/>
        <v>0</v>
      </c>
      <c r="U211" s="310" t="str">
        <f ca="1">IF(OR(ISBLANK('Worksheet 2a'!$D$27),ISBLANK($D211),ISBLANK($E211),ISERROR(VLOOKUP('Worksheet 2a'!$D$27,INDIRECT(VLOOKUP('Crash Summary Worksheet'!$D211,'Crash Types &amp; Calculations'!$M$5:$N$9,2,FALSE)),VLOOKUP('Crash Summary Worksheet'!$E211,'Crash Types &amp; Calculations'!$D$5:$K$25,8,FALSE),FALSE))),"-",VLOOKUP('Worksheet 2a'!$D$27,INDIRECT(VLOOKUP('Crash Summary Worksheet'!$D211,'Crash Types &amp; Calculations'!$M$5:$N$9,2,FALSE)),VLOOKUP('Crash Summary Worksheet'!$E211,'Crash Types &amp; Calculations'!$D$5:$K$25,8,FALSE),FALSE))</f>
        <v>-</v>
      </c>
      <c r="V211" s="311" t="str">
        <f ca="1">IF(OR(ISBLANK('Worksheet 2a'!$D$27),ISBLANK($D211),ISBLANK($E211)),"-",VLOOKUP('Worksheet 2a'!$D$27,INDIRECT(VLOOKUP('Crash Summary Worksheet'!$D211,'Crash Types &amp; Calculations'!$M$5:$N$9,2,FALSE)),MATCH("All",'CMFs Fatal'!$A$1:$T$1,0),FALSE))</f>
        <v>-</v>
      </c>
      <c r="W211" s="311" t="str">
        <f ca="1">IF(OR(ISBLANK('Worksheet 2a'!$D$27),ISBLANK($D211),ISBLANK($E211),$H211="N",ISBLANK($H211)),"-",VLOOKUP('Worksheet 2a'!$D$27,INDIRECT(VLOOKUP('Crash Summary Worksheet'!$D211,'Crash Types &amp; Calculations'!$M$5:$N$9,2,FALSE)),VLOOKUP("Wet Pavement",'Crash Types &amp; Calculations'!$D$5:$K$25,8,FALSE),FALSE))</f>
        <v>-</v>
      </c>
      <c r="X211" s="312" t="str">
        <f ca="1">IF(OR(ISBLANK('Worksheet 2a'!$D$27),ISBLANK($D211),ISBLANK($E211),$G211="N",ISBLANK($G211)),"-",VLOOKUP('Worksheet 2a'!$D$27,INDIRECT(VLOOKUP('Crash Summary Worksheet'!$D211,'Crash Types &amp; Calculations'!$M$5:$N$9,2,FALSE)),VLOOKUP("Night",'Crash Types &amp; Calculations'!$D$5:$K$25,8,FALSE),FALSE))</f>
        <v>-</v>
      </c>
      <c r="Y211" s="309">
        <f>IF(ISBLANK('Worksheet 2a'!$D$27),1,IF(MIN(U211,V211,W211,X211)=MAX(U211,V211,W211,X211),MIN(U211,V211,W211,X211),MIN(U211,V211,W211,X211)*MAX(U211,V211,W211,X211)))</f>
        <v>1</v>
      </c>
      <c r="Z211" s="314">
        <f t="shared" si="27"/>
        <v>0</v>
      </c>
      <c r="AA211" s="310" t="str">
        <f ca="1">IF(OR(ISBLANK('Worksheet 2a'!$D$41),ISBLANK($D211),ISBLANK($E211),ISERROR(VLOOKUP('Worksheet 2a'!$D$41,INDIRECT(VLOOKUP('Crash Summary Worksheet'!$D211,'Crash Types &amp; Calculations'!$M$5:$N$9,2,FALSE)),VLOOKUP('Crash Summary Worksheet'!$E211,'Crash Types &amp; Calculations'!$D$5:$K$25,8,FALSE),FALSE))),"-",VLOOKUP('Worksheet 2a'!$D$41,INDIRECT(VLOOKUP('Crash Summary Worksheet'!$D211,'Crash Types &amp; Calculations'!$M$5:$N$9,2,FALSE)),VLOOKUP('Crash Summary Worksheet'!$E211,'Crash Types &amp; Calculations'!$D$5:$K$25,8,FALSE),FALSE))</f>
        <v>-</v>
      </c>
      <c r="AB211" s="311" t="str">
        <f ca="1">IF(OR(ISBLANK('Worksheet 2a'!$D$41),ISBLANK($D211),ISBLANK($E211)),"-",VLOOKUP('Worksheet 2a'!$D$41,INDIRECT(VLOOKUP('Crash Summary Worksheet'!$D211,'Crash Types &amp; Calculations'!$M$5:$N$9,2,FALSE)),MATCH("All",'CMFs Fatal'!$A$1:$T$1,0),FALSE))</f>
        <v>-</v>
      </c>
      <c r="AC211" s="311" t="str">
        <f ca="1">IF(OR(ISBLANK('Worksheet 2a'!$D$41),ISBLANK($D211),ISBLANK($E211),$H211="N",ISBLANK($H211)),"-",VLOOKUP('Worksheet 2a'!$D$41,INDIRECT(VLOOKUP('Crash Summary Worksheet'!$D211,'Crash Types &amp; Calculations'!$M$5:$N$9,2,FALSE)),VLOOKUP("Wet Pavement",'Crash Types &amp; Calculations'!$D$5:$K$25,8,FALSE),FALSE))</f>
        <v>-</v>
      </c>
      <c r="AD211" s="313" t="str">
        <f ca="1">IF(OR(ISBLANK('Worksheet 2a'!$D$41),ISBLANK($D211),ISBLANK($E211),$G211="N",ISBLANK($G211)),"-",VLOOKUP('Worksheet 2a'!$D$41,INDIRECT(VLOOKUP('Crash Summary Worksheet'!$D211,'Crash Types &amp; Calculations'!$M$5:$N$9,2,FALSE)),VLOOKUP("Night",'Crash Types &amp; Calculations'!$D$5:$K$25,8,FALSE),FALSE))</f>
        <v>-</v>
      </c>
      <c r="AE211" s="309">
        <f>IF(ISBLANK('Worksheet 2a'!$D$41),1,IF(MIN(AA211,AB211,AC211,AD211)=MAX(AA211,AB211,AC211,AD211),MIN(AA211,AB211,AC211,AD211),MIN(AA211,AB211,AC211,AD211)*MAX(AA211,AB211,AC211,AD211)))</f>
        <v>1</v>
      </c>
      <c r="AF211" s="314">
        <f t="shared" si="28"/>
        <v>0</v>
      </c>
      <c r="AG211" s="310" t="str">
        <f ca="1">IF(OR(ISBLANK('Worksheet 2b'!$D$13),ISBLANK($D211),ISBLANK($E211),ISERROR(VLOOKUP('Worksheet 2b'!$D$13,INDIRECT(VLOOKUP('Crash Summary Worksheet'!$D211,'Crash Types &amp; Calculations'!$M$5:$N$9,2,FALSE)),VLOOKUP('Crash Summary Worksheet'!$E211,'Crash Types &amp; Calculations'!$D$5:$K$25,8,FALSE),FALSE))),"-",VLOOKUP('Worksheet 2b'!$D$13,INDIRECT(VLOOKUP('Crash Summary Worksheet'!$D211,'Crash Types &amp; Calculations'!$M$5:$N$9,2,FALSE)),VLOOKUP('Crash Summary Worksheet'!$E211,'Crash Types &amp; Calculations'!$D$5:$K$25,8,FALSE),FALSE))</f>
        <v>-</v>
      </c>
      <c r="AH211" s="311" t="str">
        <f ca="1">IF(OR(ISBLANK('Worksheet 2b'!$D$13),ISBLANK($D211),ISBLANK($E211)),"-",VLOOKUP('Worksheet 2b'!$D$13,INDIRECT(VLOOKUP('Crash Summary Worksheet'!$D211,'Crash Types &amp; Calculations'!$M$5:$N$9,2,FALSE)),MATCH("All",'CMFs Fatal'!$A$1:$T$1,0),FALSE))</f>
        <v>-</v>
      </c>
      <c r="AI211" s="311" t="str">
        <f ca="1">IF(OR(ISBLANK('Worksheet 2b'!$D$13),ISBLANK($D211),ISBLANK($E211),$H211="N",ISBLANK($H211)),"-",VLOOKUP('Worksheet 2b'!$D$13,INDIRECT(VLOOKUP('Crash Summary Worksheet'!$D211,'Crash Types &amp; Calculations'!$M$5:$N$9,2,FALSE)),VLOOKUP("Wet Pavement",'Crash Types &amp; Calculations'!$D$5:$K$25,8,FALSE),FALSE))</f>
        <v>-</v>
      </c>
      <c r="AJ211" s="312" t="str">
        <f ca="1">IF(OR(ISBLANK('Worksheet 2b'!$D$13),ISBLANK($D211),ISBLANK($E211),$G211="N",ISBLANK($G211)),"-",VLOOKUP('Worksheet 2b'!$D$13,INDIRECT(VLOOKUP('Crash Summary Worksheet'!$D211,'Crash Types &amp; Calculations'!$M$5:$N$9,2,FALSE)),VLOOKUP("Night",'Crash Types &amp; Calculations'!$D$5:$K$25,8,FALSE),FALSE))</f>
        <v>-</v>
      </c>
      <c r="AK211" s="309">
        <f>IF(ISBLANK('Worksheet 2b'!$D$13),1,IF(MIN(AG211,AH211,AI211,AJ211)=MAX(AG211,AH211,AI211,AJ211),MIN(AG211,AH211,AI211,AJ211),MIN(AG211,AH211,AI211,AJ211)*MAX(AG211,AH211,AI211,AJ211)))</f>
        <v>1</v>
      </c>
      <c r="AL211" s="314">
        <f t="shared" si="29"/>
        <v>0</v>
      </c>
      <c r="AM211" s="310" t="str">
        <f ca="1">IF(OR(ISBLANK('Worksheet 2b'!$D$27),ISBLANK($D211),ISBLANK($E211),ISERROR(VLOOKUP('Worksheet 2b'!$D$27,INDIRECT(VLOOKUP('Crash Summary Worksheet'!$D211,'Crash Types &amp; Calculations'!$M$5:$N$9,2,FALSE)),VLOOKUP('Crash Summary Worksheet'!$E211,'Crash Types &amp; Calculations'!$D$5:$K$25,8,FALSE),FALSE))),"-",VLOOKUP('Worksheet 2b'!$D$27,INDIRECT(VLOOKUP('Crash Summary Worksheet'!$D211,'Crash Types &amp; Calculations'!$M$5:$N$9,2,FALSE)),VLOOKUP('Crash Summary Worksheet'!$E211,'Crash Types &amp; Calculations'!$D$5:$K$25,8,FALSE),FALSE))</f>
        <v>-</v>
      </c>
      <c r="AN211" s="311" t="str">
        <f ca="1">IF(OR(ISBLANK('Worksheet 2b'!$D$27),ISBLANK($D211),ISBLANK($E211)),"-",VLOOKUP('Worksheet 2b'!$D$27,INDIRECT(VLOOKUP('Crash Summary Worksheet'!$D211,'Crash Types &amp; Calculations'!$M$5:$N$9,2,FALSE)),MATCH("All",'CMFs Fatal'!$A$1:$T$1,0),FALSE))</f>
        <v>-</v>
      </c>
      <c r="AO211" s="311" t="str">
        <f ca="1">IF(OR(ISBLANK('Worksheet 2b'!$D$27),ISBLANK($D211),ISBLANK($E211),$H211="N",ISBLANK($H211)),"-",VLOOKUP('Worksheet 2b'!$D$27,INDIRECT(VLOOKUP('Crash Summary Worksheet'!$D211,'Crash Types &amp; Calculations'!$M$5:$N$9,2,FALSE)),VLOOKUP("Wet Pavement",'Crash Types &amp; Calculations'!$D$5:$K$25,8,FALSE),FALSE))</f>
        <v>-</v>
      </c>
      <c r="AP211" s="312" t="str">
        <f ca="1">IF(OR(ISBLANK('Worksheet 2b'!$D$27),ISBLANK($D211),ISBLANK($E211),$G211="N",ISBLANK($G211)),"-",VLOOKUP('Worksheet 2b'!$D$27,INDIRECT(VLOOKUP('Crash Summary Worksheet'!$D211,'Crash Types &amp; Calculations'!$M$5:$N$9,2,FALSE)),VLOOKUP("Night",'Crash Types &amp; Calculations'!$D$5:$K$25,8,FALSE),FALSE))</f>
        <v>-</v>
      </c>
      <c r="AQ211" s="309">
        <f>IF(ISBLANK('Worksheet 2b'!$D$27),1,IF(MIN(AM211,AN211,AO211,AP211)=MAX(AM211,AN211,AO211,AP211),MIN(AM211,AN211,AO211,AP211),MIN(AM211,AN211,AO211,AP211)*MAX(AM211,AN211,AO211,AP211)))</f>
        <v>1</v>
      </c>
      <c r="AR211" s="314">
        <f t="shared" si="30"/>
        <v>0</v>
      </c>
      <c r="AS211" s="310" t="str">
        <f ca="1">IF(OR(ISBLANK('Worksheet 2b'!$D$41),ISBLANK($D211),ISBLANK($E211),ISERROR(VLOOKUP('Worksheet 2b'!$D$41,INDIRECT(VLOOKUP('Crash Summary Worksheet'!$D211,'Crash Types &amp; Calculations'!$M$5:$N$9,2,FALSE)),VLOOKUP('Crash Summary Worksheet'!$E211,'Crash Types &amp; Calculations'!$D$5:$K$25,8,FALSE),FALSE))),"-",VLOOKUP('Worksheet 2b'!$D$41,INDIRECT(VLOOKUP('Crash Summary Worksheet'!$D211,'Crash Types &amp; Calculations'!$M$5:$N$9,2,FALSE)),VLOOKUP('Crash Summary Worksheet'!$E211,'Crash Types &amp; Calculations'!$D$5:$K$25,8,FALSE),FALSE))</f>
        <v>-</v>
      </c>
      <c r="AT211" s="311" t="str">
        <f ca="1">IF(OR(ISBLANK('Worksheet 2b'!$D$41),ISBLANK($D211),ISBLANK($E211)),"-",VLOOKUP('Worksheet 2b'!$D$41,INDIRECT(VLOOKUP('Crash Summary Worksheet'!$D211,'Crash Types &amp; Calculations'!$M$5:$N$9,2,FALSE)),MATCH("All",'CMFs Fatal'!$A$1:$T$1,0),FALSE))</f>
        <v>-</v>
      </c>
      <c r="AU211" s="311" t="str">
        <f ca="1">IF(OR(ISBLANK('Worksheet 2b'!$D$41),ISBLANK($D211),ISBLANK($E211),$H211="N",ISBLANK($H211)),"-",VLOOKUP('Worksheet 2b'!$D$41,INDIRECT(VLOOKUP('Crash Summary Worksheet'!$D211,'Crash Types &amp; Calculations'!$M$5:$N$9,2,FALSE)),VLOOKUP("Wet Pavement",'Crash Types &amp; Calculations'!$D$5:$K$25,8,FALSE),FALSE))</f>
        <v>-</v>
      </c>
      <c r="AV211" s="313" t="str">
        <f ca="1">IF(OR(ISBLANK('Worksheet 2b'!$D$41),ISBLANK($D211),ISBLANK($E211),$G211="N",ISBLANK($G211)),"-",VLOOKUP('Worksheet 2b'!$D$41,INDIRECT(VLOOKUP('Crash Summary Worksheet'!$D211,'Crash Types &amp; Calculations'!$M$5:$N$9,2,FALSE)),VLOOKUP("Night",'Crash Types &amp; Calculations'!$D$5:$K$25,8,FALSE),FALSE))</f>
        <v>-</v>
      </c>
      <c r="AW211" s="309">
        <f>IF(ISBLANK('Worksheet 2b'!$D$41),1,IF(MIN(AS211,AT211,AU211,AV211)=MAX(AS211,AT211,AU211,AV211),MIN(AS211,AT211,AU211,AV211),MIN(AS211,AT211,AU211,AV211)*MAX(AS211,AT211,AU211,AV211)))</f>
        <v>1</v>
      </c>
      <c r="AX211" s="314">
        <f t="shared" si="31"/>
        <v>0</v>
      </c>
    </row>
    <row r="212" spans="1:50" x14ac:dyDescent="0.2">
      <c r="A212" s="684">
        <v>207</v>
      </c>
      <c r="B212" s="139"/>
      <c r="C212" s="140"/>
      <c r="D212" s="138"/>
      <c r="E212" s="138"/>
      <c r="F212" s="138"/>
      <c r="G212" s="139"/>
      <c r="H212" s="139"/>
      <c r="I212" s="139"/>
      <c r="J212" s="139"/>
      <c r="K212" s="138"/>
      <c r="L212" s="141"/>
      <c r="M212" s="315">
        <f t="shared" si="24"/>
        <v>0</v>
      </c>
      <c r="N212" s="316">
        <f t="shared" si="25"/>
        <v>1</v>
      </c>
      <c r="O212" s="310" t="str">
        <f ca="1">IF(OR(ISBLANK('Worksheet 2a'!$D$13),ISBLANK($D212),ISBLANK($E212),ISERROR(VLOOKUP('Worksheet 2a'!$D$13,INDIRECT(VLOOKUP('Crash Summary Worksheet'!$D212,'Crash Types &amp; Calculations'!$M$5:$N$9,2,FALSE)),VLOOKUP('Crash Summary Worksheet'!$E212,'Crash Types &amp; Calculations'!$D$5:$K$25,8,FALSE),FALSE))),"-",VLOOKUP('Worksheet 2a'!$D$13,INDIRECT(VLOOKUP('Crash Summary Worksheet'!$D212,'Crash Types &amp; Calculations'!$M$5:$N$9,2,FALSE)),VLOOKUP('Crash Summary Worksheet'!$E212,'Crash Types &amp; Calculations'!$D$5:$K$25,8,FALSE),FALSE))</f>
        <v>-</v>
      </c>
      <c r="P212" s="311" t="str">
        <f ca="1">IF(OR(ISBLANK('Worksheet 2a'!$D$13),ISBLANK($D212),ISBLANK($E212)),"-",VLOOKUP('Worksheet 2a'!$D$13,INDIRECT(VLOOKUP('Crash Summary Worksheet'!$D212,'Crash Types &amp; Calculations'!$M$5:$N$9,2,FALSE)),MATCH("All",'CMFs Fatal'!$A$1:$T$1,0),FALSE))</f>
        <v>-</v>
      </c>
      <c r="Q212" s="311" t="str">
        <f ca="1">IF(OR(ISBLANK('Worksheet 2a'!$D$13),ISBLANK($D212),ISBLANK($E212),$H212="N",ISBLANK($H212)),"-",VLOOKUP('Worksheet 2a'!$D$13,INDIRECT(VLOOKUP('Crash Summary Worksheet'!$D212,'Crash Types &amp; Calculations'!$M$5:$N$9,2,FALSE)),VLOOKUP("Wet Pavement",'Crash Types &amp; Calculations'!$D$5:$K$25,8,FALSE),FALSE))</f>
        <v>-</v>
      </c>
      <c r="R212" s="312" t="str">
        <f ca="1">IF(OR(ISBLANK('Worksheet 2a'!$D$13),ISBLANK($D212),ISBLANK($E212),$G212="N",ISBLANK($G212)),"-",VLOOKUP('Worksheet 2a'!$D$13,INDIRECT(VLOOKUP('Crash Summary Worksheet'!$D212,'Crash Types &amp; Calculations'!$M$5:$N$9,2,FALSE)),VLOOKUP("Night",'Crash Types &amp; Calculations'!$D$5:$K$25,8,FALSE),FALSE))</f>
        <v>-</v>
      </c>
      <c r="S212" s="309">
        <f>IF(ISBLANK('Worksheet 2a'!$D$13),1,IF(MIN(O212,P212,Q212,R212)=MAX(O212,P212,Q212,R212),MIN(O212,P212,Q212,R212),MIN(O212,P212,Q212,R212)*MAX(O212,P212,Q212,R212)))</f>
        <v>1</v>
      </c>
      <c r="T212" s="314">
        <f t="shared" si="26"/>
        <v>0</v>
      </c>
      <c r="U212" s="310" t="str">
        <f ca="1">IF(OR(ISBLANK('Worksheet 2a'!$D$27),ISBLANK($D212),ISBLANK($E212),ISERROR(VLOOKUP('Worksheet 2a'!$D$27,INDIRECT(VLOOKUP('Crash Summary Worksheet'!$D212,'Crash Types &amp; Calculations'!$M$5:$N$9,2,FALSE)),VLOOKUP('Crash Summary Worksheet'!$E212,'Crash Types &amp; Calculations'!$D$5:$K$25,8,FALSE),FALSE))),"-",VLOOKUP('Worksheet 2a'!$D$27,INDIRECT(VLOOKUP('Crash Summary Worksheet'!$D212,'Crash Types &amp; Calculations'!$M$5:$N$9,2,FALSE)),VLOOKUP('Crash Summary Worksheet'!$E212,'Crash Types &amp; Calculations'!$D$5:$K$25,8,FALSE),FALSE))</f>
        <v>-</v>
      </c>
      <c r="V212" s="311" t="str">
        <f ca="1">IF(OR(ISBLANK('Worksheet 2a'!$D$27),ISBLANK($D212),ISBLANK($E212)),"-",VLOOKUP('Worksheet 2a'!$D$27,INDIRECT(VLOOKUP('Crash Summary Worksheet'!$D212,'Crash Types &amp; Calculations'!$M$5:$N$9,2,FALSE)),MATCH("All",'CMFs Fatal'!$A$1:$T$1,0),FALSE))</f>
        <v>-</v>
      </c>
      <c r="W212" s="311" t="str">
        <f ca="1">IF(OR(ISBLANK('Worksheet 2a'!$D$27),ISBLANK($D212),ISBLANK($E212),$H212="N",ISBLANK($H212)),"-",VLOOKUP('Worksheet 2a'!$D$27,INDIRECT(VLOOKUP('Crash Summary Worksheet'!$D212,'Crash Types &amp; Calculations'!$M$5:$N$9,2,FALSE)),VLOOKUP("Wet Pavement",'Crash Types &amp; Calculations'!$D$5:$K$25,8,FALSE),FALSE))</f>
        <v>-</v>
      </c>
      <c r="X212" s="312" t="str">
        <f ca="1">IF(OR(ISBLANK('Worksheet 2a'!$D$27),ISBLANK($D212),ISBLANK($E212),$G212="N",ISBLANK($G212)),"-",VLOOKUP('Worksheet 2a'!$D$27,INDIRECT(VLOOKUP('Crash Summary Worksheet'!$D212,'Crash Types &amp; Calculations'!$M$5:$N$9,2,FALSE)),VLOOKUP("Night",'Crash Types &amp; Calculations'!$D$5:$K$25,8,FALSE),FALSE))</f>
        <v>-</v>
      </c>
      <c r="Y212" s="309">
        <f>IF(ISBLANK('Worksheet 2a'!$D$27),1,IF(MIN(U212,V212,W212,X212)=MAX(U212,V212,W212,X212),MIN(U212,V212,W212,X212),MIN(U212,V212,W212,X212)*MAX(U212,V212,W212,X212)))</f>
        <v>1</v>
      </c>
      <c r="Z212" s="314">
        <f t="shared" si="27"/>
        <v>0</v>
      </c>
      <c r="AA212" s="310" t="str">
        <f ca="1">IF(OR(ISBLANK('Worksheet 2a'!$D$41),ISBLANK($D212),ISBLANK($E212),ISERROR(VLOOKUP('Worksheet 2a'!$D$41,INDIRECT(VLOOKUP('Crash Summary Worksheet'!$D212,'Crash Types &amp; Calculations'!$M$5:$N$9,2,FALSE)),VLOOKUP('Crash Summary Worksheet'!$E212,'Crash Types &amp; Calculations'!$D$5:$K$25,8,FALSE),FALSE))),"-",VLOOKUP('Worksheet 2a'!$D$41,INDIRECT(VLOOKUP('Crash Summary Worksheet'!$D212,'Crash Types &amp; Calculations'!$M$5:$N$9,2,FALSE)),VLOOKUP('Crash Summary Worksheet'!$E212,'Crash Types &amp; Calculations'!$D$5:$K$25,8,FALSE),FALSE))</f>
        <v>-</v>
      </c>
      <c r="AB212" s="311" t="str">
        <f ca="1">IF(OR(ISBLANK('Worksheet 2a'!$D$41),ISBLANK($D212),ISBLANK($E212)),"-",VLOOKUP('Worksheet 2a'!$D$41,INDIRECT(VLOOKUP('Crash Summary Worksheet'!$D212,'Crash Types &amp; Calculations'!$M$5:$N$9,2,FALSE)),MATCH("All",'CMFs Fatal'!$A$1:$T$1,0),FALSE))</f>
        <v>-</v>
      </c>
      <c r="AC212" s="311" t="str">
        <f ca="1">IF(OR(ISBLANK('Worksheet 2a'!$D$41),ISBLANK($D212),ISBLANK($E212),$H212="N",ISBLANK($H212)),"-",VLOOKUP('Worksheet 2a'!$D$41,INDIRECT(VLOOKUP('Crash Summary Worksheet'!$D212,'Crash Types &amp; Calculations'!$M$5:$N$9,2,FALSE)),VLOOKUP("Wet Pavement",'Crash Types &amp; Calculations'!$D$5:$K$25,8,FALSE),FALSE))</f>
        <v>-</v>
      </c>
      <c r="AD212" s="313" t="str">
        <f ca="1">IF(OR(ISBLANK('Worksheet 2a'!$D$41),ISBLANK($D212),ISBLANK($E212),$G212="N",ISBLANK($G212)),"-",VLOOKUP('Worksheet 2a'!$D$41,INDIRECT(VLOOKUP('Crash Summary Worksheet'!$D212,'Crash Types &amp; Calculations'!$M$5:$N$9,2,FALSE)),VLOOKUP("Night",'Crash Types &amp; Calculations'!$D$5:$K$25,8,FALSE),FALSE))</f>
        <v>-</v>
      </c>
      <c r="AE212" s="309">
        <f>IF(ISBLANK('Worksheet 2a'!$D$41),1,IF(MIN(AA212,AB212,AC212,AD212)=MAX(AA212,AB212,AC212,AD212),MIN(AA212,AB212,AC212,AD212),MIN(AA212,AB212,AC212,AD212)*MAX(AA212,AB212,AC212,AD212)))</f>
        <v>1</v>
      </c>
      <c r="AF212" s="314">
        <f t="shared" si="28"/>
        <v>0</v>
      </c>
      <c r="AG212" s="310" t="str">
        <f ca="1">IF(OR(ISBLANK('Worksheet 2b'!$D$13),ISBLANK($D212),ISBLANK($E212),ISERROR(VLOOKUP('Worksheet 2b'!$D$13,INDIRECT(VLOOKUP('Crash Summary Worksheet'!$D212,'Crash Types &amp; Calculations'!$M$5:$N$9,2,FALSE)),VLOOKUP('Crash Summary Worksheet'!$E212,'Crash Types &amp; Calculations'!$D$5:$K$25,8,FALSE),FALSE))),"-",VLOOKUP('Worksheet 2b'!$D$13,INDIRECT(VLOOKUP('Crash Summary Worksheet'!$D212,'Crash Types &amp; Calculations'!$M$5:$N$9,2,FALSE)),VLOOKUP('Crash Summary Worksheet'!$E212,'Crash Types &amp; Calculations'!$D$5:$K$25,8,FALSE),FALSE))</f>
        <v>-</v>
      </c>
      <c r="AH212" s="311" t="str">
        <f ca="1">IF(OR(ISBLANK('Worksheet 2b'!$D$13),ISBLANK($D212),ISBLANK($E212)),"-",VLOOKUP('Worksheet 2b'!$D$13,INDIRECT(VLOOKUP('Crash Summary Worksheet'!$D212,'Crash Types &amp; Calculations'!$M$5:$N$9,2,FALSE)),MATCH("All",'CMFs Fatal'!$A$1:$T$1,0),FALSE))</f>
        <v>-</v>
      </c>
      <c r="AI212" s="311" t="str">
        <f ca="1">IF(OR(ISBLANK('Worksheet 2b'!$D$13),ISBLANK($D212),ISBLANK($E212),$H212="N",ISBLANK($H212)),"-",VLOOKUP('Worksheet 2b'!$D$13,INDIRECT(VLOOKUP('Crash Summary Worksheet'!$D212,'Crash Types &amp; Calculations'!$M$5:$N$9,2,FALSE)),VLOOKUP("Wet Pavement",'Crash Types &amp; Calculations'!$D$5:$K$25,8,FALSE),FALSE))</f>
        <v>-</v>
      </c>
      <c r="AJ212" s="312" t="str">
        <f ca="1">IF(OR(ISBLANK('Worksheet 2b'!$D$13),ISBLANK($D212),ISBLANK($E212),$G212="N",ISBLANK($G212)),"-",VLOOKUP('Worksheet 2b'!$D$13,INDIRECT(VLOOKUP('Crash Summary Worksheet'!$D212,'Crash Types &amp; Calculations'!$M$5:$N$9,2,FALSE)),VLOOKUP("Night",'Crash Types &amp; Calculations'!$D$5:$K$25,8,FALSE),FALSE))</f>
        <v>-</v>
      </c>
      <c r="AK212" s="309">
        <f>IF(ISBLANK('Worksheet 2b'!$D$13),1,IF(MIN(AG212,AH212,AI212,AJ212)=MAX(AG212,AH212,AI212,AJ212),MIN(AG212,AH212,AI212,AJ212),MIN(AG212,AH212,AI212,AJ212)*MAX(AG212,AH212,AI212,AJ212)))</f>
        <v>1</v>
      </c>
      <c r="AL212" s="314">
        <f t="shared" si="29"/>
        <v>0</v>
      </c>
      <c r="AM212" s="310" t="str">
        <f ca="1">IF(OR(ISBLANK('Worksheet 2b'!$D$27),ISBLANK($D212),ISBLANK($E212),ISERROR(VLOOKUP('Worksheet 2b'!$D$27,INDIRECT(VLOOKUP('Crash Summary Worksheet'!$D212,'Crash Types &amp; Calculations'!$M$5:$N$9,2,FALSE)),VLOOKUP('Crash Summary Worksheet'!$E212,'Crash Types &amp; Calculations'!$D$5:$K$25,8,FALSE),FALSE))),"-",VLOOKUP('Worksheet 2b'!$D$27,INDIRECT(VLOOKUP('Crash Summary Worksheet'!$D212,'Crash Types &amp; Calculations'!$M$5:$N$9,2,FALSE)),VLOOKUP('Crash Summary Worksheet'!$E212,'Crash Types &amp; Calculations'!$D$5:$K$25,8,FALSE),FALSE))</f>
        <v>-</v>
      </c>
      <c r="AN212" s="311" t="str">
        <f ca="1">IF(OR(ISBLANK('Worksheet 2b'!$D$27),ISBLANK($D212),ISBLANK($E212)),"-",VLOOKUP('Worksheet 2b'!$D$27,INDIRECT(VLOOKUP('Crash Summary Worksheet'!$D212,'Crash Types &amp; Calculations'!$M$5:$N$9,2,FALSE)),MATCH("All",'CMFs Fatal'!$A$1:$T$1,0),FALSE))</f>
        <v>-</v>
      </c>
      <c r="AO212" s="311" t="str">
        <f ca="1">IF(OR(ISBLANK('Worksheet 2b'!$D$27),ISBLANK($D212),ISBLANK($E212),$H212="N",ISBLANK($H212)),"-",VLOOKUP('Worksheet 2b'!$D$27,INDIRECT(VLOOKUP('Crash Summary Worksheet'!$D212,'Crash Types &amp; Calculations'!$M$5:$N$9,2,FALSE)),VLOOKUP("Wet Pavement",'Crash Types &amp; Calculations'!$D$5:$K$25,8,FALSE),FALSE))</f>
        <v>-</v>
      </c>
      <c r="AP212" s="312" t="str">
        <f ca="1">IF(OR(ISBLANK('Worksheet 2b'!$D$27),ISBLANK($D212),ISBLANK($E212),$G212="N",ISBLANK($G212)),"-",VLOOKUP('Worksheet 2b'!$D$27,INDIRECT(VLOOKUP('Crash Summary Worksheet'!$D212,'Crash Types &amp; Calculations'!$M$5:$N$9,2,FALSE)),VLOOKUP("Night",'Crash Types &amp; Calculations'!$D$5:$K$25,8,FALSE),FALSE))</f>
        <v>-</v>
      </c>
      <c r="AQ212" s="309">
        <f>IF(ISBLANK('Worksheet 2b'!$D$27),1,IF(MIN(AM212,AN212,AO212,AP212)=MAX(AM212,AN212,AO212,AP212),MIN(AM212,AN212,AO212,AP212),MIN(AM212,AN212,AO212,AP212)*MAX(AM212,AN212,AO212,AP212)))</f>
        <v>1</v>
      </c>
      <c r="AR212" s="314">
        <f t="shared" si="30"/>
        <v>0</v>
      </c>
      <c r="AS212" s="310" t="str">
        <f ca="1">IF(OR(ISBLANK('Worksheet 2b'!$D$41),ISBLANK($D212),ISBLANK($E212),ISERROR(VLOOKUP('Worksheet 2b'!$D$41,INDIRECT(VLOOKUP('Crash Summary Worksheet'!$D212,'Crash Types &amp; Calculations'!$M$5:$N$9,2,FALSE)),VLOOKUP('Crash Summary Worksheet'!$E212,'Crash Types &amp; Calculations'!$D$5:$K$25,8,FALSE),FALSE))),"-",VLOOKUP('Worksheet 2b'!$D$41,INDIRECT(VLOOKUP('Crash Summary Worksheet'!$D212,'Crash Types &amp; Calculations'!$M$5:$N$9,2,FALSE)),VLOOKUP('Crash Summary Worksheet'!$E212,'Crash Types &amp; Calculations'!$D$5:$K$25,8,FALSE),FALSE))</f>
        <v>-</v>
      </c>
      <c r="AT212" s="311" t="str">
        <f ca="1">IF(OR(ISBLANK('Worksheet 2b'!$D$41),ISBLANK($D212),ISBLANK($E212)),"-",VLOOKUP('Worksheet 2b'!$D$41,INDIRECT(VLOOKUP('Crash Summary Worksheet'!$D212,'Crash Types &amp; Calculations'!$M$5:$N$9,2,FALSE)),MATCH("All",'CMFs Fatal'!$A$1:$T$1,0),FALSE))</f>
        <v>-</v>
      </c>
      <c r="AU212" s="311" t="str">
        <f ca="1">IF(OR(ISBLANK('Worksheet 2b'!$D$41),ISBLANK($D212),ISBLANK($E212),$H212="N",ISBLANK($H212)),"-",VLOOKUP('Worksheet 2b'!$D$41,INDIRECT(VLOOKUP('Crash Summary Worksheet'!$D212,'Crash Types &amp; Calculations'!$M$5:$N$9,2,FALSE)),VLOOKUP("Wet Pavement",'Crash Types &amp; Calculations'!$D$5:$K$25,8,FALSE),FALSE))</f>
        <v>-</v>
      </c>
      <c r="AV212" s="313" t="str">
        <f ca="1">IF(OR(ISBLANK('Worksheet 2b'!$D$41),ISBLANK($D212),ISBLANK($E212),$G212="N",ISBLANK($G212)),"-",VLOOKUP('Worksheet 2b'!$D$41,INDIRECT(VLOOKUP('Crash Summary Worksheet'!$D212,'Crash Types &amp; Calculations'!$M$5:$N$9,2,FALSE)),VLOOKUP("Night",'Crash Types &amp; Calculations'!$D$5:$K$25,8,FALSE),FALSE))</f>
        <v>-</v>
      </c>
      <c r="AW212" s="309">
        <f>IF(ISBLANK('Worksheet 2b'!$D$41),1,IF(MIN(AS212,AT212,AU212,AV212)=MAX(AS212,AT212,AU212,AV212),MIN(AS212,AT212,AU212,AV212),MIN(AS212,AT212,AU212,AV212)*MAX(AS212,AT212,AU212,AV212)))</f>
        <v>1</v>
      </c>
      <c r="AX212" s="314">
        <f t="shared" si="31"/>
        <v>0</v>
      </c>
    </row>
    <row r="213" spans="1:50" x14ac:dyDescent="0.2">
      <c r="A213" s="684">
        <v>208</v>
      </c>
      <c r="B213" s="139"/>
      <c r="C213" s="140"/>
      <c r="D213" s="138"/>
      <c r="E213" s="138"/>
      <c r="F213" s="138"/>
      <c r="G213" s="139"/>
      <c r="H213" s="139"/>
      <c r="I213" s="139"/>
      <c r="J213" s="139"/>
      <c r="K213" s="138"/>
      <c r="L213" s="141"/>
      <c r="M213" s="315">
        <f t="shared" si="24"/>
        <v>0</v>
      </c>
      <c r="N213" s="316">
        <f t="shared" si="25"/>
        <v>1</v>
      </c>
      <c r="O213" s="310" t="str">
        <f ca="1">IF(OR(ISBLANK('Worksheet 2a'!$D$13),ISBLANK($D213),ISBLANK($E213),ISERROR(VLOOKUP('Worksheet 2a'!$D$13,INDIRECT(VLOOKUP('Crash Summary Worksheet'!$D213,'Crash Types &amp; Calculations'!$M$5:$N$9,2,FALSE)),VLOOKUP('Crash Summary Worksheet'!$E213,'Crash Types &amp; Calculations'!$D$5:$K$25,8,FALSE),FALSE))),"-",VLOOKUP('Worksheet 2a'!$D$13,INDIRECT(VLOOKUP('Crash Summary Worksheet'!$D213,'Crash Types &amp; Calculations'!$M$5:$N$9,2,FALSE)),VLOOKUP('Crash Summary Worksheet'!$E213,'Crash Types &amp; Calculations'!$D$5:$K$25,8,FALSE),FALSE))</f>
        <v>-</v>
      </c>
      <c r="P213" s="311" t="str">
        <f ca="1">IF(OR(ISBLANK('Worksheet 2a'!$D$13),ISBLANK($D213),ISBLANK($E213)),"-",VLOOKUP('Worksheet 2a'!$D$13,INDIRECT(VLOOKUP('Crash Summary Worksheet'!$D213,'Crash Types &amp; Calculations'!$M$5:$N$9,2,FALSE)),MATCH("All",'CMFs Fatal'!$A$1:$T$1,0),FALSE))</f>
        <v>-</v>
      </c>
      <c r="Q213" s="311" t="str">
        <f ca="1">IF(OR(ISBLANK('Worksheet 2a'!$D$13),ISBLANK($D213),ISBLANK($E213),$H213="N",ISBLANK($H213)),"-",VLOOKUP('Worksheet 2a'!$D$13,INDIRECT(VLOOKUP('Crash Summary Worksheet'!$D213,'Crash Types &amp; Calculations'!$M$5:$N$9,2,FALSE)),VLOOKUP("Wet Pavement",'Crash Types &amp; Calculations'!$D$5:$K$25,8,FALSE),FALSE))</f>
        <v>-</v>
      </c>
      <c r="R213" s="312" t="str">
        <f ca="1">IF(OR(ISBLANK('Worksheet 2a'!$D$13),ISBLANK($D213),ISBLANK($E213),$G213="N",ISBLANK($G213)),"-",VLOOKUP('Worksheet 2a'!$D$13,INDIRECT(VLOOKUP('Crash Summary Worksheet'!$D213,'Crash Types &amp; Calculations'!$M$5:$N$9,2,FALSE)),VLOOKUP("Night",'Crash Types &amp; Calculations'!$D$5:$K$25,8,FALSE),FALSE))</f>
        <v>-</v>
      </c>
      <c r="S213" s="309">
        <f>IF(ISBLANK('Worksheet 2a'!$D$13),1,IF(MIN(O213,P213,Q213,R213)=MAX(O213,P213,Q213,R213),MIN(O213,P213,Q213,R213),MIN(O213,P213,Q213,R213)*MAX(O213,P213,Q213,R213)))</f>
        <v>1</v>
      </c>
      <c r="T213" s="314">
        <f t="shared" si="26"/>
        <v>0</v>
      </c>
      <c r="U213" s="310" t="str">
        <f ca="1">IF(OR(ISBLANK('Worksheet 2a'!$D$27),ISBLANK($D213),ISBLANK($E213),ISERROR(VLOOKUP('Worksheet 2a'!$D$27,INDIRECT(VLOOKUP('Crash Summary Worksheet'!$D213,'Crash Types &amp; Calculations'!$M$5:$N$9,2,FALSE)),VLOOKUP('Crash Summary Worksheet'!$E213,'Crash Types &amp; Calculations'!$D$5:$K$25,8,FALSE),FALSE))),"-",VLOOKUP('Worksheet 2a'!$D$27,INDIRECT(VLOOKUP('Crash Summary Worksheet'!$D213,'Crash Types &amp; Calculations'!$M$5:$N$9,2,FALSE)),VLOOKUP('Crash Summary Worksheet'!$E213,'Crash Types &amp; Calculations'!$D$5:$K$25,8,FALSE),FALSE))</f>
        <v>-</v>
      </c>
      <c r="V213" s="311" t="str">
        <f ca="1">IF(OR(ISBLANK('Worksheet 2a'!$D$27),ISBLANK($D213),ISBLANK($E213)),"-",VLOOKUP('Worksheet 2a'!$D$27,INDIRECT(VLOOKUP('Crash Summary Worksheet'!$D213,'Crash Types &amp; Calculations'!$M$5:$N$9,2,FALSE)),MATCH("All",'CMFs Fatal'!$A$1:$T$1,0),FALSE))</f>
        <v>-</v>
      </c>
      <c r="W213" s="311" t="str">
        <f ca="1">IF(OR(ISBLANK('Worksheet 2a'!$D$27),ISBLANK($D213),ISBLANK($E213),$H213="N",ISBLANK($H213)),"-",VLOOKUP('Worksheet 2a'!$D$27,INDIRECT(VLOOKUP('Crash Summary Worksheet'!$D213,'Crash Types &amp; Calculations'!$M$5:$N$9,2,FALSE)),VLOOKUP("Wet Pavement",'Crash Types &amp; Calculations'!$D$5:$K$25,8,FALSE),FALSE))</f>
        <v>-</v>
      </c>
      <c r="X213" s="312" t="str">
        <f ca="1">IF(OR(ISBLANK('Worksheet 2a'!$D$27),ISBLANK($D213),ISBLANK($E213),$G213="N",ISBLANK($G213)),"-",VLOOKUP('Worksheet 2a'!$D$27,INDIRECT(VLOOKUP('Crash Summary Worksheet'!$D213,'Crash Types &amp; Calculations'!$M$5:$N$9,2,FALSE)),VLOOKUP("Night",'Crash Types &amp; Calculations'!$D$5:$K$25,8,FALSE),FALSE))</f>
        <v>-</v>
      </c>
      <c r="Y213" s="309">
        <f>IF(ISBLANK('Worksheet 2a'!$D$27),1,IF(MIN(U213,V213,W213,X213)=MAX(U213,V213,W213,X213),MIN(U213,V213,W213,X213),MIN(U213,V213,W213,X213)*MAX(U213,V213,W213,X213)))</f>
        <v>1</v>
      </c>
      <c r="Z213" s="314">
        <f t="shared" si="27"/>
        <v>0</v>
      </c>
      <c r="AA213" s="310" t="str">
        <f ca="1">IF(OR(ISBLANK('Worksheet 2a'!$D$41),ISBLANK($D213),ISBLANK($E213),ISERROR(VLOOKUP('Worksheet 2a'!$D$41,INDIRECT(VLOOKUP('Crash Summary Worksheet'!$D213,'Crash Types &amp; Calculations'!$M$5:$N$9,2,FALSE)),VLOOKUP('Crash Summary Worksheet'!$E213,'Crash Types &amp; Calculations'!$D$5:$K$25,8,FALSE),FALSE))),"-",VLOOKUP('Worksheet 2a'!$D$41,INDIRECT(VLOOKUP('Crash Summary Worksheet'!$D213,'Crash Types &amp; Calculations'!$M$5:$N$9,2,FALSE)),VLOOKUP('Crash Summary Worksheet'!$E213,'Crash Types &amp; Calculations'!$D$5:$K$25,8,FALSE),FALSE))</f>
        <v>-</v>
      </c>
      <c r="AB213" s="311" t="str">
        <f ca="1">IF(OR(ISBLANK('Worksheet 2a'!$D$41),ISBLANK($D213),ISBLANK($E213)),"-",VLOOKUP('Worksheet 2a'!$D$41,INDIRECT(VLOOKUP('Crash Summary Worksheet'!$D213,'Crash Types &amp; Calculations'!$M$5:$N$9,2,FALSE)),MATCH("All",'CMFs Fatal'!$A$1:$T$1,0),FALSE))</f>
        <v>-</v>
      </c>
      <c r="AC213" s="311" t="str">
        <f ca="1">IF(OR(ISBLANK('Worksheet 2a'!$D$41),ISBLANK($D213),ISBLANK($E213),$H213="N",ISBLANK($H213)),"-",VLOOKUP('Worksheet 2a'!$D$41,INDIRECT(VLOOKUP('Crash Summary Worksheet'!$D213,'Crash Types &amp; Calculations'!$M$5:$N$9,2,FALSE)),VLOOKUP("Wet Pavement",'Crash Types &amp; Calculations'!$D$5:$K$25,8,FALSE),FALSE))</f>
        <v>-</v>
      </c>
      <c r="AD213" s="313" t="str">
        <f ca="1">IF(OR(ISBLANK('Worksheet 2a'!$D$41),ISBLANK($D213),ISBLANK($E213),$G213="N",ISBLANK($G213)),"-",VLOOKUP('Worksheet 2a'!$D$41,INDIRECT(VLOOKUP('Crash Summary Worksheet'!$D213,'Crash Types &amp; Calculations'!$M$5:$N$9,2,FALSE)),VLOOKUP("Night",'Crash Types &amp; Calculations'!$D$5:$K$25,8,FALSE),FALSE))</f>
        <v>-</v>
      </c>
      <c r="AE213" s="309">
        <f>IF(ISBLANK('Worksheet 2a'!$D$41),1,IF(MIN(AA213,AB213,AC213,AD213)=MAX(AA213,AB213,AC213,AD213),MIN(AA213,AB213,AC213,AD213),MIN(AA213,AB213,AC213,AD213)*MAX(AA213,AB213,AC213,AD213)))</f>
        <v>1</v>
      </c>
      <c r="AF213" s="314">
        <f t="shared" si="28"/>
        <v>0</v>
      </c>
      <c r="AG213" s="310" t="str">
        <f ca="1">IF(OR(ISBLANK('Worksheet 2b'!$D$13),ISBLANK($D213),ISBLANK($E213),ISERROR(VLOOKUP('Worksheet 2b'!$D$13,INDIRECT(VLOOKUP('Crash Summary Worksheet'!$D213,'Crash Types &amp; Calculations'!$M$5:$N$9,2,FALSE)),VLOOKUP('Crash Summary Worksheet'!$E213,'Crash Types &amp; Calculations'!$D$5:$K$25,8,FALSE),FALSE))),"-",VLOOKUP('Worksheet 2b'!$D$13,INDIRECT(VLOOKUP('Crash Summary Worksheet'!$D213,'Crash Types &amp; Calculations'!$M$5:$N$9,2,FALSE)),VLOOKUP('Crash Summary Worksheet'!$E213,'Crash Types &amp; Calculations'!$D$5:$K$25,8,FALSE),FALSE))</f>
        <v>-</v>
      </c>
      <c r="AH213" s="311" t="str">
        <f ca="1">IF(OR(ISBLANK('Worksheet 2b'!$D$13),ISBLANK($D213),ISBLANK($E213)),"-",VLOOKUP('Worksheet 2b'!$D$13,INDIRECT(VLOOKUP('Crash Summary Worksheet'!$D213,'Crash Types &amp; Calculations'!$M$5:$N$9,2,FALSE)),MATCH("All",'CMFs Fatal'!$A$1:$T$1,0),FALSE))</f>
        <v>-</v>
      </c>
      <c r="AI213" s="311" t="str">
        <f ca="1">IF(OR(ISBLANK('Worksheet 2b'!$D$13),ISBLANK($D213),ISBLANK($E213),$H213="N",ISBLANK($H213)),"-",VLOOKUP('Worksheet 2b'!$D$13,INDIRECT(VLOOKUP('Crash Summary Worksheet'!$D213,'Crash Types &amp; Calculations'!$M$5:$N$9,2,FALSE)),VLOOKUP("Wet Pavement",'Crash Types &amp; Calculations'!$D$5:$K$25,8,FALSE),FALSE))</f>
        <v>-</v>
      </c>
      <c r="AJ213" s="312" t="str">
        <f ca="1">IF(OR(ISBLANK('Worksheet 2b'!$D$13),ISBLANK($D213),ISBLANK($E213),$G213="N",ISBLANK($G213)),"-",VLOOKUP('Worksheet 2b'!$D$13,INDIRECT(VLOOKUP('Crash Summary Worksheet'!$D213,'Crash Types &amp; Calculations'!$M$5:$N$9,2,FALSE)),VLOOKUP("Night",'Crash Types &amp; Calculations'!$D$5:$K$25,8,FALSE),FALSE))</f>
        <v>-</v>
      </c>
      <c r="AK213" s="309">
        <f>IF(ISBLANK('Worksheet 2b'!$D$13),1,IF(MIN(AG213,AH213,AI213,AJ213)=MAX(AG213,AH213,AI213,AJ213),MIN(AG213,AH213,AI213,AJ213),MIN(AG213,AH213,AI213,AJ213)*MAX(AG213,AH213,AI213,AJ213)))</f>
        <v>1</v>
      </c>
      <c r="AL213" s="314">
        <f t="shared" si="29"/>
        <v>0</v>
      </c>
      <c r="AM213" s="310" t="str">
        <f ca="1">IF(OR(ISBLANK('Worksheet 2b'!$D$27),ISBLANK($D213),ISBLANK($E213),ISERROR(VLOOKUP('Worksheet 2b'!$D$27,INDIRECT(VLOOKUP('Crash Summary Worksheet'!$D213,'Crash Types &amp; Calculations'!$M$5:$N$9,2,FALSE)),VLOOKUP('Crash Summary Worksheet'!$E213,'Crash Types &amp; Calculations'!$D$5:$K$25,8,FALSE),FALSE))),"-",VLOOKUP('Worksheet 2b'!$D$27,INDIRECT(VLOOKUP('Crash Summary Worksheet'!$D213,'Crash Types &amp; Calculations'!$M$5:$N$9,2,FALSE)),VLOOKUP('Crash Summary Worksheet'!$E213,'Crash Types &amp; Calculations'!$D$5:$K$25,8,FALSE),FALSE))</f>
        <v>-</v>
      </c>
      <c r="AN213" s="311" t="str">
        <f ca="1">IF(OR(ISBLANK('Worksheet 2b'!$D$27),ISBLANK($D213),ISBLANK($E213)),"-",VLOOKUP('Worksheet 2b'!$D$27,INDIRECT(VLOOKUP('Crash Summary Worksheet'!$D213,'Crash Types &amp; Calculations'!$M$5:$N$9,2,FALSE)),MATCH("All",'CMFs Fatal'!$A$1:$T$1,0),FALSE))</f>
        <v>-</v>
      </c>
      <c r="AO213" s="311" t="str">
        <f ca="1">IF(OR(ISBLANK('Worksheet 2b'!$D$27),ISBLANK($D213),ISBLANK($E213),$H213="N",ISBLANK($H213)),"-",VLOOKUP('Worksheet 2b'!$D$27,INDIRECT(VLOOKUP('Crash Summary Worksheet'!$D213,'Crash Types &amp; Calculations'!$M$5:$N$9,2,FALSE)),VLOOKUP("Wet Pavement",'Crash Types &amp; Calculations'!$D$5:$K$25,8,FALSE),FALSE))</f>
        <v>-</v>
      </c>
      <c r="AP213" s="312" t="str">
        <f ca="1">IF(OR(ISBLANK('Worksheet 2b'!$D$27),ISBLANK($D213),ISBLANK($E213),$G213="N",ISBLANK($G213)),"-",VLOOKUP('Worksheet 2b'!$D$27,INDIRECT(VLOOKUP('Crash Summary Worksheet'!$D213,'Crash Types &amp; Calculations'!$M$5:$N$9,2,FALSE)),VLOOKUP("Night",'Crash Types &amp; Calculations'!$D$5:$K$25,8,FALSE),FALSE))</f>
        <v>-</v>
      </c>
      <c r="AQ213" s="309">
        <f>IF(ISBLANK('Worksheet 2b'!$D$27),1,IF(MIN(AM213,AN213,AO213,AP213)=MAX(AM213,AN213,AO213,AP213),MIN(AM213,AN213,AO213,AP213),MIN(AM213,AN213,AO213,AP213)*MAX(AM213,AN213,AO213,AP213)))</f>
        <v>1</v>
      </c>
      <c r="AR213" s="314">
        <f t="shared" si="30"/>
        <v>0</v>
      </c>
      <c r="AS213" s="310" t="str">
        <f ca="1">IF(OR(ISBLANK('Worksheet 2b'!$D$41),ISBLANK($D213),ISBLANK($E213),ISERROR(VLOOKUP('Worksheet 2b'!$D$41,INDIRECT(VLOOKUP('Crash Summary Worksheet'!$D213,'Crash Types &amp; Calculations'!$M$5:$N$9,2,FALSE)),VLOOKUP('Crash Summary Worksheet'!$E213,'Crash Types &amp; Calculations'!$D$5:$K$25,8,FALSE),FALSE))),"-",VLOOKUP('Worksheet 2b'!$D$41,INDIRECT(VLOOKUP('Crash Summary Worksheet'!$D213,'Crash Types &amp; Calculations'!$M$5:$N$9,2,FALSE)),VLOOKUP('Crash Summary Worksheet'!$E213,'Crash Types &amp; Calculations'!$D$5:$K$25,8,FALSE),FALSE))</f>
        <v>-</v>
      </c>
      <c r="AT213" s="311" t="str">
        <f ca="1">IF(OR(ISBLANK('Worksheet 2b'!$D$41),ISBLANK($D213),ISBLANK($E213)),"-",VLOOKUP('Worksheet 2b'!$D$41,INDIRECT(VLOOKUP('Crash Summary Worksheet'!$D213,'Crash Types &amp; Calculations'!$M$5:$N$9,2,FALSE)),MATCH("All",'CMFs Fatal'!$A$1:$T$1,0),FALSE))</f>
        <v>-</v>
      </c>
      <c r="AU213" s="311" t="str">
        <f ca="1">IF(OR(ISBLANK('Worksheet 2b'!$D$41),ISBLANK($D213),ISBLANK($E213),$H213="N",ISBLANK($H213)),"-",VLOOKUP('Worksheet 2b'!$D$41,INDIRECT(VLOOKUP('Crash Summary Worksheet'!$D213,'Crash Types &amp; Calculations'!$M$5:$N$9,2,FALSE)),VLOOKUP("Wet Pavement",'Crash Types &amp; Calculations'!$D$5:$K$25,8,FALSE),FALSE))</f>
        <v>-</v>
      </c>
      <c r="AV213" s="313" t="str">
        <f ca="1">IF(OR(ISBLANK('Worksheet 2b'!$D$41),ISBLANK($D213),ISBLANK($E213),$G213="N",ISBLANK($G213)),"-",VLOOKUP('Worksheet 2b'!$D$41,INDIRECT(VLOOKUP('Crash Summary Worksheet'!$D213,'Crash Types &amp; Calculations'!$M$5:$N$9,2,FALSE)),VLOOKUP("Night",'Crash Types &amp; Calculations'!$D$5:$K$25,8,FALSE),FALSE))</f>
        <v>-</v>
      </c>
      <c r="AW213" s="309">
        <f>IF(ISBLANK('Worksheet 2b'!$D$41),1,IF(MIN(AS213,AT213,AU213,AV213)=MAX(AS213,AT213,AU213,AV213),MIN(AS213,AT213,AU213,AV213),MIN(AS213,AT213,AU213,AV213)*MAX(AS213,AT213,AU213,AV213)))</f>
        <v>1</v>
      </c>
      <c r="AX213" s="314">
        <f t="shared" si="31"/>
        <v>0</v>
      </c>
    </row>
    <row r="214" spans="1:50" x14ac:dyDescent="0.2">
      <c r="A214" s="684">
        <v>209</v>
      </c>
      <c r="B214" s="139"/>
      <c r="C214" s="140"/>
      <c r="D214" s="138"/>
      <c r="E214" s="138"/>
      <c r="F214" s="138"/>
      <c r="G214" s="139"/>
      <c r="H214" s="139"/>
      <c r="I214" s="139"/>
      <c r="J214" s="139"/>
      <c r="K214" s="138"/>
      <c r="L214" s="141"/>
      <c r="M214" s="315">
        <f t="shared" si="24"/>
        <v>0</v>
      </c>
      <c r="N214" s="316">
        <f t="shared" si="25"/>
        <v>1</v>
      </c>
      <c r="O214" s="310" t="str">
        <f ca="1">IF(OR(ISBLANK('Worksheet 2a'!$D$13),ISBLANK($D214),ISBLANK($E214),ISERROR(VLOOKUP('Worksheet 2a'!$D$13,INDIRECT(VLOOKUP('Crash Summary Worksheet'!$D214,'Crash Types &amp; Calculations'!$M$5:$N$9,2,FALSE)),VLOOKUP('Crash Summary Worksheet'!$E214,'Crash Types &amp; Calculations'!$D$5:$K$25,8,FALSE),FALSE))),"-",VLOOKUP('Worksheet 2a'!$D$13,INDIRECT(VLOOKUP('Crash Summary Worksheet'!$D214,'Crash Types &amp; Calculations'!$M$5:$N$9,2,FALSE)),VLOOKUP('Crash Summary Worksheet'!$E214,'Crash Types &amp; Calculations'!$D$5:$K$25,8,FALSE),FALSE))</f>
        <v>-</v>
      </c>
      <c r="P214" s="311" t="str">
        <f ca="1">IF(OR(ISBLANK('Worksheet 2a'!$D$13),ISBLANK($D214),ISBLANK($E214)),"-",VLOOKUP('Worksheet 2a'!$D$13,INDIRECT(VLOOKUP('Crash Summary Worksheet'!$D214,'Crash Types &amp; Calculations'!$M$5:$N$9,2,FALSE)),MATCH("All",'CMFs Fatal'!$A$1:$T$1,0),FALSE))</f>
        <v>-</v>
      </c>
      <c r="Q214" s="311" t="str">
        <f ca="1">IF(OR(ISBLANK('Worksheet 2a'!$D$13),ISBLANK($D214),ISBLANK($E214),$H214="N",ISBLANK($H214)),"-",VLOOKUP('Worksheet 2a'!$D$13,INDIRECT(VLOOKUP('Crash Summary Worksheet'!$D214,'Crash Types &amp; Calculations'!$M$5:$N$9,2,FALSE)),VLOOKUP("Wet Pavement",'Crash Types &amp; Calculations'!$D$5:$K$25,8,FALSE),FALSE))</f>
        <v>-</v>
      </c>
      <c r="R214" s="312" t="str">
        <f ca="1">IF(OR(ISBLANK('Worksheet 2a'!$D$13),ISBLANK($D214),ISBLANK($E214),$G214="N",ISBLANK($G214)),"-",VLOOKUP('Worksheet 2a'!$D$13,INDIRECT(VLOOKUP('Crash Summary Worksheet'!$D214,'Crash Types &amp; Calculations'!$M$5:$N$9,2,FALSE)),VLOOKUP("Night",'Crash Types &amp; Calculations'!$D$5:$K$25,8,FALSE),FALSE))</f>
        <v>-</v>
      </c>
      <c r="S214" s="309">
        <f>IF(ISBLANK('Worksheet 2a'!$D$13),1,IF(MIN(O214,P214,Q214,R214)=MAX(O214,P214,Q214,R214),MIN(O214,P214,Q214,R214),MIN(O214,P214,Q214,R214)*MAX(O214,P214,Q214,R214)))</f>
        <v>1</v>
      </c>
      <c r="T214" s="314">
        <f t="shared" si="26"/>
        <v>0</v>
      </c>
      <c r="U214" s="310" t="str">
        <f ca="1">IF(OR(ISBLANK('Worksheet 2a'!$D$27),ISBLANK($D214),ISBLANK($E214),ISERROR(VLOOKUP('Worksheet 2a'!$D$27,INDIRECT(VLOOKUP('Crash Summary Worksheet'!$D214,'Crash Types &amp; Calculations'!$M$5:$N$9,2,FALSE)),VLOOKUP('Crash Summary Worksheet'!$E214,'Crash Types &amp; Calculations'!$D$5:$K$25,8,FALSE),FALSE))),"-",VLOOKUP('Worksheet 2a'!$D$27,INDIRECT(VLOOKUP('Crash Summary Worksheet'!$D214,'Crash Types &amp; Calculations'!$M$5:$N$9,2,FALSE)),VLOOKUP('Crash Summary Worksheet'!$E214,'Crash Types &amp; Calculations'!$D$5:$K$25,8,FALSE),FALSE))</f>
        <v>-</v>
      </c>
      <c r="V214" s="311" t="str">
        <f ca="1">IF(OR(ISBLANK('Worksheet 2a'!$D$27),ISBLANK($D214),ISBLANK($E214)),"-",VLOOKUP('Worksheet 2a'!$D$27,INDIRECT(VLOOKUP('Crash Summary Worksheet'!$D214,'Crash Types &amp; Calculations'!$M$5:$N$9,2,FALSE)),MATCH("All",'CMFs Fatal'!$A$1:$T$1,0),FALSE))</f>
        <v>-</v>
      </c>
      <c r="W214" s="311" t="str">
        <f ca="1">IF(OR(ISBLANK('Worksheet 2a'!$D$27),ISBLANK($D214),ISBLANK($E214),$H214="N",ISBLANK($H214)),"-",VLOOKUP('Worksheet 2a'!$D$27,INDIRECT(VLOOKUP('Crash Summary Worksheet'!$D214,'Crash Types &amp; Calculations'!$M$5:$N$9,2,FALSE)),VLOOKUP("Wet Pavement",'Crash Types &amp; Calculations'!$D$5:$K$25,8,FALSE),FALSE))</f>
        <v>-</v>
      </c>
      <c r="X214" s="312" t="str">
        <f ca="1">IF(OR(ISBLANK('Worksheet 2a'!$D$27),ISBLANK($D214),ISBLANK($E214),$G214="N",ISBLANK($G214)),"-",VLOOKUP('Worksheet 2a'!$D$27,INDIRECT(VLOOKUP('Crash Summary Worksheet'!$D214,'Crash Types &amp; Calculations'!$M$5:$N$9,2,FALSE)),VLOOKUP("Night",'Crash Types &amp; Calculations'!$D$5:$K$25,8,FALSE),FALSE))</f>
        <v>-</v>
      </c>
      <c r="Y214" s="309">
        <f>IF(ISBLANK('Worksheet 2a'!$D$27),1,IF(MIN(U214,V214,W214,X214)=MAX(U214,V214,W214,X214),MIN(U214,V214,W214,X214),MIN(U214,V214,W214,X214)*MAX(U214,V214,W214,X214)))</f>
        <v>1</v>
      </c>
      <c r="Z214" s="314">
        <f t="shared" si="27"/>
        <v>0</v>
      </c>
      <c r="AA214" s="310" t="str">
        <f ca="1">IF(OR(ISBLANK('Worksheet 2a'!$D$41),ISBLANK($D214),ISBLANK($E214),ISERROR(VLOOKUP('Worksheet 2a'!$D$41,INDIRECT(VLOOKUP('Crash Summary Worksheet'!$D214,'Crash Types &amp; Calculations'!$M$5:$N$9,2,FALSE)),VLOOKUP('Crash Summary Worksheet'!$E214,'Crash Types &amp; Calculations'!$D$5:$K$25,8,FALSE),FALSE))),"-",VLOOKUP('Worksheet 2a'!$D$41,INDIRECT(VLOOKUP('Crash Summary Worksheet'!$D214,'Crash Types &amp; Calculations'!$M$5:$N$9,2,FALSE)),VLOOKUP('Crash Summary Worksheet'!$E214,'Crash Types &amp; Calculations'!$D$5:$K$25,8,FALSE),FALSE))</f>
        <v>-</v>
      </c>
      <c r="AB214" s="311" t="str">
        <f ca="1">IF(OR(ISBLANK('Worksheet 2a'!$D$41),ISBLANK($D214),ISBLANK($E214)),"-",VLOOKUP('Worksheet 2a'!$D$41,INDIRECT(VLOOKUP('Crash Summary Worksheet'!$D214,'Crash Types &amp; Calculations'!$M$5:$N$9,2,FALSE)),MATCH("All",'CMFs Fatal'!$A$1:$T$1,0),FALSE))</f>
        <v>-</v>
      </c>
      <c r="AC214" s="311" t="str">
        <f ca="1">IF(OR(ISBLANK('Worksheet 2a'!$D$41),ISBLANK($D214),ISBLANK($E214),$H214="N",ISBLANK($H214)),"-",VLOOKUP('Worksheet 2a'!$D$41,INDIRECT(VLOOKUP('Crash Summary Worksheet'!$D214,'Crash Types &amp; Calculations'!$M$5:$N$9,2,FALSE)),VLOOKUP("Wet Pavement",'Crash Types &amp; Calculations'!$D$5:$K$25,8,FALSE),FALSE))</f>
        <v>-</v>
      </c>
      <c r="AD214" s="313" t="str">
        <f ca="1">IF(OR(ISBLANK('Worksheet 2a'!$D$41),ISBLANK($D214),ISBLANK($E214),$G214="N",ISBLANK($G214)),"-",VLOOKUP('Worksheet 2a'!$D$41,INDIRECT(VLOOKUP('Crash Summary Worksheet'!$D214,'Crash Types &amp; Calculations'!$M$5:$N$9,2,FALSE)),VLOOKUP("Night",'Crash Types &amp; Calculations'!$D$5:$K$25,8,FALSE),FALSE))</f>
        <v>-</v>
      </c>
      <c r="AE214" s="309">
        <f>IF(ISBLANK('Worksheet 2a'!$D$41),1,IF(MIN(AA214,AB214,AC214,AD214)=MAX(AA214,AB214,AC214,AD214),MIN(AA214,AB214,AC214,AD214),MIN(AA214,AB214,AC214,AD214)*MAX(AA214,AB214,AC214,AD214)))</f>
        <v>1</v>
      </c>
      <c r="AF214" s="314">
        <f t="shared" si="28"/>
        <v>0</v>
      </c>
      <c r="AG214" s="310" t="str">
        <f ca="1">IF(OR(ISBLANK('Worksheet 2b'!$D$13),ISBLANK($D214),ISBLANK($E214),ISERROR(VLOOKUP('Worksheet 2b'!$D$13,INDIRECT(VLOOKUP('Crash Summary Worksheet'!$D214,'Crash Types &amp; Calculations'!$M$5:$N$9,2,FALSE)),VLOOKUP('Crash Summary Worksheet'!$E214,'Crash Types &amp; Calculations'!$D$5:$K$25,8,FALSE),FALSE))),"-",VLOOKUP('Worksheet 2b'!$D$13,INDIRECT(VLOOKUP('Crash Summary Worksheet'!$D214,'Crash Types &amp; Calculations'!$M$5:$N$9,2,FALSE)),VLOOKUP('Crash Summary Worksheet'!$E214,'Crash Types &amp; Calculations'!$D$5:$K$25,8,FALSE),FALSE))</f>
        <v>-</v>
      </c>
      <c r="AH214" s="311" t="str">
        <f ca="1">IF(OR(ISBLANK('Worksheet 2b'!$D$13),ISBLANK($D214),ISBLANK($E214)),"-",VLOOKUP('Worksheet 2b'!$D$13,INDIRECT(VLOOKUP('Crash Summary Worksheet'!$D214,'Crash Types &amp; Calculations'!$M$5:$N$9,2,FALSE)),MATCH("All",'CMFs Fatal'!$A$1:$T$1,0),FALSE))</f>
        <v>-</v>
      </c>
      <c r="AI214" s="311" t="str">
        <f ca="1">IF(OR(ISBLANK('Worksheet 2b'!$D$13),ISBLANK($D214),ISBLANK($E214),$H214="N",ISBLANK($H214)),"-",VLOOKUP('Worksheet 2b'!$D$13,INDIRECT(VLOOKUP('Crash Summary Worksheet'!$D214,'Crash Types &amp; Calculations'!$M$5:$N$9,2,FALSE)),VLOOKUP("Wet Pavement",'Crash Types &amp; Calculations'!$D$5:$K$25,8,FALSE),FALSE))</f>
        <v>-</v>
      </c>
      <c r="AJ214" s="312" t="str">
        <f ca="1">IF(OR(ISBLANK('Worksheet 2b'!$D$13),ISBLANK($D214),ISBLANK($E214),$G214="N",ISBLANK($G214)),"-",VLOOKUP('Worksheet 2b'!$D$13,INDIRECT(VLOOKUP('Crash Summary Worksheet'!$D214,'Crash Types &amp; Calculations'!$M$5:$N$9,2,FALSE)),VLOOKUP("Night",'Crash Types &amp; Calculations'!$D$5:$K$25,8,FALSE),FALSE))</f>
        <v>-</v>
      </c>
      <c r="AK214" s="309">
        <f>IF(ISBLANK('Worksheet 2b'!$D$13),1,IF(MIN(AG214,AH214,AI214,AJ214)=MAX(AG214,AH214,AI214,AJ214),MIN(AG214,AH214,AI214,AJ214),MIN(AG214,AH214,AI214,AJ214)*MAX(AG214,AH214,AI214,AJ214)))</f>
        <v>1</v>
      </c>
      <c r="AL214" s="314">
        <f t="shared" si="29"/>
        <v>0</v>
      </c>
      <c r="AM214" s="310" t="str">
        <f ca="1">IF(OR(ISBLANK('Worksheet 2b'!$D$27),ISBLANK($D214),ISBLANK($E214),ISERROR(VLOOKUP('Worksheet 2b'!$D$27,INDIRECT(VLOOKUP('Crash Summary Worksheet'!$D214,'Crash Types &amp; Calculations'!$M$5:$N$9,2,FALSE)),VLOOKUP('Crash Summary Worksheet'!$E214,'Crash Types &amp; Calculations'!$D$5:$K$25,8,FALSE),FALSE))),"-",VLOOKUP('Worksheet 2b'!$D$27,INDIRECT(VLOOKUP('Crash Summary Worksheet'!$D214,'Crash Types &amp; Calculations'!$M$5:$N$9,2,FALSE)),VLOOKUP('Crash Summary Worksheet'!$E214,'Crash Types &amp; Calculations'!$D$5:$K$25,8,FALSE),FALSE))</f>
        <v>-</v>
      </c>
      <c r="AN214" s="311" t="str">
        <f ca="1">IF(OR(ISBLANK('Worksheet 2b'!$D$27),ISBLANK($D214),ISBLANK($E214)),"-",VLOOKUP('Worksheet 2b'!$D$27,INDIRECT(VLOOKUP('Crash Summary Worksheet'!$D214,'Crash Types &amp; Calculations'!$M$5:$N$9,2,FALSE)),MATCH("All",'CMFs Fatal'!$A$1:$T$1,0),FALSE))</f>
        <v>-</v>
      </c>
      <c r="AO214" s="311" t="str">
        <f ca="1">IF(OR(ISBLANK('Worksheet 2b'!$D$27),ISBLANK($D214),ISBLANK($E214),$H214="N",ISBLANK($H214)),"-",VLOOKUP('Worksheet 2b'!$D$27,INDIRECT(VLOOKUP('Crash Summary Worksheet'!$D214,'Crash Types &amp; Calculations'!$M$5:$N$9,2,FALSE)),VLOOKUP("Wet Pavement",'Crash Types &amp; Calculations'!$D$5:$K$25,8,FALSE),FALSE))</f>
        <v>-</v>
      </c>
      <c r="AP214" s="312" t="str">
        <f ca="1">IF(OR(ISBLANK('Worksheet 2b'!$D$27),ISBLANK($D214),ISBLANK($E214),$G214="N",ISBLANK($G214)),"-",VLOOKUP('Worksheet 2b'!$D$27,INDIRECT(VLOOKUP('Crash Summary Worksheet'!$D214,'Crash Types &amp; Calculations'!$M$5:$N$9,2,FALSE)),VLOOKUP("Night",'Crash Types &amp; Calculations'!$D$5:$K$25,8,FALSE),FALSE))</f>
        <v>-</v>
      </c>
      <c r="AQ214" s="309">
        <f>IF(ISBLANK('Worksheet 2b'!$D$27),1,IF(MIN(AM214,AN214,AO214,AP214)=MAX(AM214,AN214,AO214,AP214),MIN(AM214,AN214,AO214,AP214),MIN(AM214,AN214,AO214,AP214)*MAX(AM214,AN214,AO214,AP214)))</f>
        <v>1</v>
      </c>
      <c r="AR214" s="314">
        <f t="shared" si="30"/>
        <v>0</v>
      </c>
      <c r="AS214" s="310" t="str">
        <f ca="1">IF(OR(ISBLANK('Worksheet 2b'!$D$41),ISBLANK($D214),ISBLANK($E214),ISERROR(VLOOKUP('Worksheet 2b'!$D$41,INDIRECT(VLOOKUP('Crash Summary Worksheet'!$D214,'Crash Types &amp; Calculations'!$M$5:$N$9,2,FALSE)),VLOOKUP('Crash Summary Worksheet'!$E214,'Crash Types &amp; Calculations'!$D$5:$K$25,8,FALSE),FALSE))),"-",VLOOKUP('Worksheet 2b'!$D$41,INDIRECT(VLOOKUP('Crash Summary Worksheet'!$D214,'Crash Types &amp; Calculations'!$M$5:$N$9,2,FALSE)),VLOOKUP('Crash Summary Worksheet'!$E214,'Crash Types &amp; Calculations'!$D$5:$K$25,8,FALSE),FALSE))</f>
        <v>-</v>
      </c>
      <c r="AT214" s="311" t="str">
        <f ca="1">IF(OR(ISBLANK('Worksheet 2b'!$D$41),ISBLANK($D214),ISBLANK($E214)),"-",VLOOKUP('Worksheet 2b'!$D$41,INDIRECT(VLOOKUP('Crash Summary Worksheet'!$D214,'Crash Types &amp; Calculations'!$M$5:$N$9,2,FALSE)),MATCH("All",'CMFs Fatal'!$A$1:$T$1,0),FALSE))</f>
        <v>-</v>
      </c>
      <c r="AU214" s="311" t="str">
        <f ca="1">IF(OR(ISBLANK('Worksheet 2b'!$D$41),ISBLANK($D214),ISBLANK($E214),$H214="N",ISBLANK($H214)),"-",VLOOKUP('Worksheet 2b'!$D$41,INDIRECT(VLOOKUP('Crash Summary Worksheet'!$D214,'Crash Types &amp; Calculations'!$M$5:$N$9,2,FALSE)),VLOOKUP("Wet Pavement",'Crash Types &amp; Calculations'!$D$5:$K$25,8,FALSE),FALSE))</f>
        <v>-</v>
      </c>
      <c r="AV214" s="313" t="str">
        <f ca="1">IF(OR(ISBLANK('Worksheet 2b'!$D$41),ISBLANK($D214),ISBLANK($E214),$G214="N",ISBLANK($G214)),"-",VLOOKUP('Worksheet 2b'!$D$41,INDIRECT(VLOOKUP('Crash Summary Worksheet'!$D214,'Crash Types &amp; Calculations'!$M$5:$N$9,2,FALSE)),VLOOKUP("Night",'Crash Types &amp; Calculations'!$D$5:$K$25,8,FALSE),FALSE))</f>
        <v>-</v>
      </c>
      <c r="AW214" s="309">
        <f>IF(ISBLANK('Worksheet 2b'!$D$41),1,IF(MIN(AS214,AT214,AU214,AV214)=MAX(AS214,AT214,AU214,AV214),MIN(AS214,AT214,AU214,AV214),MIN(AS214,AT214,AU214,AV214)*MAX(AS214,AT214,AU214,AV214)))</f>
        <v>1</v>
      </c>
      <c r="AX214" s="314">
        <f t="shared" si="31"/>
        <v>0</v>
      </c>
    </row>
    <row r="215" spans="1:50" x14ac:dyDescent="0.2">
      <c r="A215" s="684">
        <v>210</v>
      </c>
      <c r="B215" s="139"/>
      <c r="C215" s="140"/>
      <c r="D215" s="138"/>
      <c r="E215" s="138"/>
      <c r="F215" s="138"/>
      <c r="G215" s="139"/>
      <c r="H215" s="139"/>
      <c r="I215" s="139"/>
      <c r="J215" s="139"/>
      <c r="K215" s="138"/>
      <c r="L215" s="141"/>
      <c r="M215" s="315">
        <f t="shared" si="24"/>
        <v>0</v>
      </c>
      <c r="N215" s="316">
        <f t="shared" si="25"/>
        <v>1</v>
      </c>
      <c r="O215" s="310" t="str">
        <f ca="1">IF(OR(ISBLANK('Worksheet 2a'!$D$13),ISBLANK($D215),ISBLANK($E215),ISERROR(VLOOKUP('Worksheet 2a'!$D$13,INDIRECT(VLOOKUP('Crash Summary Worksheet'!$D215,'Crash Types &amp; Calculations'!$M$5:$N$9,2,FALSE)),VLOOKUP('Crash Summary Worksheet'!$E215,'Crash Types &amp; Calculations'!$D$5:$K$25,8,FALSE),FALSE))),"-",VLOOKUP('Worksheet 2a'!$D$13,INDIRECT(VLOOKUP('Crash Summary Worksheet'!$D215,'Crash Types &amp; Calculations'!$M$5:$N$9,2,FALSE)),VLOOKUP('Crash Summary Worksheet'!$E215,'Crash Types &amp; Calculations'!$D$5:$K$25,8,FALSE),FALSE))</f>
        <v>-</v>
      </c>
      <c r="P215" s="311" t="str">
        <f ca="1">IF(OR(ISBLANK('Worksheet 2a'!$D$13),ISBLANK($D215),ISBLANK($E215)),"-",VLOOKUP('Worksheet 2a'!$D$13,INDIRECT(VLOOKUP('Crash Summary Worksheet'!$D215,'Crash Types &amp; Calculations'!$M$5:$N$9,2,FALSE)),MATCH("All",'CMFs Fatal'!$A$1:$T$1,0),FALSE))</f>
        <v>-</v>
      </c>
      <c r="Q215" s="311" t="str">
        <f ca="1">IF(OR(ISBLANK('Worksheet 2a'!$D$13),ISBLANK($D215),ISBLANK($E215),$H215="N",ISBLANK($H215)),"-",VLOOKUP('Worksheet 2a'!$D$13,INDIRECT(VLOOKUP('Crash Summary Worksheet'!$D215,'Crash Types &amp; Calculations'!$M$5:$N$9,2,FALSE)),VLOOKUP("Wet Pavement",'Crash Types &amp; Calculations'!$D$5:$K$25,8,FALSE),FALSE))</f>
        <v>-</v>
      </c>
      <c r="R215" s="312" t="str">
        <f ca="1">IF(OR(ISBLANK('Worksheet 2a'!$D$13),ISBLANK($D215),ISBLANK($E215),$G215="N",ISBLANK($G215)),"-",VLOOKUP('Worksheet 2a'!$D$13,INDIRECT(VLOOKUP('Crash Summary Worksheet'!$D215,'Crash Types &amp; Calculations'!$M$5:$N$9,2,FALSE)),VLOOKUP("Night",'Crash Types &amp; Calculations'!$D$5:$K$25,8,FALSE),FALSE))</f>
        <v>-</v>
      </c>
      <c r="S215" s="309">
        <f>IF(ISBLANK('Worksheet 2a'!$D$13),1,IF(MIN(O215,P215,Q215,R215)=MAX(O215,P215,Q215,R215),MIN(O215,P215,Q215,R215),MIN(O215,P215,Q215,R215)*MAX(O215,P215,Q215,R215)))</f>
        <v>1</v>
      </c>
      <c r="T215" s="314">
        <f t="shared" si="26"/>
        <v>0</v>
      </c>
      <c r="U215" s="310" t="str">
        <f ca="1">IF(OR(ISBLANK('Worksheet 2a'!$D$27),ISBLANK($D215),ISBLANK($E215),ISERROR(VLOOKUP('Worksheet 2a'!$D$27,INDIRECT(VLOOKUP('Crash Summary Worksheet'!$D215,'Crash Types &amp; Calculations'!$M$5:$N$9,2,FALSE)),VLOOKUP('Crash Summary Worksheet'!$E215,'Crash Types &amp; Calculations'!$D$5:$K$25,8,FALSE),FALSE))),"-",VLOOKUP('Worksheet 2a'!$D$27,INDIRECT(VLOOKUP('Crash Summary Worksheet'!$D215,'Crash Types &amp; Calculations'!$M$5:$N$9,2,FALSE)),VLOOKUP('Crash Summary Worksheet'!$E215,'Crash Types &amp; Calculations'!$D$5:$K$25,8,FALSE),FALSE))</f>
        <v>-</v>
      </c>
      <c r="V215" s="311" t="str">
        <f ca="1">IF(OR(ISBLANK('Worksheet 2a'!$D$27),ISBLANK($D215),ISBLANK($E215)),"-",VLOOKUP('Worksheet 2a'!$D$27,INDIRECT(VLOOKUP('Crash Summary Worksheet'!$D215,'Crash Types &amp; Calculations'!$M$5:$N$9,2,FALSE)),MATCH("All",'CMFs Fatal'!$A$1:$T$1,0),FALSE))</f>
        <v>-</v>
      </c>
      <c r="W215" s="311" t="str">
        <f ca="1">IF(OR(ISBLANK('Worksheet 2a'!$D$27),ISBLANK($D215),ISBLANK($E215),$H215="N",ISBLANK($H215)),"-",VLOOKUP('Worksheet 2a'!$D$27,INDIRECT(VLOOKUP('Crash Summary Worksheet'!$D215,'Crash Types &amp; Calculations'!$M$5:$N$9,2,FALSE)),VLOOKUP("Wet Pavement",'Crash Types &amp; Calculations'!$D$5:$K$25,8,FALSE),FALSE))</f>
        <v>-</v>
      </c>
      <c r="X215" s="312" t="str">
        <f ca="1">IF(OR(ISBLANK('Worksheet 2a'!$D$27),ISBLANK($D215),ISBLANK($E215),$G215="N",ISBLANK($G215)),"-",VLOOKUP('Worksheet 2a'!$D$27,INDIRECT(VLOOKUP('Crash Summary Worksheet'!$D215,'Crash Types &amp; Calculations'!$M$5:$N$9,2,FALSE)),VLOOKUP("Night",'Crash Types &amp; Calculations'!$D$5:$K$25,8,FALSE),FALSE))</f>
        <v>-</v>
      </c>
      <c r="Y215" s="309">
        <f>IF(ISBLANK('Worksheet 2a'!$D$27),1,IF(MIN(U215,V215,W215,X215)=MAX(U215,V215,W215,X215),MIN(U215,V215,W215,X215),MIN(U215,V215,W215,X215)*MAX(U215,V215,W215,X215)))</f>
        <v>1</v>
      </c>
      <c r="Z215" s="314">
        <f t="shared" si="27"/>
        <v>0</v>
      </c>
      <c r="AA215" s="310" t="str">
        <f ca="1">IF(OR(ISBLANK('Worksheet 2a'!$D$41),ISBLANK($D215),ISBLANK($E215),ISERROR(VLOOKUP('Worksheet 2a'!$D$41,INDIRECT(VLOOKUP('Crash Summary Worksheet'!$D215,'Crash Types &amp; Calculations'!$M$5:$N$9,2,FALSE)),VLOOKUP('Crash Summary Worksheet'!$E215,'Crash Types &amp; Calculations'!$D$5:$K$25,8,FALSE),FALSE))),"-",VLOOKUP('Worksheet 2a'!$D$41,INDIRECT(VLOOKUP('Crash Summary Worksheet'!$D215,'Crash Types &amp; Calculations'!$M$5:$N$9,2,FALSE)),VLOOKUP('Crash Summary Worksheet'!$E215,'Crash Types &amp; Calculations'!$D$5:$K$25,8,FALSE),FALSE))</f>
        <v>-</v>
      </c>
      <c r="AB215" s="311" t="str">
        <f ca="1">IF(OR(ISBLANK('Worksheet 2a'!$D$41),ISBLANK($D215),ISBLANK($E215)),"-",VLOOKUP('Worksheet 2a'!$D$41,INDIRECT(VLOOKUP('Crash Summary Worksheet'!$D215,'Crash Types &amp; Calculations'!$M$5:$N$9,2,FALSE)),MATCH("All",'CMFs Fatal'!$A$1:$T$1,0),FALSE))</f>
        <v>-</v>
      </c>
      <c r="AC215" s="311" t="str">
        <f ca="1">IF(OR(ISBLANK('Worksheet 2a'!$D$41),ISBLANK($D215),ISBLANK($E215),$H215="N",ISBLANK($H215)),"-",VLOOKUP('Worksheet 2a'!$D$41,INDIRECT(VLOOKUP('Crash Summary Worksheet'!$D215,'Crash Types &amp; Calculations'!$M$5:$N$9,2,FALSE)),VLOOKUP("Wet Pavement",'Crash Types &amp; Calculations'!$D$5:$K$25,8,FALSE),FALSE))</f>
        <v>-</v>
      </c>
      <c r="AD215" s="313" t="str">
        <f ca="1">IF(OR(ISBLANK('Worksheet 2a'!$D$41),ISBLANK($D215),ISBLANK($E215),$G215="N",ISBLANK($G215)),"-",VLOOKUP('Worksheet 2a'!$D$41,INDIRECT(VLOOKUP('Crash Summary Worksheet'!$D215,'Crash Types &amp; Calculations'!$M$5:$N$9,2,FALSE)),VLOOKUP("Night",'Crash Types &amp; Calculations'!$D$5:$K$25,8,FALSE),FALSE))</f>
        <v>-</v>
      </c>
      <c r="AE215" s="309">
        <f>IF(ISBLANK('Worksheet 2a'!$D$41),1,IF(MIN(AA215,AB215,AC215,AD215)=MAX(AA215,AB215,AC215,AD215),MIN(AA215,AB215,AC215,AD215),MIN(AA215,AB215,AC215,AD215)*MAX(AA215,AB215,AC215,AD215)))</f>
        <v>1</v>
      </c>
      <c r="AF215" s="314">
        <f t="shared" si="28"/>
        <v>0</v>
      </c>
      <c r="AG215" s="310" t="str">
        <f ca="1">IF(OR(ISBLANK('Worksheet 2b'!$D$13),ISBLANK($D215),ISBLANK($E215),ISERROR(VLOOKUP('Worksheet 2b'!$D$13,INDIRECT(VLOOKUP('Crash Summary Worksheet'!$D215,'Crash Types &amp; Calculations'!$M$5:$N$9,2,FALSE)),VLOOKUP('Crash Summary Worksheet'!$E215,'Crash Types &amp; Calculations'!$D$5:$K$25,8,FALSE),FALSE))),"-",VLOOKUP('Worksheet 2b'!$D$13,INDIRECT(VLOOKUP('Crash Summary Worksheet'!$D215,'Crash Types &amp; Calculations'!$M$5:$N$9,2,FALSE)),VLOOKUP('Crash Summary Worksheet'!$E215,'Crash Types &amp; Calculations'!$D$5:$K$25,8,FALSE),FALSE))</f>
        <v>-</v>
      </c>
      <c r="AH215" s="311" t="str">
        <f ca="1">IF(OR(ISBLANK('Worksheet 2b'!$D$13),ISBLANK($D215),ISBLANK($E215)),"-",VLOOKUP('Worksheet 2b'!$D$13,INDIRECT(VLOOKUP('Crash Summary Worksheet'!$D215,'Crash Types &amp; Calculations'!$M$5:$N$9,2,FALSE)),MATCH("All",'CMFs Fatal'!$A$1:$T$1,0),FALSE))</f>
        <v>-</v>
      </c>
      <c r="AI215" s="311" t="str">
        <f ca="1">IF(OR(ISBLANK('Worksheet 2b'!$D$13),ISBLANK($D215),ISBLANK($E215),$H215="N",ISBLANK($H215)),"-",VLOOKUP('Worksheet 2b'!$D$13,INDIRECT(VLOOKUP('Crash Summary Worksheet'!$D215,'Crash Types &amp; Calculations'!$M$5:$N$9,2,FALSE)),VLOOKUP("Wet Pavement",'Crash Types &amp; Calculations'!$D$5:$K$25,8,FALSE),FALSE))</f>
        <v>-</v>
      </c>
      <c r="AJ215" s="312" t="str">
        <f ca="1">IF(OR(ISBLANK('Worksheet 2b'!$D$13),ISBLANK($D215),ISBLANK($E215),$G215="N",ISBLANK($G215)),"-",VLOOKUP('Worksheet 2b'!$D$13,INDIRECT(VLOOKUP('Crash Summary Worksheet'!$D215,'Crash Types &amp; Calculations'!$M$5:$N$9,2,FALSE)),VLOOKUP("Night",'Crash Types &amp; Calculations'!$D$5:$K$25,8,FALSE),FALSE))</f>
        <v>-</v>
      </c>
      <c r="AK215" s="309">
        <f>IF(ISBLANK('Worksheet 2b'!$D$13),1,IF(MIN(AG215,AH215,AI215,AJ215)=MAX(AG215,AH215,AI215,AJ215),MIN(AG215,AH215,AI215,AJ215),MIN(AG215,AH215,AI215,AJ215)*MAX(AG215,AH215,AI215,AJ215)))</f>
        <v>1</v>
      </c>
      <c r="AL215" s="314">
        <f t="shared" si="29"/>
        <v>0</v>
      </c>
      <c r="AM215" s="310" t="str">
        <f ca="1">IF(OR(ISBLANK('Worksheet 2b'!$D$27),ISBLANK($D215),ISBLANK($E215),ISERROR(VLOOKUP('Worksheet 2b'!$D$27,INDIRECT(VLOOKUP('Crash Summary Worksheet'!$D215,'Crash Types &amp; Calculations'!$M$5:$N$9,2,FALSE)),VLOOKUP('Crash Summary Worksheet'!$E215,'Crash Types &amp; Calculations'!$D$5:$K$25,8,FALSE),FALSE))),"-",VLOOKUP('Worksheet 2b'!$D$27,INDIRECT(VLOOKUP('Crash Summary Worksheet'!$D215,'Crash Types &amp; Calculations'!$M$5:$N$9,2,FALSE)),VLOOKUP('Crash Summary Worksheet'!$E215,'Crash Types &amp; Calculations'!$D$5:$K$25,8,FALSE),FALSE))</f>
        <v>-</v>
      </c>
      <c r="AN215" s="311" t="str">
        <f ca="1">IF(OR(ISBLANK('Worksheet 2b'!$D$27),ISBLANK($D215),ISBLANK($E215)),"-",VLOOKUP('Worksheet 2b'!$D$27,INDIRECT(VLOOKUP('Crash Summary Worksheet'!$D215,'Crash Types &amp; Calculations'!$M$5:$N$9,2,FALSE)),MATCH("All",'CMFs Fatal'!$A$1:$T$1,0),FALSE))</f>
        <v>-</v>
      </c>
      <c r="AO215" s="311" t="str">
        <f ca="1">IF(OR(ISBLANK('Worksheet 2b'!$D$27),ISBLANK($D215),ISBLANK($E215),$H215="N",ISBLANK($H215)),"-",VLOOKUP('Worksheet 2b'!$D$27,INDIRECT(VLOOKUP('Crash Summary Worksheet'!$D215,'Crash Types &amp; Calculations'!$M$5:$N$9,2,FALSE)),VLOOKUP("Wet Pavement",'Crash Types &amp; Calculations'!$D$5:$K$25,8,FALSE),FALSE))</f>
        <v>-</v>
      </c>
      <c r="AP215" s="312" t="str">
        <f ca="1">IF(OR(ISBLANK('Worksheet 2b'!$D$27),ISBLANK($D215),ISBLANK($E215),$G215="N",ISBLANK($G215)),"-",VLOOKUP('Worksheet 2b'!$D$27,INDIRECT(VLOOKUP('Crash Summary Worksheet'!$D215,'Crash Types &amp; Calculations'!$M$5:$N$9,2,FALSE)),VLOOKUP("Night",'Crash Types &amp; Calculations'!$D$5:$K$25,8,FALSE),FALSE))</f>
        <v>-</v>
      </c>
      <c r="AQ215" s="309">
        <f>IF(ISBLANK('Worksheet 2b'!$D$27),1,IF(MIN(AM215,AN215,AO215,AP215)=MAX(AM215,AN215,AO215,AP215),MIN(AM215,AN215,AO215,AP215),MIN(AM215,AN215,AO215,AP215)*MAX(AM215,AN215,AO215,AP215)))</f>
        <v>1</v>
      </c>
      <c r="AR215" s="314">
        <f t="shared" si="30"/>
        <v>0</v>
      </c>
      <c r="AS215" s="310" t="str">
        <f ca="1">IF(OR(ISBLANK('Worksheet 2b'!$D$41),ISBLANK($D215),ISBLANK($E215),ISERROR(VLOOKUP('Worksheet 2b'!$D$41,INDIRECT(VLOOKUP('Crash Summary Worksheet'!$D215,'Crash Types &amp; Calculations'!$M$5:$N$9,2,FALSE)),VLOOKUP('Crash Summary Worksheet'!$E215,'Crash Types &amp; Calculations'!$D$5:$K$25,8,FALSE),FALSE))),"-",VLOOKUP('Worksheet 2b'!$D$41,INDIRECT(VLOOKUP('Crash Summary Worksheet'!$D215,'Crash Types &amp; Calculations'!$M$5:$N$9,2,FALSE)),VLOOKUP('Crash Summary Worksheet'!$E215,'Crash Types &amp; Calculations'!$D$5:$K$25,8,FALSE),FALSE))</f>
        <v>-</v>
      </c>
      <c r="AT215" s="311" t="str">
        <f ca="1">IF(OR(ISBLANK('Worksheet 2b'!$D$41),ISBLANK($D215),ISBLANK($E215)),"-",VLOOKUP('Worksheet 2b'!$D$41,INDIRECT(VLOOKUP('Crash Summary Worksheet'!$D215,'Crash Types &amp; Calculations'!$M$5:$N$9,2,FALSE)),MATCH("All",'CMFs Fatal'!$A$1:$T$1,0),FALSE))</f>
        <v>-</v>
      </c>
      <c r="AU215" s="311" t="str">
        <f ca="1">IF(OR(ISBLANK('Worksheet 2b'!$D$41),ISBLANK($D215),ISBLANK($E215),$H215="N",ISBLANK($H215)),"-",VLOOKUP('Worksheet 2b'!$D$41,INDIRECT(VLOOKUP('Crash Summary Worksheet'!$D215,'Crash Types &amp; Calculations'!$M$5:$N$9,2,FALSE)),VLOOKUP("Wet Pavement",'Crash Types &amp; Calculations'!$D$5:$K$25,8,FALSE),FALSE))</f>
        <v>-</v>
      </c>
      <c r="AV215" s="313" t="str">
        <f ca="1">IF(OR(ISBLANK('Worksheet 2b'!$D$41),ISBLANK($D215),ISBLANK($E215),$G215="N",ISBLANK($G215)),"-",VLOOKUP('Worksheet 2b'!$D$41,INDIRECT(VLOOKUP('Crash Summary Worksheet'!$D215,'Crash Types &amp; Calculations'!$M$5:$N$9,2,FALSE)),VLOOKUP("Night",'Crash Types &amp; Calculations'!$D$5:$K$25,8,FALSE),FALSE))</f>
        <v>-</v>
      </c>
      <c r="AW215" s="309">
        <f>IF(ISBLANK('Worksheet 2b'!$D$41),1,IF(MIN(AS215,AT215,AU215,AV215)=MAX(AS215,AT215,AU215,AV215),MIN(AS215,AT215,AU215,AV215),MIN(AS215,AT215,AU215,AV215)*MAX(AS215,AT215,AU215,AV215)))</f>
        <v>1</v>
      </c>
      <c r="AX215" s="314">
        <f t="shared" si="31"/>
        <v>0</v>
      </c>
    </row>
    <row r="216" spans="1:50" x14ac:dyDescent="0.2">
      <c r="A216" s="684">
        <v>211</v>
      </c>
      <c r="B216" s="139"/>
      <c r="C216" s="140"/>
      <c r="D216" s="138"/>
      <c r="E216" s="138"/>
      <c r="F216" s="138"/>
      <c r="G216" s="139"/>
      <c r="H216" s="139"/>
      <c r="I216" s="139"/>
      <c r="J216" s="139"/>
      <c r="K216" s="138"/>
      <c r="L216" s="141"/>
      <c r="M216" s="315">
        <f t="shared" si="24"/>
        <v>0</v>
      </c>
      <c r="N216" s="316">
        <f t="shared" si="25"/>
        <v>1</v>
      </c>
      <c r="O216" s="310" t="str">
        <f ca="1">IF(OR(ISBLANK('Worksheet 2a'!$D$13),ISBLANK($D216),ISBLANK($E216),ISERROR(VLOOKUP('Worksheet 2a'!$D$13,INDIRECT(VLOOKUP('Crash Summary Worksheet'!$D216,'Crash Types &amp; Calculations'!$M$5:$N$9,2,FALSE)),VLOOKUP('Crash Summary Worksheet'!$E216,'Crash Types &amp; Calculations'!$D$5:$K$25,8,FALSE),FALSE))),"-",VLOOKUP('Worksheet 2a'!$D$13,INDIRECT(VLOOKUP('Crash Summary Worksheet'!$D216,'Crash Types &amp; Calculations'!$M$5:$N$9,2,FALSE)),VLOOKUP('Crash Summary Worksheet'!$E216,'Crash Types &amp; Calculations'!$D$5:$K$25,8,FALSE),FALSE))</f>
        <v>-</v>
      </c>
      <c r="P216" s="311" t="str">
        <f ca="1">IF(OR(ISBLANK('Worksheet 2a'!$D$13),ISBLANK($D216),ISBLANK($E216)),"-",VLOOKUP('Worksheet 2a'!$D$13,INDIRECT(VLOOKUP('Crash Summary Worksheet'!$D216,'Crash Types &amp; Calculations'!$M$5:$N$9,2,FALSE)),MATCH("All",'CMFs Fatal'!$A$1:$T$1,0),FALSE))</f>
        <v>-</v>
      </c>
      <c r="Q216" s="311" t="str">
        <f ca="1">IF(OR(ISBLANK('Worksheet 2a'!$D$13),ISBLANK($D216),ISBLANK($E216),$H216="N",ISBLANK($H216)),"-",VLOOKUP('Worksheet 2a'!$D$13,INDIRECT(VLOOKUP('Crash Summary Worksheet'!$D216,'Crash Types &amp; Calculations'!$M$5:$N$9,2,FALSE)),VLOOKUP("Wet Pavement",'Crash Types &amp; Calculations'!$D$5:$K$25,8,FALSE),FALSE))</f>
        <v>-</v>
      </c>
      <c r="R216" s="312" t="str">
        <f ca="1">IF(OR(ISBLANK('Worksheet 2a'!$D$13),ISBLANK($D216),ISBLANK($E216),$G216="N",ISBLANK($G216)),"-",VLOOKUP('Worksheet 2a'!$D$13,INDIRECT(VLOOKUP('Crash Summary Worksheet'!$D216,'Crash Types &amp; Calculations'!$M$5:$N$9,2,FALSE)),VLOOKUP("Night",'Crash Types &amp; Calculations'!$D$5:$K$25,8,FALSE),FALSE))</f>
        <v>-</v>
      </c>
      <c r="S216" s="309">
        <f>IF(ISBLANK('Worksheet 2a'!$D$13),1,IF(MIN(O216,P216,Q216,R216)=MAX(O216,P216,Q216,R216),MIN(O216,P216,Q216,R216),MIN(O216,P216,Q216,R216)*MAX(O216,P216,Q216,R216)))</f>
        <v>1</v>
      </c>
      <c r="T216" s="314">
        <f t="shared" si="26"/>
        <v>0</v>
      </c>
      <c r="U216" s="310" t="str">
        <f ca="1">IF(OR(ISBLANK('Worksheet 2a'!$D$27),ISBLANK($D216),ISBLANK($E216),ISERROR(VLOOKUP('Worksheet 2a'!$D$27,INDIRECT(VLOOKUP('Crash Summary Worksheet'!$D216,'Crash Types &amp; Calculations'!$M$5:$N$9,2,FALSE)),VLOOKUP('Crash Summary Worksheet'!$E216,'Crash Types &amp; Calculations'!$D$5:$K$25,8,FALSE),FALSE))),"-",VLOOKUP('Worksheet 2a'!$D$27,INDIRECT(VLOOKUP('Crash Summary Worksheet'!$D216,'Crash Types &amp; Calculations'!$M$5:$N$9,2,FALSE)),VLOOKUP('Crash Summary Worksheet'!$E216,'Crash Types &amp; Calculations'!$D$5:$K$25,8,FALSE),FALSE))</f>
        <v>-</v>
      </c>
      <c r="V216" s="311" t="str">
        <f ca="1">IF(OR(ISBLANK('Worksheet 2a'!$D$27),ISBLANK($D216),ISBLANK($E216)),"-",VLOOKUP('Worksheet 2a'!$D$27,INDIRECT(VLOOKUP('Crash Summary Worksheet'!$D216,'Crash Types &amp; Calculations'!$M$5:$N$9,2,FALSE)),MATCH("All",'CMFs Fatal'!$A$1:$T$1,0),FALSE))</f>
        <v>-</v>
      </c>
      <c r="W216" s="311" t="str">
        <f ca="1">IF(OR(ISBLANK('Worksheet 2a'!$D$27),ISBLANK($D216),ISBLANK($E216),$H216="N",ISBLANK($H216)),"-",VLOOKUP('Worksheet 2a'!$D$27,INDIRECT(VLOOKUP('Crash Summary Worksheet'!$D216,'Crash Types &amp; Calculations'!$M$5:$N$9,2,FALSE)),VLOOKUP("Wet Pavement",'Crash Types &amp; Calculations'!$D$5:$K$25,8,FALSE),FALSE))</f>
        <v>-</v>
      </c>
      <c r="X216" s="312" t="str">
        <f ca="1">IF(OR(ISBLANK('Worksheet 2a'!$D$27),ISBLANK($D216),ISBLANK($E216),$G216="N",ISBLANK($G216)),"-",VLOOKUP('Worksheet 2a'!$D$27,INDIRECT(VLOOKUP('Crash Summary Worksheet'!$D216,'Crash Types &amp; Calculations'!$M$5:$N$9,2,FALSE)),VLOOKUP("Night",'Crash Types &amp; Calculations'!$D$5:$K$25,8,FALSE),FALSE))</f>
        <v>-</v>
      </c>
      <c r="Y216" s="309">
        <f>IF(ISBLANK('Worksheet 2a'!$D$27),1,IF(MIN(U216,V216,W216,X216)=MAX(U216,V216,W216,X216),MIN(U216,V216,W216,X216),MIN(U216,V216,W216,X216)*MAX(U216,V216,W216,X216)))</f>
        <v>1</v>
      </c>
      <c r="Z216" s="314">
        <f t="shared" si="27"/>
        <v>0</v>
      </c>
      <c r="AA216" s="310" t="str">
        <f ca="1">IF(OR(ISBLANK('Worksheet 2a'!$D$41),ISBLANK($D216),ISBLANK($E216),ISERROR(VLOOKUP('Worksheet 2a'!$D$41,INDIRECT(VLOOKUP('Crash Summary Worksheet'!$D216,'Crash Types &amp; Calculations'!$M$5:$N$9,2,FALSE)),VLOOKUP('Crash Summary Worksheet'!$E216,'Crash Types &amp; Calculations'!$D$5:$K$25,8,FALSE),FALSE))),"-",VLOOKUP('Worksheet 2a'!$D$41,INDIRECT(VLOOKUP('Crash Summary Worksheet'!$D216,'Crash Types &amp; Calculations'!$M$5:$N$9,2,FALSE)),VLOOKUP('Crash Summary Worksheet'!$E216,'Crash Types &amp; Calculations'!$D$5:$K$25,8,FALSE),FALSE))</f>
        <v>-</v>
      </c>
      <c r="AB216" s="311" t="str">
        <f ca="1">IF(OR(ISBLANK('Worksheet 2a'!$D$41),ISBLANK($D216),ISBLANK($E216)),"-",VLOOKUP('Worksheet 2a'!$D$41,INDIRECT(VLOOKUP('Crash Summary Worksheet'!$D216,'Crash Types &amp; Calculations'!$M$5:$N$9,2,FALSE)),MATCH("All",'CMFs Fatal'!$A$1:$T$1,0),FALSE))</f>
        <v>-</v>
      </c>
      <c r="AC216" s="311" t="str">
        <f ca="1">IF(OR(ISBLANK('Worksheet 2a'!$D$41),ISBLANK($D216),ISBLANK($E216),$H216="N",ISBLANK($H216)),"-",VLOOKUP('Worksheet 2a'!$D$41,INDIRECT(VLOOKUP('Crash Summary Worksheet'!$D216,'Crash Types &amp; Calculations'!$M$5:$N$9,2,FALSE)),VLOOKUP("Wet Pavement",'Crash Types &amp; Calculations'!$D$5:$K$25,8,FALSE),FALSE))</f>
        <v>-</v>
      </c>
      <c r="AD216" s="313" t="str">
        <f ca="1">IF(OR(ISBLANK('Worksheet 2a'!$D$41),ISBLANK($D216),ISBLANK($E216),$G216="N",ISBLANK($G216)),"-",VLOOKUP('Worksheet 2a'!$D$41,INDIRECT(VLOOKUP('Crash Summary Worksheet'!$D216,'Crash Types &amp; Calculations'!$M$5:$N$9,2,FALSE)),VLOOKUP("Night",'Crash Types &amp; Calculations'!$D$5:$K$25,8,FALSE),FALSE))</f>
        <v>-</v>
      </c>
      <c r="AE216" s="309">
        <f>IF(ISBLANK('Worksheet 2a'!$D$41),1,IF(MIN(AA216,AB216,AC216,AD216)=MAX(AA216,AB216,AC216,AD216),MIN(AA216,AB216,AC216,AD216),MIN(AA216,AB216,AC216,AD216)*MAX(AA216,AB216,AC216,AD216)))</f>
        <v>1</v>
      </c>
      <c r="AF216" s="314">
        <f t="shared" si="28"/>
        <v>0</v>
      </c>
      <c r="AG216" s="310" t="str">
        <f ca="1">IF(OR(ISBLANK('Worksheet 2b'!$D$13),ISBLANK($D216),ISBLANK($E216),ISERROR(VLOOKUP('Worksheet 2b'!$D$13,INDIRECT(VLOOKUP('Crash Summary Worksheet'!$D216,'Crash Types &amp; Calculations'!$M$5:$N$9,2,FALSE)),VLOOKUP('Crash Summary Worksheet'!$E216,'Crash Types &amp; Calculations'!$D$5:$K$25,8,FALSE),FALSE))),"-",VLOOKUP('Worksheet 2b'!$D$13,INDIRECT(VLOOKUP('Crash Summary Worksheet'!$D216,'Crash Types &amp; Calculations'!$M$5:$N$9,2,FALSE)),VLOOKUP('Crash Summary Worksheet'!$E216,'Crash Types &amp; Calculations'!$D$5:$K$25,8,FALSE),FALSE))</f>
        <v>-</v>
      </c>
      <c r="AH216" s="311" t="str">
        <f ca="1">IF(OR(ISBLANK('Worksheet 2b'!$D$13),ISBLANK($D216),ISBLANK($E216)),"-",VLOOKUP('Worksheet 2b'!$D$13,INDIRECT(VLOOKUP('Crash Summary Worksheet'!$D216,'Crash Types &amp; Calculations'!$M$5:$N$9,2,FALSE)),MATCH("All",'CMFs Fatal'!$A$1:$T$1,0),FALSE))</f>
        <v>-</v>
      </c>
      <c r="AI216" s="311" t="str">
        <f ca="1">IF(OR(ISBLANK('Worksheet 2b'!$D$13),ISBLANK($D216),ISBLANK($E216),$H216="N",ISBLANK($H216)),"-",VLOOKUP('Worksheet 2b'!$D$13,INDIRECT(VLOOKUP('Crash Summary Worksheet'!$D216,'Crash Types &amp; Calculations'!$M$5:$N$9,2,FALSE)),VLOOKUP("Wet Pavement",'Crash Types &amp; Calculations'!$D$5:$K$25,8,FALSE),FALSE))</f>
        <v>-</v>
      </c>
      <c r="AJ216" s="312" t="str">
        <f ca="1">IF(OR(ISBLANK('Worksheet 2b'!$D$13),ISBLANK($D216),ISBLANK($E216),$G216="N",ISBLANK($G216)),"-",VLOOKUP('Worksheet 2b'!$D$13,INDIRECT(VLOOKUP('Crash Summary Worksheet'!$D216,'Crash Types &amp; Calculations'!$M$5:$N$9,2,FALSE)),VLOOKUP("Night",'Crash Types &amp; Calculations'!$D$5:$K$25,8,FALSE),FALSE))</f>
        <v>-</v>
      </c>
      <c r="AK216" s="309">
        <f>IF(ISBLANK('Worksheet 2b'!$D$13),1,IF(MIN(AG216,AH216,AI216,AJ216)=MAX(AG216,AH216,AI216,AJ216),MIN(AG216,AH216,AI216,AJ216),MIN(AG216,AH216,AI216,AJ216)*MAX(AG216,AH216,AI216,AJ216)))</f>
        <v>1</v>
      </c>
      <c r="AL216" s="314">
        <f t="shared" si="29"/>
        <v>0</v>
      </c>
      <c r="AM216" s="310" t="str">
        <f ca="1">IF(OR(ISBLANK('Worksheet 2b'!$D$27),ISBLANK($D216),ISBLANK($E216),ISERROR(VLOOKUP('Worksheet 2b'!$D$27,INDIRECT(VLOOKUP('Crash Summary Worksheet'!$D216,'Crash Types &amp; Calculations'!$M$5:$N$9,2,FALSE)),VLOOKUP('Crash Summary Worksheet'!$E216,'Crash Types &amp; Calculations'!$D$5:$K$25,8,FALSE),FALSE))),"-",VLOOKUP('Worksheet 2b'!$D$27,INDIRECT(VLOOKUP('Crash Summary Worksheet'!$D216,'Crash Types &amp; Calculations'!$M$5:$N$9,2,FALSE)),VLOOKUP('Crash Summary Worksheet'!$E216,'Crash Types &amp; Calculations'!$D$5:$K$25,8,FALSE),FALSE))</f>
        <v>-</v>
      </c>
      <c r="AN216" s="311" t="str">
        <f ca="1">IF(OR(ISBLANK('Worksheet 2b'!$D$27),ISBLANK($D216),ISBLANK($E216)),"-",VLOOKUP('Worksheet 2b'!$D$27,INDIRECT(VLOOKUP('Crash Summary Worksheet'!$D216,'Crash Types &amp; Calculations'!$M$5:$N$9,2,FALSE)),MATCH("All",'CMFs Fatal'!$A$1:$T$1,0),FALSE))</f>
        <v>-</v>
      </c>
      <c r="AO216" s="311" t="str">
        <f ca="1">IF(OR(ISBLANK('Worksheet 2b'!$D$27),ISBLANK($D216),ISBLANK($E216),$H216="N",ISBLANK($H216)),"-",VLOOKUP('Worksheet 2b'!$D$27,INDIRECT(VLOOKUP('Crash Summary Worksheet'!$D216,'Crash Types &amp; Calculations'!$M$5:$N$9,2,FALSE)),VLOOKUP("Wet Pavement",'Crash Types &amp; Calculations'!$D$5:$K$25,8,FALSE),FALSE))</f>
        <v>-</v>
      </c>
      <c r="AP216" s="312" t="str">
        <f ca="1">IF(OR(ISBLANK('Worksheet 2b'!$D$27),ISBLANK($D216),ISBLANK($E216),$G216="N",ISBLANK($G216)),"-",VLOOKUP('Worksheet 2b'!$D$27,INDIRECT(VLOOKUP('Crash Summary Worksheet'!$D216,'Crash Types &amp; Calculations'!$M$5:$N$9,2,FALSE)),VLOOKUP("Night",'Crash Types &amp; Calculations'!$D$5:$K$25,8,FALSE),FALSE))</f>
        <v>-</v>
      </c>
      <c r="AQ216" s="309">
        <f>IF(ISBLANK('Worksheet 2b'!$D$27),1,IF(MIN(AM216,AN216,AO216,AP216)=MAX(AM216,AN216,AO216,AP216),MIN(AM216,AN216,AO216,AP216),MIN(AM216,AN216,AO216,AP216)*MAX(AM216,AN216,AO216,AP216)))</f>
        <v>1</v>
      </c>
      <c r="AR216" s="314">
        <f t="shared" si="30"/>
        <v>0</v>
      </c>
      <c r="AS216" s="310" t="str">
        <f ca="1">IF(OR(ISBLANK('Worksheet 2b'!$D$41),ISBLANK($D216),ISBLANK($E216),ISERROR(VLOOKUP('Worksheet 2b'!$D$41,INDIRECT(VLOOKUP('Crash Summary Worksheet'!$D216,'Crash Types &amp; Calculations'!$M$5:$N$9,2,FALSE)),VLOOKUP('Crash Summary Worksheet'!$E216,'Crash Types &amp; Calculations'!$D$5:$K$25,8,FALSE),FALSE))),"-",VLOOKUP('Worksheet 2b'!$D$41,INDIRECT(VLOOKUP('Crash Summary Worksheet'!$D216,'Crash Types &amp; Calculations'!$M$5:$N$9,2,FALSE)),VLOOKUP('Crash Summary Worksheet'!$E216,'Crash Types &amp; Calculations'!$D$5:$K$25,8,FALSE),FALSE))</f>
        <v>-</v>
      </c>
      <c r="AT216" s="311" t="str">
        <f ca="1">IF(OR(ISBLANK('Worksheet 2b'!$D$41),ISBLANK($D216),ISBLANK($E216)),"-",VLOOKUP('Worksheet 2b'!$D$41,INDIRECT(VLOOKUP('Crash Summary Worksheet'!$D216,'Crash Types &amp; Calculations'!$M$5:$N$9,2,FALSE)),MATCH("All",'CMFs Fatal'!$A$1:$T$1,0),FALSE))</f>
        <v>-</v>
      </c>
      <c r="AU216" s="311" t="str">
        <f ca="1">IF(OR(ISBLANK('Worksheet 2b'!$D$41),ISBLANK($D216),ISBLANK($E216),$H216="N",ISBLANK($H216)),"-",VLOOKUP('Worksheet 2b'!$D$41,INDIRECT(VLOOKUP('Crash Summary Worksheet'!$D216,'Crash Types &amp; Calculations'!$M$5:$N$9,2,FALSE)),VLOOKUP("Wet Pavement",'Crash Types &amp; Calculations'!$D$5:$K$25,8,FALSE),FALSE))</f>
        <v>-</v>
      </c>
      <c r="AV216" s="313" t="str">
        <f ca="1">IF(OR(ISBLANK('Worksheet 2b'!$D$41),ISBLANK($D216),ISBLANK($E216),$G216="N",ISBLANK($G216)),"-",VLOOKUP('Worksheet 2b'!$D$41,INDIRECT(VLOOKUP('Crash Summary Worksheet'!$D216,'Crash Types &amp; Calculations'!$M$5:$N$9,2,FALSE)),VLOOKUP("Night",'Crash Types &amp; Calculations'!$D$5:$K$25,8,FALSE),FALSE))</f>
        <v>-</v>
      </c>
      <c r="AW216" s="309">
        <f>IF(ISBLANK('Worksheet 2b'!$D$41),1,IF(MIN(AS216,AT216,AU216,AV216)=MAX(AS216,AT216,AU216,AV216),MIN(AS216,AT216,AU216,AV216),MIN(AS216,AT216,AU216,AV216)*MAX(AS216,AT216,AU216,AV216)))</f>
        <v>1</v>
      </c>
      <c r="AX216" s="314">
        <f t="shared" si="31"/>
        <v>0</v>
      </c>
    </row>
    <row r="217" spans="1:50" x14ac:dyDescent="0.2">
      <c r="A217" s="684">
        <v>212</v>
      </c>
      <c r="B217" s="139"/>
      <c r="C217" s="140"/>
      <c r="D217" s="138"/>
      <c r="E217" s="138"/>
      <c r="F217" s="138"/>
      <c r="G217" s="139"/>
      <c r="H217" s="139"/>
      <c r="I217" s="139"/>
      <c r="J217" s="139"/>
      <c r="K217" s="138"/>
      <c r="L217" s="141"/>
      <c r="M217" s="315">
        <f t="shared" si="24"/>
        <v>0</v>
      </c>
      <c r="N217" s="316">
        <f t="shared" si="25"/>
        <v>1</v>
      </c>
      <c r="O217" s="310" t="str">
        <f ca="1">IF(OR(ISBLANK('Worksheet 2a'!$D$13),ISBLANK($D217),ISBLANK($E217),ISERROR(VLOOKUP('Worksheet 2a'!$D$13,INDIRECT(VLOOKUP('Crash Summary Worksheet'!$D217,'Crash Types &amp; Calculations'!$M$5:$N$9,2,FALSE)),VLOOKUP('Crash Summary Worksheet'!$E217,'Crash Types &amp; Calculations'!$D$5:$K$25,8,FALSE),FALSE))),"-",VLOOKUP('Worksheet 2a'!$D$13,INDIRECT(VLOOKUP('Crash Summary Worksheet'!$D217,'Crash Types &amp; Calculations'!$M$5:$N$9,2,FALSE)),VLOOKUP('Crash Summary Worksheet'!$E217,'Crash Types &amp; Calculations'!$D$5:$K$25,8,FALSE),FALSE))</f>
        <v>-</v>
      </c>
      <c r="P217" s="311" t="str">
        <f ca="1">IF(OR(ISBLANK('Worksheet 2a'!$D$13),ISBLANK($D217),ISBLANK($E217)),"-",VLOOKUP('Worksheet 2a'!$D$13,INDIRECT(VLOOKUP('Crash Summary Worksheet'!$D217,'Crash Types &amp; Calculations'!$M$5:$N$9,2,FALSE)),MATCH("All",'CMFs Fatal'!$A$1:$T$1,0),FALSE))</f>
        <v>-</v>
      </c>
      <c r="Q217" s="311" t="str">
        <f ca="1">IF(OR(ISBLANK('Worksheet 2a'!$D$13),ISBLANK($D217),ISBLANK($E217),$H217="N",ISBLANK($H217)),"-",VLOOKUP('Worksheet 2a'!$D$13,INDIRECT(VLOOKUP('Crash Summary Worksheet'!$D217,'Crash Types &amp; Calculations'!$M$5:$N$9,2,FALSE)),VLOOKUP("Wet Pavement",'Crash Types &amp; Calculations'!$D$5:$K$25,8,FALSE),FALSE))</f>
        <v>-</v>
      </c>
      <c r="R217" s="312" t="str">
        <f ca="1">IF(OR(ISBLANK('Worksheet 2a'!$D$13),ISBLANK($D217),ISBLANK($E217),$G217="N",ISBLANK($G217)),"-",VLOOKUP('Worksheet 2a'!$D$13,INDIRECT(VLOOKUP('Crash Summary Worksheet'!$D217,'Crash Types &amp; Calculations'!$M$5:$N$9,2,FALSE)),VLOOKUP("Night",'Crash Types &amp; Calculations'!$D$5:$K$25,8,FALSE),FALSE))</f>
        <v>-</v>
      </c>
      <c r="S217" s="309">
        <f>IF(ISBLANK('Worksheet 2a'!$D$13),1,IF(MIN(O217,P217,Q217,R217)=MAX(O217,P217,Q217,R217),MIN(O217,P217,Q217,R217),MIN(O217,P217,Q217,R217)*MAX(O217,P217,Q217,R217)))</f>
        <v>1</v>
      </c>
      <c r="T217" s="314">
        <f t="shared" si="26"/>
        <v>0</v>
      </c>
      <c r="U217" s="310" t="str">
        <f ca="1">IF(OR(ISBLANK('Worksheet 2a'!$D$27),ISBLANK($D217),ISBLANK($E217),ISERROR(VLOOKUP('Worksheet 2a'!$D$27,INDIRECT(VLOOKUP('Crash Summary Worksheet'!$D217,'Crash Types &amp; Calculations'!$M$5:$N$9,2,FALSE)),VLOOKUP('Crash Summary Worksheet'!$E217,'Crash Types &amp; Calculations'!$D$5:$K$25,8,FALSE),FALSE))),"-",VLOOKUP('Worksheet 2a'!$D$27,INDIRECT(VLOOKUP('Crash Summary Worksheet'!$D217,'Crash Types &amp; Calculations'!$M$5:$N$9,2,FALSE)),VLOOKUP('Crash Summary Worksheet'!$E217,'Crash Types &amp; Calculations'!$D$5:$K$25,8,FALSE),FALSE))</f>
        <v>-</v>
      </c>
      <c r="V217" s="311" t="str">
        <f ca="1">IF(OR(ISBLANK('Worksheet 2a'!$D$27),ISBLANK($D217),ISBLANK($E217)),"-",VLOOKUP('Worksheet 2a'!$D$27,INDIRECT(VLOOKUP('Crash Summary Worksheet'!$D217,'Crash Types &amp; Calculations'!$M$5:$N$9,2,FALSE)),MATCH("All",'CMFs Fatal'!$A$1:$T$1,0),FALSE))</f>
        <v>-</v>
      </c>
      <c r="W217" s="311" t="str">
        <f ca="1">IF(OR(ISBLANK('Worksheet 2a'!$D$27),ISBLANK($D217),ISBLANK($E217),$H217="N",ISBLANK($H217)),"-",VLOOKUP('Worksheet 2a'!$D$27,INDIRECT(VLOOKUP('Crash Summary Worksheet'!$D217,'Crash Types &amp; Calculations'!$M$5:$N$9,2,FALSE)),VLOOKUP("Wet Pavement",'Crash Types &amp; Calculations'!$D$5:$K$25,8,FALSE),FALSE))</f>
        <v>-</v>
      </c>
      <c r="X217" s="312" t="str">
        <f ca="1">IF(OR(ISBLANK('Worksheet 2a'!$D$27),ISBLANK($D217),ISBLANK($E217),$G217="N",ISBLANK($G217)),"-",VLOOKUP('Worksheet 2a'!$D$27,INDIRECT(VLOOKUP('Crash Summary Worksheet'!$D217,'Crash Types &amp; Calculations'!$M$5:$N$9,2,FALSE)),VLOOKUP("Night",'Crash Types &amp; Calculations'!$D$5:$K$25,8,FALSE),FALSE))</f>
        <v>-</v>
      </c>
      <c r="Y217" s="309">
        <f>IF(ISBLANK('Worksheet 2a'!$D$27),1,IF(MIN(U217,V217,W217,X217)=MAX(U217,V217,W217,X217),MIN(U217,V217,W217,X217),MIN(U217,V217,W217,X217)*MAX(U217,V217,W217,X217)))</f>
        <v>1</v>
      </c>
      <c r="Z217" s="314">
        <f t="shared" si="27"/>
        <v>0</v>
      </c>
      <c r="AA217" s="310" t="str">
        <f ca="1">IF(OR(ISBLANK('Worksheet 2a'!$D$41),ISBLANK($D217),ISBLANK($E217),ISERROR(VLOOKUP('Worksheet 2a'!$D$41,INDIRECT(VLOOKUP('Crash Summary Worksheet'!$D217,'Crash Types &amp; Calculations'!$M$5:$N$9,2,FALSE)),VLOOKUP('Crash Summary Worksheet'!$E217,'Crash Types &amp; Calculations'!$D$5:$K$25,8,FALSE),FALSE))),"-",VLOOKUP('Worksheet 2a'!$D$41,INDIRECT(VLOOKUP('Crash Summary Worksheet'!$D217,'Crash Types &amp; Calculations'!$M$5:$N$9,2,FALSE)),VLOOKUP('Crash Summary Worksheet'!$E217,'Crash Types &amp; Calculations'!$D$5:$K$25,8,FALSE),FALSE))</f>
        <v>-</v>
      </c>
      <c r="AB217" s="311" t="str">
        <f ca="1">IF(OR(ISBLANK('Worksheet 2a'!$D$41),ISBLANK($D217),ISBLANK($E217)),"-",VLOOKUP('Worksheet 2a'!$D$41,INDIRECT(VLOOKUP('Crash Summary Worksheet'!$D217,'Crash Types &amp; Calculations'!$M$5:$N$9,2,FALSE)),MATCH("All",'CMFs Fatal'!$A$1:$T$1,0),FALSE))</f>
        <v>-</v>
      </c>
      <c r="AC217" s="311" t="str">
        <f ca="1">IF(OR(ISBLANK('Worksheet 2a'!$D$41),ISBLANK($D217),ISBLANK($E217),$H217="N",ISBLANK($H217)),"-",VLOOKUP('Worksheet 2a'!$D$41,INDIRECT(VLOOKUP('Crash Summary Worksheet'!$D217,'Crash Types &amp; Calculations'!$M$5:$N$9,2,FALSE)),VLOOKUP("Wet Pavement",'Crash Types &amp; Calculations'!$D$5:$K$25,8,FALSE),FALSE))</f>
        <v>-</v>
      </c>
      <c r="AD217" s="313" t="str">
        <f ca="1">IF(OR(ISBLANK('Worksheet 2a'!$D$41),ISBLANK($D217),ISBLANK($E217),$G217="N",ISBLANK($G217)),"-",VLOOKUP('Worksheet 2a'!$D$41,INDIRECT(VLOOKUP('Crash Summary Worksheet'!$D217,'Crash Types &amp; Calculations'!$M$5:$N$9,2,FALSE)),VLOOKUP("Night",'Crash Types &amp; Calculations'!$D$5:$K$25,8,FALSE),FALSE))</f>
        <v>-</v>
      </c>
      <c r="AE217" s="309">
        <f>IF(ISBLANK('Worksheet 2a'!$D$41),1,IF(MIN(AA217,AB217,AC217,AD217)=MAX(AA217,AB217,AC217,AD217),MIN(AA217,AB217,AC217,AD217),MIN(AA217,AB217,AC217,AD217)*MAX(AA217,AB217,AC217,AD217)))</f>
        <v>1</v>
      </c>
      <c r="AF217" s="314">
        <f t="shared" si="28"/>
        <v>0</v>
      </c>
      <c r="AG217" s="310" t="str">
        <f ca="1">IF(OR(ISBLANK('Worksheet 2b'!$D$13),ISBLANK($D217),ISBLANK($E217),ISERROR(VLOOKUP('Worksheet 2b'!$D$13,INDIRECT(VLOOKUP('Crash Summary Worksheet'!$D217,'Crash Types &amp; Calculations'!$M$5:$N$9,2,FALSE)),VLOOKUP('Crash Summary Worksheet'!$E217,'Crash Types &amp; Calculations'!$D$5:$K$25,8,FALSE),FALSE))),"-",VLOOKUP('Worksheet 2b'!$D$13,INDIRECT(VLOOKUP('Crash Summary Worksheet'!$D217,'Crash Types &amp; Calculations'!$M$5:$N$9,2,FALSE)),VLOOKUP('Crash Summary Worksheet'!$E217,'Crash Types &amp; Calculations'!$D$5:$K$25,8,FALSE),FALSE))</f>
        <v>-</v>
      </c>
      <c r="AH217" s="311" t="str">
        <f ca="1">IF(OR(ISBLANK('Worksheet 2b'!$D$13),ISBLANK($D217),ISBLANK($E217)),"-",VLOOKUP('Worksheet 2b'!$D$13,INDIRECT(VLOOKUP('Crash Summary Worksheet'!$D217,'Crash Types &amp; Calculations'!$M$5:$N$9,2,FALSE)),MATCH("All",'CMFs Fatal'!$A$1:$T$1,0),FALSE))</f>
        <v>-</v>
      </c>
      <c r="AI217" s="311" t="str">
        <f ca="1">IF(OR(ISBLANK('Worksheet 2b'!$D$13),ISBLANK($D217),ISBLANK($E217),$H217="N",ISBLANK($H217)),"-",VLOOKUP('Worksheet 2b'!$D$13,INDIRECT(VLOOKUP('Crash Summary Worksheet'!$D217,'Crash Types &amp; Calculations'!$M$5:$N$9,2,FALSE)),VLOOKUP("Wet Pavement",'Crash Types &amp; Calculations'!$D$5:$K$25,8,FALSE),FALSE))</f>
        <v>-</v>
      </c>
      <c r="AJ217" s="312" t="str">
        <f ca="1">IF(OR(ISBLANK('Worksheet 2b'!$D$13),ISBLANK($D217),ISBLANK($E217),$G217="N",ISBLANK($G217)),"-",VLOOKUP('Worksheet 2b'!$D$13,INDIRECT(VLOOKUP('Crash Summary Worksheet'!$D217,'Crash Types &amp; Calculations'!$M$5:$N$9,2,FALSE)),VLOOKUP("Night",'Crash Types &amp; Calculations'!$D$5:$K$25,8,FALSE),FALSE))</f>
        <v>-</v>
      </c>
      <c r="AK217" s="309">
        <f>IF(ISBLANK('Worksheet 2b'!$D$13),1,IF(MIN(AG217,AH217,AI217,AJ217)=MAX(AG217,AH217,AI217,AJ217),MIN(AG217,AH217,AI217,AJ217),MIN(AG217,AH217,AI217,AJ217)*MAX(AG217,AH217,AI217,AJ217)))</f>
        <v>1</v>
      </c>
      <c r="AL217" s="314">
        <f t="shared" si="29"/>
        <v>0</v>
      </c>
      <c r="AM217" s="310" t="str">
        <f ca="1">IF(OR(ISBLANK('Worksheet 2b'!$D$27),ISBLANK($D217),ISBLANK($E217),ISERROR(VLOOKUP('Worksheet 2b'!$D$27,INDIRECT(VLOOKUP('Crash Summary Worksheet'!$D217,'Crash Types &amp; Calculations'!$M$5:$N$9,2,FALSE)),VLOOKUP('Crash Summary Worksheet'!$E217,'Crash Types &amp; Calculations'!$D$5:$K$25,8,FALSE),FALSE))),"-",VLOOKUP('Worksheet 2b'!$D$27,INDIRECT(VLOOKUP('Crash Summary Worksheet'!$D217,'Crash Types &amp; Calculations'!$M$5:$N$9,2,FALSE)),VLOOKUP('Crash Summary Worksheet'!$E217,'Crash Types &amp; Calculations'!$D$5:$K$25,8,FALSE),FALSE))</f>
        <v>-</v>
      </c>
      <c r="AN217" s="311" t="str">
        <f ca="1">IF(OR(ISBLANK('Worksheet 2b'!$D$27),ISBLANK($D217),ISBLANK($E217)),"-",VLOOKUP('Worksheet 2b'!$D$27,INDIRECT(VLOOKUP('Crash Summary Worksheet'!$D217,'Crash Types &amp; Calculations'!$M$5:$N$9,2,FALSE)),MATCH("All",'CMFs Fatal'!$A$1:$T$1,0),FALSE))</f>
        <v>-</v>
      </c>
      <c r="AO217" s="311" t="str">
        <f ca="1">IF(OR(ISBLANK('Worksheet 2b'!$D$27),ISBLANK($D217),ISBLANK($E217),$H217="N",ISBLANK($H217)),"-",VLOOKUP('Worksheet 2b'!$D$27,INDIRECT(VLOOKUP('Crash Summary Worksheet'!$D217,'Crash Types &amp; Calculations'!$M$5:$N$9,2,FALSE)),VLOOKUP("Wet Pavement",'Crash Types &amp; Calculations'!$D$5:$K$25,8,FALSE),FALSE))</f>
        <v>-</v>
      </c>
      <c r="AP217" s="312" t="str">
        <f ca="1">IF(OR(ISBLANK('Worksheet 2b'!$D$27),ISBLANK($D217),ISBLANK($E217),$G217="N",ISBLANK($G217)),"-",VLOOKUP('Worksheet 2b'!$D$27,INDIRECT(VLOOKUP('Crash Summary Worksheet'!$D217,'Crash Types &amp; Calculations'!$M$5:$N$9,2,FALSE)),VLOOKUP("Night",'Crash Types &amp; Calculations'!$D$5:$K$25,8,FALSE),FALSE))</f>
        <v>-</v>
      </c>
      <c r="AQ217" s="309">
        <f>IF(ISBLANK('Worksheet 2b'!$D$27),1,IF(MIN(AM217,AN217,AO217,AP217)=MAX(AM217,AN217,AO217,AP217),MIN(AM217,AN217,AO217,AP217),MIN(AM217,AN217,AO217,AP217)*MAX(AM217,AN217,AO217,AP217)))</f>
        <v>1</v>
      </c>
      <c r="AR217" s="314">
        <f t="shared" si="30"/>
        <v>0</v>
      </c>
      <c r="AS217" s="310" t="str">
        <f ca="1">IF(OR(ISBLANK('Worksheet 2b'!$D$41),ISBLANK($D217),ISBLANK($E217),ISERROR(VLOOKUP('Worksheet 2b'!$D$41,INDIRECT(VLOOKUP('Crash Summary Worksheet'!$D217,'Crash Types &amp; Calculations'!$M$5:$N$9,2,FALSE)),VLOOKUP('Crash Summary Worksheet'!$E217,'Crash Types &amp; Calculations'!$D$5:$K$25,8,FALSE),FALSE))),"-",VLOOKUP('Worksheet 2b'!$D$41,INDIRECT(VLOOKUP('Crash Summary Worksheet'!$D217,'Crash Types &amp; Calculations'!$M$5:$N$9,2,FALSE)),VLOOKUP('Crash Summary Worksheet'!$E217,'Crash Types &amp; Calculations'!$D$5:$K$25,8,FALSE),FALSE))</f>
        <v>-</v>
      </c>
      <c r="AT217" s="311" t="str">
        <f ca="1">IF(OR(ISBLANK('Worksheet 2b'!$D$41),ISBLANK($D217),ISBLANK($E217)),"-",VLOOKUP('Worksheet 2b'!$D$41,INDIRECT(VLOOKUP('Crash Summary Worksheet'!$D217,'Crash Types &amp; Calculations'!$M$5:$N$9,2,FALSE)),MATCH("All",'CMFs Fatal'!$A$1:$T$1,0),FALSE))</f>
        <v>-</v>
      </c>
      <c r="AU217" s="311" t="str">
        <f ca="1">IF(OR(ISBLANK('Worksheet 2b'!$D$41),ISBLANK($D217),ISBLANK($E217),$H217="N",ISBLANK($H217)),"-",VLOOKUP('Worksheet 2b'!$D$41,INDIRECT(VLOOKUP('Crash Summary Worksheet'!$D217,'Crash Types &amp; Calculations'!$M$5:$N$9,2,FALSE)),VLOOKUP("Wet Pavement",'Crash Types &amp; Calculations'!$D$5:$K$25,8,FALSE),FALSE))</f>
        <v>-</v>
      </c>
      <c r="AV217" s="313" t="str">
        <f ca="1">IF(OR(ISBLANK('Worksheet 2b'!$D$41),ISBLANK($D217),ISBLANK($E217),$G217="N",ISBLANK($G217)),"-",VLOOKUP('Worksheet 2b'!$D$41,INDIRECT(VLOOKUP('Crash Summary Worksheet'!$D217,'Crash Types &amp; Calculations'!$M$5:$N$9,2,FALSE)),VLOOKUP("Night",'Crash Types &amp; Calculations'!$D$5:$K$25,8,FALSE),FALSE))</f>
        <v>-</v>
      </c>
      <c r="AW217" s="309">
        <f>IF(ISBLANK('Worksheet 2b'!$D$41),1,IF(MIN(AS217,AT217,AU217,AV217)=MAX(AS217,AT217,AU217,AV217),MIN(AS217,AT217,AU217,AV217),MIN(AS217,AT217,AU217,AV217)*MAX(AS217,AT217,AU217,AV217)))</f>
        <v>1</v>
      </c>
      <c r="AX217" s="314">
        <f t="shared" si="31"/>
        <v>0</v>
      </c>
    </row>
    <row r="218" spans="1:50" x14ac:dyDescent="0.2">
      <c r="A218" s="684">
        <v>213</v>
      </c>
      <c r="B218" s="139"/>
      <c r="C218" s="140"/>
      <c r="D218" s="138"/>
      <c r="E218" s="138"/>
      <c r="F218" s="138"/>
      <c r="G218" s="139"/>
      <c r="H218" s="139"/>
      <c r="I218" s="139"/>
      <c r="J218" s="139"/>
      <c r="K218" s="138"/>
      <c r="L218" s="141"/>
      <c r="M218" s="315">
        <f t="shared" si="24"/>
        <v>0</v>
      </c>
      <c r="N218" s="316">
        <f t="shared" si="25"/>
        <v>1</v>
      </c>
      <c r="O218" s="310" t="str">
        <f ca="1">IF(OR(ISBLANK('Worksheet 2a'!$D$13),ISBLANK($D218),ISBLANK($E218),ISERROR(VLOOKUP('Worksheet 2a'!$D$13,INDIRECT(VLOOKUP('Crash Summary Worksheet'!$D218,'Crash Types &amp; Calculations'!$M$5:$N$9,2,FALSE)),VLOOKUP('Crash Summary Worksheet'!$E218,'Crash Types &amp; Calculations'!$D$5:$K$25,8,FALSE),FALSE))),"-",VLOOKUP('Worksheet 2a'!$D$13,INDIRECT(VLOOKUP('Crash Summary Worksheet'!$D218,'Crash Types &amp; Calculations'!$M$5:$N$9,2,FALSE)),VLOOKUP('Crash Summary Worksheet'!$E218,'Crash Types &amp; Calculations'!$D$5:$K$25,8,FALSE),FALSE))</f>
        <v>-</v>
      </c>
      <c r="P218" s="311" t="str">
        <f ca="1">IF(OR(ISBLANK('Worksheet 2a'!$D$13),ISBLANK($D218),ISBLANK($E218)),"-",VLOOKUP('Worksheet 2a'!$D$13,INDIRECT(VLOOKUP('Crash Summary Worksheet'!$D218,'Crash Types &amp; Calculations'!$M$5:$N$9,2,FALSE)),MATCH("All",'CMFs Fatal'!$A$1:$T$1,0),FALSE))</f>
        <v>-</v>
      </c>
      <c r="Q218" s="311" t="str">
        <f ca="1">IF(OR(ISBLANK('Worksheet 2a'!$D$13),ISBLANK($D218),ISBLANK($E218),$H218="N",ISBLANK($H218)),"-",VLOOKUP('Worksheet 2a'!$D$13,INDIRECT(VLOOKUP('Crash Summary Worksheet'!$D218,'Crash Types &amp; Calculations'!$M$5:$N$9,2,FALSE)),VLOOKUP("Wet Pavement",'Crash Types &amp; Calculations'!$D$5:$K$25,8,FALSE),FALSE))</f>
        <v>-</v>
      </c>
      <c r="R218" s="312" t="str">
        <f ca="1">IF(OR(ISBLANK('Worksheet 2a'!$D$13),ISBLANK($D218),ISBLANK($E218),$G218="N",ISBLANK($G218)),"-",VLOOKUP('Worksheet 2a'!$D$13,INDIRECT(VLOOKUP('Crash Summary Worksheet'!$D218,'Crash Types &amp; Calculations'!$M$5:$N$9,2,FALSE)),VLOOKUP("Night",'Crash Types &amp; Calculations'!$D$5:$K$25,8,FALSE),FALSE))</f>
        <v>-</v>
      </c>
      <c r="S218" s="309">
        <f>IF(ISBLANK('Worksheet 2a'!$D$13),1,IF(MIN(O218,P218,Q218,R218)=MAX(O218,P218,Q218,R218),MIN(O218,P218,Q218,R218),MIN(O218,P218,Q218,R218)*MAX(O218,P218,Q218,R218)))</f>
        <v>1</v>
      </c>
      <c r="T218" s="314">
        <f t="shared" si="26"/>
        <v>0</v>
      </c>
      <c r="U218" s="310" t="str">
        <f ca="1">IF(OR(ISBLANK('Worksheet 2a'!$D$27),ISBLANK($D218),ISBLANK($E218),ISERROR(VLOOKUP('Worksheet 2a'!$D$27,INDIRECT(VLOOKUP('Crash Summary Worksheet'!$D218,'Crash Types &amp; Calculations'!$M$5:$N$9,2,FALSE)),VLOOKUP('Crash Summary Worksheet'!$E218,'Crash Types &amp; Calculations'!$D$5:$K$25,8,FALSE),FALSE))),"-",VLOOKUP('Worksheet 2a'!$D$27,INDIRECT(VLOOKUP('Crash Summary Worksheet'!$D218,'Crash Types &amp; Calculations'!$M$5:$N$9,2,FALSE)),VLOOKUP('Crash Summary Worksheet'!$E218,'Crash Types &amp; Calculations'!$D$5:$K$25,8,FALSE),FALSE))</f>
        <v>-</v>
      </c>
      <c r="V218" s="311" t="str">
        <f ca="1">IF(OR(ISBLANK('Worksheet 2a'!$D$27),ISBLANK($D218),ISBLANK($E218)),"-",VLOOKUP('Worksheet 2a'!$D$27,INDIRECT(VLOOKUP('Crash Summary Worksheet'!$D218,'Crash Types &amp; Calculations'!$M$5:$N$9,2,FALSE)),MATCH("All",'CMFs Fatal'!$A$1:$T$1,0),FALSE))</f>
        <v>-</v>
      </c>
      <c r="W218" s="311" t="str">
        <f ca="1">IF(OR(ISBLANK('Worksheet 2a'!$D$27),ISBLANK($D218),ISBLANK($E218),$H218="N",ISBLANK($H218)),"-",VLOOKUP('Worksheet 2a'!$D$27,INDIRECT(VLOOKUP('Crash Summary Worksheet'!$D218,'Crash Types &amp; Calculations'!$M$5:$N$9,2,FALSE)),VLOOKUP("Wet Pavement",'Crash Types &amp; Calculations'!$D$5:$K$25,8,FALSE),FALSE))</f>
        <v>-</v>
      </c>
      <c r="X218" s="312" t="str">
        <f ca="1">IF(OR(ISBLANK('Worksheet 2a'!$D$27),ISBLANK($D218),ISBLANK($E218),$G218="N",ISBLANK($G218)),"-",VLOOKUP('Worksheet 2a'!$D$27,INDIRECT(VLOOKUP('Crash Summary Worksheet'!$D218,'Crash Types &amp; Calculations'!$M$5:$N$9,2,FALSE)),VLOOKUP("Night",'Crash Types &amp; Calculations'!$D$5:$K$25,8,FALSE),FALSE))</f>
        <v>-</v>
      </c>
      <c r="Y218" s="309">
        <f>IF(ISBLANK('Worksheet 2a'!$D$27),1,IF(MIN(U218,V218,W218,X218)=MAX(U218,V218,W218,X218),MIN(U218,V218,W218,X218),MIN(U218,V218,W218,X218)*MAX(U218,V218,W218,X218)))</f>
        <v>1</v>
      </c>
      <c r="Z218" s="314">
        <f t="shared" si="27"/>
        <v>0</v>
      </c>
      <c r="AA218" s="310" t="str">
        <f ca="1">IF(OR(ISBLANK('Worksheet 2a'!$D$41),ISBLANK($D218),ISBLANK($E218),ISERROR(VLOOKUP('Worksheet 2a'!$D$41,INDIRECT(VLOOKUP('Crash Summary Worksheet'!$D218,'Crash Types &amp; Calculations'!$M$5:$N$9,2,FALSE)),VLOOKUP('Crash Summary Worksheet'!$E218,'Crash Types &amp; Calculations'!$D$5:$K$25,8,FALSE),FALSE))),"-",VLOOKUP('Worksheet 2a'!$D$41,INDIRECT(VLOOKUP('Crash Summary Worksheet'!$D218,'Crash Types &amp; Calculations'!$M$5:$N$9,2,FALSE)),VLOOKUP('Crash Summary Worksheet'!$E218,'Crash Types &amp; Calculations'!$D$5:$K$25,8,FALSE),FALSE))</f>
        <v>-</v>
      </c>
      <c r="AB218" s="311" t="str">
        <f ca="1">IF(OR(ISBLANK('Worksheet 2a'!$D$41),ISBLANK($D218),ISBLANK($E218)),"-",VLOOKUP('Worksheet 2a'!$D$41,INDIRECT(VLOOKUP('Crash Summary Worksheet'!$D218,'Crash Types &amp; Calculations'!$M$5:$N$9,2,FALSE)),MATCH("All",'CMFs Fatal'!$A$1:$T$1,0),FALSE))</f>
        <v>-</v>
      </c>
      <c r="AC218" s="311" t="str">
        <f ca="1">IF(OR(ISBLANK('Worksheet 2a'!$D$41),ISBLANK($D218),ISBLANK($E218),$H218="N",ISBLANK($H218)),"-",VLOOKUP('Worksheet 2a'!$D$41,INDIRECT(VLOOKUP('Crash Summary Worksheet'!$D218,'Crash Types &amp; Calculations'!$M$5:$N$9,2,FALSE)),VLOOKUP("Wet Pavement",'Crash Types &amp; Calculations'!$D$5:$K$25,8,FALSE),FALSE))</f>
        <v>-</v>
      </c>
      <c r="AD218" s="313" t="str">
        <f ca="1">IF(OR(ISBLANK('Worksheet 2a'!$D$41),ISBLANK($D218),ISBLANK($E218),$G218="N",ISBLANK($G218)),"-",VLOOKUP('Worksheet 2a'!$D$41,INDIRECT(VLOOKUP('Crash Summary Worksheet'!$D218,'Crash Types &amp; Calculations'!$M$5:$N$9,2,FALSE)),VLOOKUP("Night",'Crash Types &amp; Calculations'!$D$5:$K$25,8,FALSE),FALSE))</f>
        <v>-</v>
      </c>
      <c r="AE218" s="309">
        <f>IF(ISBLANK('Worksheet 2a'!$D$41),1,IF(MIN(AA218,AB218,AC218,AD218)=MAX(AA218,AB218,AC218,AD218),MIN(AA218,AB218,AC218,AD218),MIN(AA218,AB218,AC218,AD218)*MAX(AA218,AB218,AC218,AD218)))</f>
        <v>1</v>
      </c>
      <c r="AF218" s="314">
        <f t="shared" si="28"/>
        <v>0</v>
      </c>
      <c r="AG218" s="310" t="str">
        <f ca="1">IF(OR(ISBLANK('Worksheet 2b'!$D$13),ISBLANK($D218),ISBLANK($E218),ISERROR(VLOOKUP('Worksheet 2b'!$D$13,INDIRECT(VLOOKUP('Crash Summary Worksheet'!$D218,'Crash Types &amp; Calculations'!$M$5:$N$9,2,FALSE)),VLOOKUP('Crash Summary Worksheet'!$E218,'Crash Types &amp; Calculations'!$D$5:$K$25,8,FALSE),FALSE))),"-",VLOOKUP('Worksheet 2b'!$D$13,INDIRECT(VLOOKUP('Crash Summary Worksheet'!$D218,'Crash Types &amp; Calculations'!$M$5:$N$9,2,FALSE)),VLOOKUP('Crash Summary Worksheet'!$E218,'Crash Types &amp; Calculations'!$D$5:$K$25,8,FALSE),FALSE))</f>
        <v>-</v>
      </c>
      <c r="AH218" s="311" t="str">
        <f ca="1">IF(OR(ISBLANK('Worksheet 2b'!$D$13),ISBLANK($D218),ISBLANK($E218)),"-",VLOOKUP('Worksheet 2b'!$D$13,INDIRECT(VLOOKUP('Crash Summary Worksheet'!$D218,'Crash Types &amp; Calculations'!$M$5:$N$9,2,FALSE)),MATCH("All",'CMFs Fatal'!$A$1:$T$1,0),FALSE))</f>
        <v>-</v>
      </c>
      <c r="AI218" s="311" t="str">
        <f ca="1">IF(OR(ISBLANK('Worksheet 2b'!$D$13),ISBLANK($D218),ISBLANK($E218),$H218="N",ISBLANK($H218)),"-",VLOOKUP('Worksheet 2b'!$D$13,INDIRECT(VLOOKUP('Crash Summary Worksheet'!$D218,'Crash Types &amp; Calculations'!$M$5:$N$9,2,FALSE)),VLOOKUP("Wet Pavement",'Crash Types &amp; Calculations'!$D$5:$K$25,8,FALSE),FALSE))</f>
        <v>-</v>
      </c>
      <c r="AJ218" s="312" t="str">
        <f ca="1">IF(OR(ISBLANK('Worksheet 2b'!$D$13),ISBLANK($D218),ISBLANK($E218),$G218="N",ISBLANK($G218)),"-",VLOOKUP('Worksheet 2b'!$D$13,INDIRECT(VLOOKUP('Crash Summary Worksheet'!$D218,'Crash Types &amp; Calculations'!$M$5:$N$9,2,FALSE)),VLOOKUP("Night",'Crash Types &amp; Calculations'!$D$5:$K$25,8,FALSE),FALSE))</f>
        <v>-</v>
      </c>
      <c r="AK218" s="309">
        <f>IF(ISBLANK('Worksheet 2b'!$D$13),1,IF(MIN(AG218,AH218,AI218,AJ218)=MAX(AG218,AH218,AI218,AJ218),MIN(AG218,AH218,AI218,AJ218),MIN(AG218,AH218,AI218,AJ218)*MAX(AG218,AH218,AI218,AJ218)))</f>
        <v>1</v>
      </c>
      <c r="AL218" s="314">
        <f t="shared" si="29"/>
        <v>0</v>
      </c>
      <c r="AM218" s="310" t="str">
        <f ca="1">IF(OR(ISBLANK('Worksheet 2b'!$D$27),ISBLANK($D218),ISBLANK($E218),ISERROR(VLOOKUP('Worksheet 2b'!$D$27,INDIRECT(VLOOKUP('Crash Summary Worksheet'!$D218,'Crash Types &amp; Calculations'!$M$5:$N$9,2,FALSE)),VLOOKUP('Crash Summary Worksheet'!$E218,'Crash Types &amp; Calculations'!$D$5:$K$25,8,FALSE),FALSE))),"-",VLOOKUP('Worksheet 2b'!$D$27,INDIRECT(VLOOKUP('Crash Summary Worksheet'!$D218,'Crash Types &amp; Calculations'!$M$5:$N$9,2,FALSE)),VLOOKUP('Crash Summary Worksheet'!$E218,'Crash Types &amp; Calculations'!$D$5:$K$25,8,FALSE),FALSE))</f>
        <v>-</v>
      </c>
      <c r="AN218" s="311" t="str">
        <f ca="1">IF(OR(ISBLANK('Worksheet 2b'!$D$27),ISBLANK($D218),ISBLANK($E218)),"-",VLOOKUP('Worksheet 2b'!$D$27,INDIRECT(VLOOKUP('Crash Summary Worksheet'!$D218,'Crash Types &amp; Calculations'!$M$5:$N$9,2,FALSE)),MATCH("All",'CMFs Fatal'!$A$1:$T$1,0),FALSE))</f>
        <v>-</v>
      </c>
      <c r="AO218" s="311" t="str">
        <f ca="1">IF(OR(ISBLANK('Worksheet 2b'!$D$27),ISBLANK($D218),ISBLANK($E218),$H218="N",ISBLANK($H218)),"-",VLOOKUP('Worksheet 2b'!$D$27,INDIRECT(VLOOKUP('Crash Summary Worksheet'!$D218,'Crash Types &amp; Calculations'!$M$5:$N$9,2,FALSE)),VLOOKUP("Wet Pavement",'Crash Types &amp; Calculations'!$D$5:$K$25,8,FALSE),FALSE))</f>
        <v>-</v>
      </c>
      <c r="AP218" s="312" t="str">
        <f ca="1">IF(OR(ISBLANK('Worksheet 2b'!$D$27),ISBLANK($D218),ISBLANK($E218),$G218="N",ISBLANK($G218)),"-",VLOOKUP('Worksheet 2b'!$D$27,INDIRECT(VLOOKUP('Crash Summary Worksheet'!$D218,'Crash Types &amp; Calculations'!$M$5:$N$9,2,FALSE)),VLOOKUP("Night",'Crash Types &amp; Calculations'!$D$5:$K$25,8,FALSE),FALSE))</f>
        <v>-</v>
      </c>
      <c r="AQ218" s="309">
        <f>IF(ISBLANK('Worksheet 2b'!$D$27),1,IF(MIN(AM218,AN218,AO218,AP218)=MAX(AM218,AN218,AO218,AP218),MIN(AM218,AN218,AO218,AP218),MIN(AM218,AN218,AO218,AP218)*MAX(AM218,AN218,AO218,AP218)))</f>
        <v>1</v>
      </c>
      <c r="AR218" s="314">
        <f t="shared" si="30"/>
        <v>0</v>
      </c>
      <c r="AS218" s="310" t="str">
        <f ca="1">IF(OR(ISBLANK('Worksheet 2b'!$D$41),ISBLANK($D218),ISBLANK($E218),ISERROR(VLOOKUP('Worksheet 2b'!$D$41,INDIRECT(VLOOKUP('Crash Summary Worksheet'!$D218,'Crash Types &amp; Calculations'!$M$5:$N$9,2,FALSE)),VLOOKUP('Crash Summary Worksheet'!$E218,'Crash Types &amp; Calculations'!$D$5:$K$25,8,FALSE),FALSE))),"-",VLOOKUP('Worksheet 2b'!$D$41,INDIRECT(VLOOKUP('Crash Summary Worksheet'!$D218,'Crash Types &amp; Calculations'!$M$5:$N$9,2,FALSE)),VLOOKUP('Crash Summary Worksheet'!$E218,'Crash Types &amp; Calculations'!$D$5:$K$25,8,FALSE),FALSE))</f>
        <v>-</v>
      </c>
      <c r="AT218" s="311" t="str">
        <f ca="1">IF(OR(ISBLANK('Worksheet 2b'!$D$41),ISBLANK($D218),ISBLANK($E218)),"-",VLOOKUP('Worksheet 2b'!$D$41,INDIRECT(VLOOKUP('Crash Summary Worksheet'!$D218,'Crash Types &amp; Calculations'!$M$5:$N$9,2,FALSE)),MATCH("All",'CMFs Fatal'!$A$1:$T$1,0),FALSE))</f>
        <v>-</v>
      </c>
      <c r="AU218" s="311" t="str">
        <f ca="1">IF(OR(ISBLANK('Worksheet 2b'!$D$41),ISBLANK($D218),ISBLANK($E218),$H218="N",ISBLANK($H218)),"-",VLOOKUP('Worksheet 2b'!$D$41,INDIRECT(VLOOKUP('Crash Summary Worksheet'!$D218,'Crash Types &amp; Calculations'!$M$5:$N$9,2,FALSE)),VLOOKUP("Wet Pavement",'Crash Types &amp; Calculations'!$D$5:$K$25,8,FALSE),FALSE))</f>
        <v>-</v>
      </c>
      <c r="AV218" s="313" t="str">
        <f ca="1">IF(OR(ISBLANK('Worksheet 2b'!$D$41),ISBLANK($D218),ISBLANK($E218),$G218="N",ISBLANK($G218)),"-",VLOOKUP('Worksheet 2b'!$D$41,INDIRECT(VLOOKUP('Crash Summary Worksheet'!$D218,'Crash Types &amp; Calculations'!$M$5:$N$9,2,FALSE)),VLOOKUP("Night",'Crash Types &amp; Calculations'!$D$5:$K$25,8,FALSE),FALSE))</f>
        <v>-</v>
      </c>
      <c r="AW218" s="309">
        <f>IF(ISBLANK('Worksheet 2b'!$D$41),1,IF(MIN(AS218,AT218,AU218,AV218)=MAX(AS218,AT218,AU218,AV218),MIN(AS218,AT218,AU218,AV218),MIN(AS218,AT218,AU218,AV218)*MAX(AS218,AT218,AU218,AV218)))</f>
        <v>1</v>
      </c>
      <c r="AX218" s="314">
        <f t="shared" si="31"/>
        <v>0</v>
      </c>
    </row>
    <row r="219" spans="1:50" x14ac:dyDescent="0.2">
      <c r="A219" s="684">
        <v>214</v>
      </c>
      <c r="B219" s="139"/>
      <c r="C219" s="140"/>
      <c r="D219" s="138"/>
      <c r="E219" s="138"/>
      <c r="F219" s="138"/>
      <c r="G219" s="139"/>
      <c r="H219" s="139"/>
      <c r="I219" s="139"/>
      <c r="J219" s="139"/>
      <c r="K219" s="138"/>
      <c r="L219" s="141"/>
      <c r="M219" s="315">
        <f t="shared" si="24"/>
        <v>0</v>
      </c>
      <c r="N219" s="316">
        <f t="shared" si="25"/>
        <v>1</v>
      </c>
      <c r="O219" s="310" t="str">
        <f ca="1">IF(OR(ISBLANK('Worksheet 2a'!$D$13),ISBLANK($D219),ISBLANK($E219),ISERROR(VLOOKUP('Worksheet 2a'!$D$13,INDIRECT(VLOOKUP('Crash Summary Worksheet'!$D219,'Crash Types &amp; Calculations'!$M$5:$N$9,2,FALSE)),VLOOKUP('Crash Summary Worksheet'!$E219,'Crash Types &amp; Calculations'!$D$5:$K$25,8,FALSE),FALSE))),"-",VLOOKUP('Worksheet 2a'!$D$13,INDIRECT(VLOOKUP('Crash Summary Worksheet'!$D219,'Crash Types &amp; Calculations'!$M$5:$N$9,2,FALSE)),VLOOKUP('Crash Summary Worksheet'!$E219,'Crash Types &amp; Calculations'!$D$5:$K$25,8,FALSE),FALSE))</f>
        <v>-</v>
      </c>
      <c r="P219" s="311" t="str">
        <f ca="1">IF(OR(ISBLANK('Worksheet 2a'!$D$13),ISBLANK($D219),ISBLANK($E219)),"-",VLOOKUP('Worksheet 2a'!$D$13,INDIRECT(VLOOKUP('Crash Summary Worksheet'!$D219,'Crash Types &amp; Calculations'!$M$5:$N$9,2,FALSE)),MATCH("All",'CMFs Fatal'!$A$1:$T$1,0),FALSE))</f>
        <v>-</v>
      </c>
      <c r="Q219" s="311" t="str">
        <f ca="1">IF(OR(ISBLANK('Worksheet 2a'!$D$13),ISBLANK($D219),ISBLANK($E219),$H219="N",ISBLANK($H219)),"-",VLOOKUP('Worksheet 2a'!$D$13,INDIRECT(VLOOKUP('Crash Summary Worksheet'!$D219,'Crash Types &amp; Calculations'!$M$5:$N$9,2,FALSE)),VLOOKUP("Wet Pavement",'Crash Types &amp; Calculations'!$D$5:$K$25,8,FALSE),FALSE))</f>
        <v>-</v>
      </c>
      <c r="R219" s="312" t="str">
        <f ca="1">IF(OR(ISBLANK('Worksheet 2a'!$D$13),ISBLANK($D219),ISBLANK($E219),$G219="N",ISBLANK($G219)),"-",VLOOKUP('Worksheet 2a'!$D$13,INDIRECT(VLOOKUP('Crash Summary Worksheet'!$D219,'Crash Types &amp; Calculations'!$M$5:$N$9,2,FALSE)),VLOOKUP("Night",'Crash Types &amp; Calculations'!$D$5:$K$25,8,FALSE),FALSE))</f>
        <v>-</v>
      </c>
      <c r="S219" s="309">
        <f>IF(ISBLANK('Worksheet 2a'!$D$13),1,IF(MIN(O219,P219,Q219,R219)=MAX(O219,P219,Q219,R219),MIN(O219,P219,Q219,R219),MIN(O219,P219,Q219,R219)*MAX(O219,P219,Q219,R219)))</f>
        <v>1</v>
      </c>
      <c r="T219" s="314">
        <f t="shared" si="26"/>
        <v>0</v>
      </c>
      <c r="U219" s="310" t="str">
        <f ca="1">IF(OR(ISBLANK('Worksheet 2a'!$D$27),ISBLANK($D219),ISBLANK($E219),ISERROR(VLOOKUP('Worksheet 2a'!$D$27,INDIRECT(VLOOKUP('Crash Summary Worksheet'!$D219,'Crash Types &amp; Calculations'!$M$5:$N$9,2,FALSE)),VLOOKUP('Crash Summary Worksheet'!$E219,'Crash Types &amp; Calculations'!$D$5:$K$25,8,FALSE),FALSE))),"-",VLOOKUP('Worksheet 2a'!$D$27,INDIRECT(VLOOKUP('Crash Summary Worksheet'!$D219,'Crash Types &amp; Calculations'!$M$5:$N$9,2,FALSE)),VLOOKUP('Crash Summary Worksheet'!$E219,'Crash Types &amp; Calculations'!$D$5:$K$25,8,FALSE),FALSE))</f>
        <v>-</v>
      </c>
      <c r="V219" s="311" t="str">
        <f ca="1">IF(OR(ISBLANK('Worksheet 2a'!$D$27),ISBLANK($D219),ISBLANK($E219)),"-",VLOOKUP('Worksheet 2a'!$D$27,INDIRECT(VLOOKUP('Crash Summary Worksheet'!$D219,'Crash Types &amp; Calculations'!$M$5:$N$9,2,FALSE)),MATCH("All",'CMFs Fatal'!$A$1:$T$1,0),FALSE))</f>
        <v>-</v>
      </c>
      <c r="W219" s="311" t="str">
        <f ca="1">IF(OR(ISBLANK('Worksheet 2a'!$D$27),ISBLANK($D219),ISBLANK($E219),$H219="N",ISBLANK($H219)),"-",VLOOKUP('Worksheet 2a'!$D$27,INDIRECT(VLOOKUP('Crash Summary Worksheet'!$D219,'Crash Types &amp; Calculations'!$M$5:$N$9,2,FALSE)),VLOOKUP("Wet Pavement",'Crash Types &amp; Calculations'!$D$5:$K$25,8,FALSE),FALSE))</f>
        <v>-</v>
      </c>
      <c r="X219" s="312" t="str">
        <f ca="1">IF(OR(ISBLANK('Worksheet 2a'!$D$27),ISBLANK($D219),ISBLANK($E219),$G219="N",ISBLANK($G219)),"-",VLOOKUP('Worksheet 2a'!$D$27,INDIRECT(VLOOKUP('Crash Summary Worksheet'!$D219,'Crash Types &amp; Calculations'!$M$5:$N$9,2,FALSE)),VLOOKUP("Night",'Crash Types &amp; Calculations'!$D$5:$K$25,8,FALSE),FALSE))</f>
        <v>-</v>
      </c>
      <c r="Y219" s="309">
        <f>IF(ISBLANK('Worksheet 2a'!$D$27),1,IF(MIN(U219,V219,W219,X219)=MAX(U219,V219,W219,X219),MIN(U219,V219,W219,X219),MIN(U219,V219,W219,X219)*MAX(U219,V219,W219,X219)))</f>
        <v>1</v>
      </c>
      <c r="Z219" s="314">
        <f t="shared" si="27"/>
        <v>0</v>
      </c>
      <c r="AA219" s="310" t="str">
        <f ca="1">IF(OR(ISBLANK('Worksheet 2a'!$D$41),ISBLANK($D219),ISBLANK($E219),ISERROR(VLOOKUP('Worksheet 2a'!$D$41,INDIRECT(VLOOKUP('Crash Summary Worksheet'!$D219,'Crash Types &amp; Calculations'!$M$5:$N$9,2,FALSE)),VLOOKUP('Crash Summary Worksheet'!$E219,'Crash Types &amp; Calculations'!$D$5:$K$25,8,FALSE),FALSE))),"-",VLOOKUP('Worksheet 2a'!$D$41,INDIRECT(VLOOKUP('Crash Summary Worksheet'!$D219,'Crash Types &amp; Calculations'!$M$5:$N$9,2,FALSE)),VLOOKUP('Crash Summary Worksheet'!$E219,'Crash Types &amp; Calculations'!$D$5:$K$25,8,FALSE),FALSE))</f>
        <v>-</v>
      </c>
      <c r="AB219" s="311" t="str">
        <f ca="1">IF(OR(ISBLANK('Worksheet 2a'!$D$41),ISBLANK($D219),ISBLANK($E219)),"-",VLOOKUP('Worksheet 2a'!$D$41,INDIRECT(VLOOKUP('Crash Summary Worksheet'!$D219,'Crash Types &amp; Calculations'!$M$5:$N$9,2,FALSE)),MATCH("All",'CMFs Fatal'!$A$1:$T$1,0),FALSE))</f>
        <v>-</v>
      </c>
      <c r="AC219" s="311" t="str">
        <f ca="1">IF(OR(ISBLANK('Worksheet 2a'!$D$41),ISBLANK($D219),ISBLANK($E219),$H219="N",ISBLANK($H219)),"-",VLOOKUP('Worksheet 2a'!$D$41,INDIRECT(VLOOKUP('Crash Summary Worksheet'!$D219,'Crash Types &amp; Calculations'!$M$5:$N$9,2,FALSE)),VLOOKUP("Wet Pavement",'Crash Types &amp; Calculations'!$D$5:$K$25,8,FALSE),FALSE))</f>
        <v>-</v>
      </c>
      <c r="AD219" s="313" t="str">
        <f ca="1">IF(OR(ISBLANK('Worksheet 2a'!$D$41),ISBLANK($D219),ISBLANK($E219),$G219="N",ISBLANK($G219)),"-",VLOOKUP('Worksheet 2a'!$D$41,INDIRECT(VLOOKUP('Crash Summary Worksheet'!$D219,'Crash Types &amp; Calculations'!$M$5:$N$9,2,FALSE)),VLOOKUP("Night",'Crash Types &amp; Calculations'!$D$5:$K$25,8,FALSE),FALSE))</f>
        <v>-</v>
      </c>
      <c r="AE219" s="309">
        <f>IF(ISBLANK('Worksheet 2a'!$D$41),1,IF(MIN(AA219,AB219,AC219,AD219)=MAX(AA219,AB219,AC219,AD219),MIN(AA219,AB219,AC219,AD219),MIN(AA219,AB219,AC219,AD219)*MAX(AA219,AB219,AC219,AD219)))</f>
        <v>1</v>
      </c>
      <c r="AF219" s="314">
        <f t="shared" si="28"/>
        <v>0</v>
      </c>
      <c r="AG219" s="310" t="str">
        <f ca="1">IF(OR(ISBLANK('Worksheet 2b'!$D$13),ISBLANK($D219),ISBLANK($E219),ISERROR(VLOOKUP('Worksheet 2b'!$D$13,INDIRECT(VLOOKUP('Crash Summary Worksheet'!$D219,'Crash Types &amp; Calculations'!$M$5:$N$9,2,FALSE)),VLOOKUP('Crash Summary Worksheet'!$E219,'Crash Types &amp; Calculations'!$D$5:$K$25,8,FALSE),FALSE))),"-",VLOOKUP('Worksheet 2b'!$D$13,INDIRECT(VLOOKUP('Crash Summary Worksheet'!$D219,'Crash Types &amp; Calculations'!$M$5:$N$9,2,FALSE)),VLOOKUP('Crash Summary Worksheet'!$E219,'Crash Types &amp; Calculations'!$D$5:$K$25,8,FALSE),FALSE))</f>
        <v>-</v>
      </c>
      <c r="AH219" s="311" t="str">
        <f ca="1">IF(OR(ISBLANK('Worksheet 2b'!$D$13),ISBLANK($D219),ISBLANK($E219)),"-",VLOOKUP('Worksheet 2b'!$D$13,INDIRECT(VLOOKUP('Crash Summary Worksheet'!$D219,'Crash Types &amp; Calculations'!$M$5:$N$9,2,FALSE)),MATCH("All",'CMFs Fatal'!$A$1:$T$1,0),FALSE))</f>
        <v>-</v>
      </c>
      <c r="AI219" s="311" t="str">
        <f ca="1">IF(OR(ISBLANK('Worksheet 2b'!$D$13),ISBLANK($D219),ISBLANK($E219),$H219="N",ISBLANK($H219)),"-",VLOOKUP('Worksheet 2b'!$D$13,INDIRECT(VLOOKUP('Crash Summary Worksheet'!$D219,'Crash Types &amp; Calculations'!$M$5:$N$9,2,FALSE)),VLOOKUP("Wet Pavement",'Crash Types &amp; Calculations'!$D$5:$K$25,8,FALSE),FALSE))</f>
        <v>-</v>
      </c>
      <c r="AJ219" s="312" t="str">
        <f ca="1">IF(OR(ISBLANK('Worksheet 2b'!$D$13),ISBLANK($D219),ISBLANK($E219),$G219="N",ISBLANK($G219)),"-",VLOOKUP('Worksheet 2b'!$D$13,INDIRECT(VLOOKUP('Crash Summary Worksheet'!$D219,'Crash Types &amp; Calculations'!$M$5:$N$9,2,FALSE)),VLOOKUP("Night",'Crash Types &amp; Calculations'!$D$5:$K$25,8,FALSE),FALSE))</f>
        <v>-</v>
      </c>
      <c r="AK219" s="309">
        <f>IF(ISBLANK('Worksheet 2b'!$D$13),1,IF(MIN(AG219,AH219,AI219,AJ219)=MAX(AG219,AH219,AI219,AJ219),MIN(AG219,AH219,AI219,AJ219),MIN(AG219,AH219,AI219,AJ219)*MAX(AG219,AH219,AI219,AJ219)))</f>
        <v>1</v>
      </c>
      <c r="AL219" s="314">
        <f t="shared" si="29"/>
        <v>0</v>
      </c>
      <c r="AM219" s="310" t="str">
        <f ca="1">IF(OR(ISBLANK('Worksheet 2b'!$D$27),ISBLANK($D219),ISBLANK($E219),ISERROR(VLOOKUP('Worksheet 2b'!$D$27,INDIRECT(VLOOKUP('Crash Summary Worksheet'!$D219,'Crash Types &amp; Calculations'!$M$5:$N$9,2,FALSE)),VLOOKUP('Crash Summary Worksheet'!$E219,'Crash Types &amp; Calculations'!$D$5:$K$25,8,FALSE),FALSE))),"-",VLOOKUP('Worksheet 2b'!$D$27,INDIRECT(VLOOKUP('Crash Summary Worksheet'!$D219,'Crash Types &amp; Calculations'!$M$5:$N$9,2,FALSE)),VLOOKUP('Crash Summary Worksheet'!$E219,'Crash Types &amp; Calculations'!$D$5:$K$25,8,FALSE),FALSE))</f>
        <v>-</v>
      </c>
      <c r="AN219" s="311" t="str">
        <f ca="1">IF(OR(ISBLANK('Worksheet 2b'!$D$27),ISBLANK($D219),ISBLANK($E219)),"-",VLOOKUP('Worksheet 2b'!$D$27,INDIRECT(VLOOKUP('Crash Summary Worksheet'!$D219,'Crash Types &amp; Calculations'!$M$5:$N$9,2,FALSE)),MATCH("All",'CMFs Fatal'!$A$1:$T$1,0),FALSE))</f>
        <v>-</v>
      </c>
      <c r="AO219" s="311" t="str">
        <f ca="1">IF(OR(ISBLANK('Worksheet 2b'!$D$27),ISBLANK($D219),ISBLANK($E219),$H219="N",ISBLANK($H219)),"-",VLOOKUP('Worksheet 2b'!$D$27,INDIRECT(VLOOKUP('Crash Summary Worksheet'!$D219,'Crash Types &amp; Calculations'!$M$5:$N$9,2,FALSE)),VLOOKUP("Wet Pavement",'Crash Types &amp; Calculations'!$D$5:$K$25,8,FALSE),FALSE))</f>
        <v>-</v>
      </c>
      <c r="AP219" s="312" t="str">
        <f ca="1">IF(OR(ISBLANK('Worksheet 2b'!$D$27),ISBLANK($D219),ISBLANK($E219),$G219="N",ISBLANK($G219)),"-",VLOOKUP('Worksheet 2b'!$D$27,INDIRECT(VLOOKUP('Crash Summary Worksheet'!$D219,'Crash Types &amp; Calculations'!$M$5:$N$9,2,FALSE)),VLOOKUP("Night",'Crash Types &amp; Calculations'!$D$5:$K$25,8,FALSE),FALSE))</f>
        <v>-</v>
      </c>
      <c r="AQ219" s="309">
        <f>IF(ISBLANK('Worksheet 2b'!$D$27),1,IF(MIN(AM219,AN219,AO219,AP219)=MAX(AM219,AN219,AO219,AP219),MIN(AM219,AN219,AO219,AP219),MIN(AM219,AN219,AO219,AP219)*MAX(AM219,AN219,AO219,AP219)))</f>
        <v>1</v>
      </c>
      <c r="AR219" s="314">
        <f t="shared" si="30"/>
        <v>0</v>
      </c>
      <c r="AS219" s="310" t="str">
        <f ca="1">IF(OR(ISBLANK('Worksheet 2b'!$D$41),ISBLANK($D219),ISBLANK($E219),ISERROR(VLOOKUP('Worksheet 2b'!$D$41,INDIRECT(VLOOKUP('Crash Summary Worksheet'!$D219,'Crash Types &amp; Calculations'!$M$5:$N$9,2,FALSE)),VLOOKUP('Crash Summary Worksheet'!$E219,'Crash Types &amp; Calculations'!$D$5:$K$25,8,FALSE),FALSE))),"-",VLOOKUP('Worksheet 2b'!$D$41,INDIRECT(VLOOKUP('Crash Summary Worksheet'!$D219,'Crash Types &amp; Calculations'!$M$5:$N$9,2,FALSE)),VLOOKUP('Crash Summary Worksheet'!$E219,'Crash Types &amp; Calculations'!$D$5:$K$25,8,FALSE),FALSE))</f>
        <v>-</v>
      </c>
      <c r="AT219" s="311" t="str">
        <f ca="1">IF(OR(ISBLANK('Worksheet 2b'!$D$41),ISBLANK($D219),ISBLANK($E219)),"-",VLOOKUP('Worksheet 2b'!$D$41,INDIRECT(VLOOKUP('Crash Summary Worksheet'!$D219,'Crash Types &amp; Calculations'!$M$5:$N$9,2,FALSE)),MATCH("All",'CMFs Fatal'!$A$1:$T$1,0),FALSE))</f>
        <v>-</v>
      </c>
      <c r="AU219" s="311" t="str">
        <f ca="1">IF(OR(ISBLANK('Worksheet 2b'!$D$41),ISBLANK($D219),ISBLANK($E219),$H219="N",ISBLANK($H219)),"-",VLOOKUP('Worksheet 2b'!$D$41,INDIRECT(VLOOKUP('Crash Summary Worksheet'!$D219,'Crash Types &amp; Calculations'!$M$5:$N$9,2,FALSE)),VLOOKUP("Wet Pavement",'Crash Types &amp; Calculations'!$D$5:$K$25,8,FALSE),FALSE))</f>
        <v>-</v>
      </c>
      <c r="AV219" s="313" t="str">
        <f ca="1">IF(OR(ISBLANK('Worksheet 2b'!$D$41),ISBLANK($D219),ISBLANK($E219),$G219="N",ISBLANK($G219)),"-",VLOOKUP('Worksheet 2b'!$D$41,INDIRECT(VLOOKUP('Crash Summary Worksheet'!$D219,'Crash Types &amp; Calculations'!$M$5:$N$9,2,FALSE)),VLOOKUP("Night",'Crash Types &amp; Calculations'!$D$5:$K$25,8,FALSE),FALSE))</f>
        <v>-</v>
      </c>
      <c r="AW219" s="309">
        <f>IF(ISBLANK('Worksheet 2b'!$D$41),1,IF(MIN(AS219,AT219,AU219,AV219)=MAX(AS219,AT219,AU219,AV219),MIN(AS219,AT219,AU219,AV219),MIN(AS219,AT219,AU219,AV219)*MAX(AS219,AT219,AU219,AV219)))</f>
        <v>1</v>
      </c>
      <c r="AX219" s="314">
        <f t="shared" si="31"/>
        <v>0</v>
      </c>
    </row>
    <row r="220" spans="1:50" x14ac:dyDescent="0.2">
      <c r="A220" s="684">
        <v>215</v>
      </c>
      <c r="B220" s="139"/>
      <c r="C220" s="140"/>
      <c r="D220" s="138"/>
      <c r="E220" s="138"/>
      <c r="F220" s="138"/>
      <c r="G220" s="139"/>
      <c r="H220" s="139"/>
      <c r="I220" s="139"/>
      <c r="J220" s="139"/>
      <c r="K220" s="138"/>
      <c r="L220" s="141"/>
      <c r="M220" s="315">
        <f t="shared" si="24"/>
        <v>0</v>
      </c>
      <c r="N220" s="316">
        <f t="shared" si="25"/>
        <v>1</v>
      </c>
      <c r="O220" s="310" t="str">
        <f ca="1">IF(OR(ISBLANK('Worksheet 2a'!$D$13),ISBLANK($D220),ISBLANK($E220),ISERROR(VLOOKUP('Worksheet 2a'!$D$13,INDIRECT(VLOOKUP('Crash Summary Worksheet'!$D220,'Crash Types &amp; Calculations'!$M$5:$N$9,2,FALSE)),VLOOKUP('Crash Summary Worksheet'!$E220,'Crash Types &amp; Calculations'!$D$5:$K$25,8,FALSE),FALSE))),"-",VLOOKUP('Worksheet 2a'!$D$13,INDIRECT(VLOOKUP('Crash Summary Worksheet'!$D220,'Crash Types &amp; Calculations'!$M$5:$N$9,2,FALSE)),VLOOKUP('Crash Summary Worksheet'!$E220,'Crash Types &amp; Calculations'!$D$5:$K$25,8,FALSE),FALSE))</f>
        <v>-</v>
      </c>
      <c r="P220" s="311" t="str">
        <f ca="1">IF(OR(ISBLANK('Worksheet 2a'!$D$13),ISBLANK($D220),ISBLANK($E220)),"-",VLOOKUP('Worksheet 2a'!$D$13,INDIRECT(VLOOKUP('Crash Summary Worksheet'!$D220,'Crash Types &amp; Calculations'!$M$5:$N$9,2,FALSE)),MATCH("All",'CMFs Fatal'!$A$1:$T$1,0),FALSE))</f>
        <v>-</v>
      </c>
      <c r="Q220" s="311" t="str">
        <f ca="1">IF(OR(ISBLANK('Worksheet 2a'!$D$13),ISBLANK($D220),ISBLANK($E220),$H220="N",ISBLANK($H220)),"-",VLOOKUP('Worksheet 2a'!$D$13,INDIRECT(VLOOKUP('Crash Summary Worksheet'!$D220,'Crash Types &amp; Calculations'!$M$5:$N$9,2,FALSE)),VLOOKUP("Wet Pavement",'Crash Types &amp; Calculations'!$D$5:$K$25,8,FALSE),FALSE))</f>
        <v>-</v>
      </c>
      <c r="R220" s="312" t="str">
        <f ca="1">IF(OR(ISBLANK('Worksheet 2a'!$D$13),ISBLANK($D220),ISBLANK($E220),$G220="N",ISBLANK($G220)),"-",VLOOKUP('Worksheet 2a'!$D$13,INDIRECT(VLOOKUP('Crash Summary Worksheet'!$D220,'Crash Types &amp; Calculations'!$M$5:$N$9,2,FALSE)),VLOOKUP("Night",'Crash Types &amp; Calculations'!$D$5:$K$25,8,FALSE),FALSE))</f>
        <v>-</v>
      </c>
      <c r="S220" s="309">
        <f>IF(ISBLANK('Worksheet 2a'!$D$13),1,IF(MIN(O220,P220,Q220,R220)=MAX(O220,P220,Q220,R220),MIN(O220,P220,Q220,R220),MIN(O220,P220,Q220,R220)*MAX(O220,P220,Q220,R220)))</f>
        <v>1</v>
      </c>
      <c r="T220" s="314">
        <f t="shared" si="26"/>
        <v>0</v>
      </c>
      <c r="U220" s="310" t="str">
        <f ca="1">IF(OR(ISBLANK('Worksheet 2a'!$D$27),ISBLANK($D220),ISBLANK($E220),ISERROR(VLOOKUP('Worksheet 2a'!$D$27,INDIRECT(VLOOKUP('Crash Summary Worksheet'!$D220,'Crash Types &amp; Calculations'!$M$5:$N$9,2,FALSE)),VLOOKUP('Crash Summary Worksheet'!$E220,'Crash Types &amp; Calculations'!$D$5:$K$25,8,FALSE),FALSE))),"-",VLOOKUP('Worksheet 2a'!$D$27,INDIRECT(VLOOKUP('Crash Summary Worksheet'!$D220,'Crash Types &amp; Calculations'!$M$5:$N$9,2,FALSE)),VLOOKUP('Crash Summary Worksheet'!$E220,'Crash Types &amp; Calculations'!$D$5:$K$25,8,FALSE),FALSE))</f>
        <v>-</v>
      </c>
      <c r="V220" s="311" t="str">
        <f ca="1">IF(OR(ISBLANK('Worksheet 2a'!$D$27),ISBLANK($D220),ISBLANK($E220)),"-",VLOOKUP('Worksheet 2a'!$D$27,INDIRECT(VLOOKUP('Crash Summary Worksheet'!$D220,'Crash Types &amp; Calculations'!$M$5:$N$9,2,FALSE)),MATCH("All",'CMFs Fatal'!$A$1:$T$1,0),FALSE))</f>
        <v>-</v>
      </c>
      <c r="W220" s="311" t="str">
        <f ca="1">IF(OR(ISBLANK('Worksheet 2a'!$D$27),ISBLANK($D220),ISBLANK($E220),$H220="N",ISBLANK($H220)),"-",VLOOKUP('Worksheet 2a'!$D$27,INDIRECT(VLOOKUP('Crash Summary Worksheet'!$D220,'Crash Types &amp; Calculations'!$M$5:$N$9,2,FALSE)),VLOOKUP("Wet Pavement",'Crash Types &amp; Calculations'!$D$5:$K$25,8,FALSE),FALSE))</f>
        <v>-</v>
      </c>
      <c r="X220" s="312" t="str">
        <f ca="1">IF(OR(ISBLANK('Worksheet 2a'!$D$27),ISBLANK($D220),ISBLANK($E220),$G220="N",ISBLANK($G220)),"-",VLOOKUP('Worksheet 2a'!$D$27,INDIRECT(VLOOKUP('Crash Summary Worksheet'!$D220,'Crash Types &amp; Calculations'!$M$5:$N$9,2,FALSE)),VLOOKUP("Night",'Crash Types &amp; Calculations'!$D$5:$K$25,8,FALSE),FALSE))</f>
        <v>-</v>
      </c>
      <c r="Y220" s="309">
        <f>IF(ISBLANK('Worksheet 2a'!$D$27),1,IF(MIN(U220,V220,W220,X220)=MAX(U220,V220,W220,X220),MIN(U220,V220,W220,X220),MIN(U220,V220,W220,X220)*MAX(U220,V220,W220,X220)))</f>
        <v>1</v>
      </c>
      <c r="Z220" s="314">
        <f t="shared" si="27"/>
        <v>0</v>
      </c>
      <c r="AA220" s="310" t="str">
        <f ca="1">IF(OR(ISBLANK('Worksheet 2a'!$D$41),ISBLANK($D220),ISBLANK($E220),ISERROR(VLOOKUP('Worksheet 2a'!$D$41,INDIRECT(VLOOKUP('Crash Summary Worksheet'!$D220,'Crash Types &amp; Calculations'!$M$5:$N$9,2,FALSE)),VLOOKUP('Crash Summary Worksheet'!$E220,'Crash Types &amp; Calculations'!$D$5:$K$25,8,FALSE),FALSE))),"-",VLOOKUP('Worksheet 2a'!$D$41,INDIRECT(VLOOKUP('Crash Summary Worksheet'!$D220,'Crash Types &amp; Calculations'!$M$5:$N$9,2,FALSE)),VLOOKUP('Crash Summary Worksheet'!$E220,'Crash Types &amp; Calculations'!$D$5:$K$25,8,FALSE),FALSE))</f>
        <v>-</v>
      </c>
      <c r="AB220" s="311" t="str">
        <f ca="1">IF(OR(ISBLANK('Worksheet 2a'!$D$41),ISBLANK($D220),ISBLANK($E220)),"-",VLOOKUP('Worksheet 2a'!$D$41,INDIRECT(VLOOKUP('Crash Summary Worksheet'!$D220,'Crash Types &amp; Calculations'!$M$5:$N$9,2,FALSE)),MATCH("All",'CMFs Fatal'!$A$1:$T$1,0),FALSE))</f>
        <v>-</v>
      </c>
      <c r="AC220" s="311" t="str">
        <f ca="1">IF(OR(ISBLANK('Worksheet 2a'!$D$41),ISBLANK($D220),ISBLANK($E220),$H220="N",ISBLANK($H220)),"-",VLOOKUP('Worksheet 2a'!$D$41,INDIRECT(VLOOKUP('Crash Summary Worksheet'!$D220,'Crash Types &amp; Calculations'!$M$5:$N$9,2,FALSE)),VLOOKUP("Wet Pavement",'Crash Types &amp; Calculations'!$D$5:$K$25,8,FALSE),FALSE))</f>
        <v>-</v>
      </c>
      <c r="AD220" s="313" t="str">
        <f ca="1">IF(OR(ISBLANK('Worksheet 2a'!$D$41),ISBLANK($D220),ISBLANK($E220),$G220="N",ISBLANK($G220)),"-",VLOOKUP('Worksheet 2a'!$D$41,INDIRECT(VLOOKUP('Crash Summary Worksheet'!$D220,'Crash Types &amp; Calculations'!$M$5:$N$9,2,FALSE)),VLOOKUP("Night",'Crash Types &amp; Calculations'!$D$5:$K$25,8,FALSE),FALSE))</f>
        <v>-</v>
      </c>
      <c r="AE220" s="309">
        <f>IF(ISBLANK('Worksheet 2a'!$D$41),1,IF(MIN(AA220,AB220,AC220,AD220)=MAX(AA220,AB220,AC220,AD220),MIN(AA220,AB220,AC220,AD220),MIN(AA220,AB220,AC220,AD220)*MAX(AA220,AB220,AC220,AD220)))</f>
        <v>1</v>
      </c>
      <c r="AF220" s="314">
        <f t="shared" si="28"/>
        <v>0</v>
      </c>
      <c r="AG220" s="310" t="str">
        <f ca="1">IF(OR(ISBLANK('Worksheet 2b'!$D$13),ISBLANK($D220),ISBLANK($E220),ISERROR(VLOOKUP('Worksheet 2b'!$D$13,INDIRECT(VLOOKUP('Crash Summary Worksheet'!$D220,'Crash Types &amp; Calculations'!$M$5:$N$9,2,FALSE)),VLOOKUP('Crash Summary Worksheet'!$E220,'Crash Types &amp; Calculations'!$D$5:$K$25,8,FALSE),FALSE))),"-",VLOOKUP('Worksheet 2b'!$D$13,INDIRECT(VLOOKUP('Crash Summary Worksheet'!$D220,'Crash Types &amp; Calculations'!$M$5:$N$9,2,FALSE)),VLOOKUP('Crash Summary Worksheet'!$E220,'Crash Types &amp; Calculations'!$D$5:$K$25,8,FALSE),FALSE))</f>
        <v>-</v>
      </c>
      <c r="AH220" s="311" t="str">
        <f ca="1">IF(OR(ISBLANK('Worksheet 2b'!$D$13),ISBLANK($D220),ISBLANK($E220)),"-",VLOOKUP('Worksheet 2b'!$D$13,INDIRECT(VLOOKUP('Crash Summary Worksheet'!$D220,'Crash Types &amp; Calculations'!$M$5:$N$9,2,FALSE)),MATCH("All",'CMFs Fatal'!$A$1:$T$1,0),FALSE))</f>
        <v>-</v>
      </c>
      <c r="AI220" s="311" t="str">
        <f ca="1">IF(OR(ISBLANK('Worksheet 2b'!$D$13),ISBLANK($D220),ISBLANK($E220),$H220="N",ISBLANK($H220)),"-",VLOOKUP('Worksheet 2b'!$D$13,INDIRECT(VLOOKUP('Crash Summary Worksheet'!$D220,'Crash Types &amp; Calculations'!$M$5:$N$9,2,FALSE)),VLOOKUP("Wet Pavement",'Crash Types &amp; Calculations'!$D$5:$K$25,8,FALSE),FALSE))</f>
        <v>-</v>
      </c>
      <c r="AJ220" s="312" t="str">
        <f ca="1">IF(OR(ISBLANK('Worksheet 2b'!$D$13),ISBLANK($D220),ISBLANK($E220),$G220="N",ISBLANK($G220)),"-",VLOOKUP('Worksheet 2b'!$D$13,INDIRECT(VLOOKUP('Crash Summary Worksheet'!$D220,'Crash Types &amp; Calculations'!$M$5:$N$9,2,FALSE)),VLOOKUP("Night",'Crash Types &amp; Calculations'!$D$5:$K$25,8,FALSE),FALSE))</f>
        <v>-</v>
      </c>
      <c r="AK220" s="309">
        <f>IF(ISBLANK('Worksheet 2b'!$D$13),1,IF(MIN(AG220,AH220,AI220,AJ220)=MAX(AG220,AH220,AI220,AJ220),MIN(AG220,AH220,AI220,AJ220),MIN(AG220,AH220,AI220,AJ220)*MAX(AG220,AH220,AI220,AJ220)))</f>
        <v>1</v>
      </c>
      <c r="AL220" s="314">
        <f t="shared" si="29"/>
        <v>0</v>
      </c>
      <c r="AM220" s="310" t="str">
        <f ca="1">IF(OR(ISBLANK('Worksheet 2b'!$D$27),ISBLANK($D220),ISBLANK($E220),ISERROR(VLOOKUP('Worksheet 2b'!$D$27,INDIRECT(VLOOKUP('Crash Summary Worksheet'!$D220,'Crash Types &amp; Calculations'!$M$5:$N$9,2,FALSE)),VLOOKUP('Crash Summary Worksheet'!$E220,'Crash Types &amp; Calculations'!$D$5:$K$25,8,FALSE),FALSE))),"-",VLOOKUP('Worksheet 2b'!$D$27,INDIRECT(VLOOKUP('Crash Summary Worksheet'!$D220,'Crash Types &amp; Calculations'!$M$5:$N$9,2,FALSE)),VLOOKUP('Crash Summary Worksheet'!$E220,'Crash Types &amp; Calculations'!$D$5:$K$25,8,FALSE),FALSE))</f>
        <v>-</v>
      </c>
      <c r="AN220" s="311" t="str">
        <f ca="1">IF(OR(ISBLANK('Worksheet 2b'!$D$27),ISBLANK($D220),ISBLANK($E220)),"-",VLOOKUP('Worksheet 2b'!$D$27,INDIRECT(VLOOKUP('Crash Summary Worksheet'!$D220,'Crash Types &amp; Calculations'!$M$5:$N$9,2,FALSE)),MATCH("All",'CMFs Fatal'!$A$1:$T$1,0),FALSE))</f>
        <v>-</v>
      </c>
      <c r="AO220" s="311" t="str">
        <f ca="1">IF(OR(ISBLANK('Worksheet 2b'!$D$27),ISBLANK($D220),ISBLANK($E220),$H220="N",ISBLANK($H220)),"-",VLOOKUP('Worksheet 2b'!$D$27,INDIRECT(VLOOKUP('Crash Summary Worksheet'!$D220,'Crash Types &amp; Calculations'!$M$5:$N$9,2,FALSE)),VLOOKUP("Wet Pavement",'Crash Types &amp; Calculations'!$D$5:$K$25,8,FALSE),FALSE))</f>
        <v>-</v>
      </c>
      <c r="AP220" s="312" t="str">
        <f ca="1">IF(OR(ISBLANK('Worksheet 2b'!$D$27),ISBLANK($D220),ISBLANK($E220),$G220="N",ISBLANK($G220)),"-",VLOOKUP('Worksheet 2b'!$D$27,INDIRECT(VLOOKUP('Crash Summary Worksheet'!$D220,'Crash Types &amp; Calculations'!$M$5:$N$9,2,FALSE)),VLOOKUP("Night",'Crash Types &amp; Calculations'!$D$5:$K$25,8,FALSE),FALSE))</f>
        <v>-</v>
      </c>
      <c r="AQ220" s="309">
        <f>IF(ISBLANK('Worksheet 2b'!$D$27),1,IF(MIN(AM220,AN220,AO220,AP220)=MAX(AM220,AN220,AO220,AP220),MIN(AM220,AN220,AO220,AP220),MIN(AM220,AN220,AO220,AP220)*MAX(AM220,AN220,AO220,AP220)))</f>
        <v>1</v>
      </c>
      <c r="AR220" s="314">
        <f t="shared" si="30"/>
        <v>0</v>
      </c>
      <c r="AS220" s="310" t="str">
        <f ca="1">IF(OR(ISBLANK('Worksheet 2b'!$D$41),ISBLANK($D220),ISBLANK($E220),ISERROR(VLOOKUP('Worksheet 2b'!$D$41,INDIRECT(VLOOKUP('Crash Summary Worksheet'!$D220,'Crash Types &amp; Calculations'!$M$5:$N$9,2,FALSE)),VLOOKUP('Crash Summary Worksheet'!$E220,'Crash Types &amp; Calculations'!$D$5:$K$25,8,FALSE),FALSE))),"-",VLOOKUP('Worksheet 2b'!$D$41,INDIRECT(VLOOKUP('Crash Summary Worksheet'!$D220,'Crash Types &amp; Calculations'!$M$5:$N$9,2,FALSE)),VLOOKUP('Crash Summary Worksheet'!$E220,'Crash Types &amp; Calculations'!$D$5:$K$25,8,FALSE),FALSE))</f>
        <v>-</v>
      </c>
      <c r="AT220" s="311" t="str">
        <f ca="1">IF(OR(ISBLANK('Worksheet 2b'!$D$41),ISBLANK($D220),ISBLANK($E220)),"-",VLOOKUP('Worksheet 2b'!$D$41,INDIRECT(VLOOKUP('Crash Summary Worksheet'!$D220,'Crash Types &amp; Calculations'!$M$5:$N$9,2,FALSE)),MATCH("All",'CMFs Fatal'!$A$1:$T$1,0),FALSE))</f>
        <v>-</v>
      </c>
      <c r="AU220" s="311" t="str">
        <f ca="1">IF(OR(ISBLANK('Worksheet 2b'!$D$41),ISBLANK($D220),ISBLANK($E220),$H220="N",ISBLANK($H220)),"-",VLOOKUP('Worksheet 2b'!$D$41,INDIRECT(VLOOKUP('Crash Summary Worksheet'!$D220,'Crash Types &amp; Calculations'!$M$5:$N$9,2,FALSE)),VLOOKUP("Wet Pavement",'Crash Types &amp; Calculations'!$D$5:$K$25,8,FALSE),FALSE))</f>
        <v>-</v>
      </c>
      <c r="AV220" s="313" t="str">
        <f ca="1">IF(OR(ISBLANK('Worksheet 2b'!$D$41),ISBLANK($D220),ISBLANK($E220),$G220="N",ISBLANK($G220)),"-",VLOOKUP('Worksheet 2b'!$D$41,INDIRECT(VLOOKUP('Crash Summary Worksheet'!$D220,'Crash Types &amp; Calculations'!$M$5:$N$9,2,FALSE)),VLOOKUP("Night",'Crash Types &amp; Calculations'!$D$5:$K$25,8,FALSE),FALSE))</f>
        <v>-</v>
      </c>
      <c r="AW220" s="309">
        <f>IF(ISBLANK('Worksheet 2b'!$D$41),1,IF(MIN(AS220,AT220,AU220,AV220)=MAX(AS220,AT220,AU220,AV220),MIN(AS220,AT220,AU220,AV220),MIN(AS220,AT220,AU220,AV220)*MAX(AS220,AT220,AU220,AV220)))</f>
        <v>1</v>
      </c>
      <c r="AX220" s="314">
        <f t="shared" si="31"/>
        <v>0</v>
      </c>
    </row>
    <row r="221" spans="1:50" x14ac:dyDescent="0.2">
      <c r="A221" s="684">
        <v>216</v>
      </c>
      <c r="B221" s="139"/>
      <c r="C221" s="140"/>
      <c r="D221" s="138"/>
      <c r="E221" s="138"/>
      <c r="F221" s="138"/>
      <c r="G221" s="139"/>
      <c r="H221" s="139"/>
      <c r="I221" s="139"/>
      <c r="J221" s="139"/>
      <c r="K221" s="138"/>
      <c r="L221" s="141"/>
      <c r="M221" s="315">
        <f t="shared" si="24"/>
        <v>0</v>
      </c>
      <c r="N221" s="316">
        <f t="shared" si="25"/>
        <v>1</v>
      </c>
      <c r="O221" s="310" t="str">
        <f ca="1">IF(OR(ISBLANK('Worksheet 2a'!$D$13),ISBLANK($D221),ISBLANK($E221),ISERROR(VLOOKUP('Worksheet 2a'!$D$13,INDIRECT(VLOOKUP('Crash Summary Worksheet'!$D221,'Crash Types &amp; Calculations'!$M$5:$N$9,2,FALSE)),VLOOKUP('Crash Summary Worksheet'!$E221,'Crash Types &amp; Calculations'!$D$5:$K$25,8,FALSE),FALSE))),"-",VLOOKUP('Worksheet 2a'!$D$13,INDIRECT(VLOOKUP('Crash Summary Worksheet'!$D221,'Crash Types &amp; Calculations'!$M$5:$N$9,2,FALSE)),VLOOKUP('Crash Summary Worksheet'!$E221,'Crash Types &amp; Calculations'!$D$5:$K$25,8,FALSE),FALSE))</f>
        <v>-</v>
      </c>
      <c r="P221" s="311" t="str">
        <f ca="1">IF(OR(ISBLANK('Worksheet 2a'!$D$13),ISBLANK($D221),ISBLANK($E221)),"-",VLOOKUP('Worksheet 2a'!$D$13,INDIRECT(VLOOKUP('Crash Summary Worksheet'!$D221,'Crash Types &amp; Calculations'!$M$5:$N$9,2,FALSE)),MATCH("All",'CMFs Fatal'!$A$1:$T$1,0),FALSE))</f>
        <v>-</v>
      </c>
      <c r="Q221" s="311" t="str">
        <f ca="1">IF(OR(ISBLANK('Worksheet 2a'!$D$13),ISBLANK($D221),ISBLANK($E221),$H221="N",ISBLANK($H221)),"-",VLOOKUP('Worksheet 2a'!$D$13,INDIRECT(VLOOKUP('Crash Summary Worksheet'!$D221,'Crash Types &amp; Calculations'!$M$5:$N$9,2,FALSE)),VLOOKUP("Wet Pavement",'Crash Types &amp; Calculations'!$D$5:$K$25,8,FALSE),FALSE))</f>
        <v>-</v>
      </c>
      <c r="R221" s="312" t="str">
        <f ca="1">IF(OR(ISBLANK('Worksheet 2a'!$D$13),ISBLANK($D221),ISBLANK($E221),$G221="N",ISBLANK($G221)),"-",VLOOKUP('Worksheet 2a'!$D$13,INDIRECT(VLOOKUP('Crash Summary Worksheet'!$D221,'Crash Types &amp; Calculations'!$M$5:$N$9,2,FALSE)),VLOOKUP("Night",'Crash Types &amp; Calculations'!$D$5:$K$25,8,FALSE),FALSE))</f>
        <v>-</v>
      </c>
      <c r="S221" s="309">
        <f>IF(ISBLANK('Worksheet 2a'!$D$13),1,IF(MIN(O221,P221,Q221,R221)=MAX(O221,P221,Q221,R221),MIN(O221,P221,Q221,R221),MIN(O221,P221,Q221,R221)*MAX(O221,P221,Q221,R221)))</f>
        <v>1</v>
      </c>
      <c r="T221" s="314">
        <f t="shared" si="26"/>
        <v>0</v>
      </c>
      <c r="U221" s="310" t="str">
        <f ca="1">IF(OR(ISBLANK('Worksheet 2a'!$D$27),ISBLANK($D221),ISBLANK($E221),ISERROR(VLOOKUP('Worksheet 2a'!$D$27,INDIRECT(VLOOKUP('Crash Summary Worksheet'!$D221,'Crash Types &amp; Calculations'!$M$5:$N$9,2,FALSE)),VLOOKUP('Crash Summary Worksheet'!$E221,'Crash Types &amp; Calculations'!$D$5:$K$25,8,FALSE),FALSE))),"-",VLOOKUP('Worksheet 2a'!$D$27,INDIRECT(VLOOKUP('Crash Summary Worksheet'!$D221,'Crash Types &amp; Calculations'!$M$5:$N$9,2,FALSE)),VLOOKUP('Crash Summary Worksheet'!$E221,'Crash Types &amp; Calculations'!$D$5:$K$25,8,FALSE),FALSE))</f>
        <v>-</v>
      </c>
      <c r="V221" s="311" t="str">
        <f ca="1">IF(OR(ISBLANK('Worksheet 2a'!$D$27),ISBLANK($D221),ISBLANK($E221)),"-",VLOOKUP('Worksheet 2a'!$D$27,INDIRECT(VLOOKUP('Crash Summary Worksheet'!$D221,'Crash Types &amp; Calculations'!$M$5:$N$9,2,FALSE)),MATCH("All",'CMFs Fatal'!$A$1:$T$1,0),FALSE))</f>
        <v>-</v>
      </c>
      <c r="W221" s="311" t="str">
        <f ca="1">IF(OR(ISBLANK('Worksheet 2a'!$D$27),ISBLANK($D221),ISBLANK($E221),$H221="N",ISBLANK($H221)),"-",VLOOKUP('Worksheet 2a'!$D$27,INDIRECT(VLOOKUP('Crash Summary Worksheet'!$D221,'Crash Types &amp; Calculations'!$M$5:$N$9,2,FALSE)),VLOOKUP("Wet Pavement",'Crash Types &amp; Calculations'!$D$5:$K$25,8,FALSE),FALSE))</f>
        <v>-</v>
      </c>
      <c r="X221" s="312" t="str">
        <f ca="1">IF(OR(ISBLANK('Worksheet 2a'!$D$27),ISBLANK($D221),ISBLANK($E221),$G221="N",ISBLANK($G221)),"-",VLOOKUP('Worksheet 2a'!$D$27,INDIRECT(VLOOKUP('Crash Summary Worksheet'!$D221,'Crash Types &amp; Calculations'!$M$5:$N$9,2,FALSE)),VLOOKUP("Night",'Crash Types &amp; Calculations'!$D$5:$K$25,8,FALSE),FALSE))</f>
        <v>-</v>
      </c>
      <c r="Y221" s="309">
        <f>IF(ISBLANK('Worksheet 2a'!$D$27),1,IF(MIN(U221,V221,W221,X221)=MAX(U221,V221,W221,X221),MIN(U221,V221,W221,X221),MIN(U221,V221,W221,X221)*MAX(U221,V221,W221,X221)))</f>
        <v>1</v>
      </c>
      <c r="Z221" s="314">
        <f t="shared" si="27"/>
        <v>0</v>
      </c>
      <c r="AA221" s="310" t="str">
        <f ca="1">IF(OR(ISBLANK('Worksheet 2a'!$D$41),ISBLANK($D221),ISBLANK($E221),ISERROR(VLOOKUP('Worksheet 2a'!$D$41,INDIRECT(VLOOKUP('Crash Summary Worksheet'!$D221,'Crash Types &amp; Calculations'!$M$5:$N$9,2,FALSE)),VLOOKUP('Crash Summary Worksheet'!$E221,'Crash Types &amp; Calculations'!$D$5:$K$25,8,FALSE),FALSE))),"-",VLOOKUP('Worksheet 2a'!$D$41,INDIRECT(VLOOKUP('Crash Summary Worksheet'!$D221,'Crash Types &amp; Calculations'!$M$5:$N$9,2,FALSE)),VLOOKUP('Crash Summary Worksheet'!$E221,'Crash Types &amp; Calculations'!$D$5:$K$25,8,FALSE),FALSE))</f>
        <v>-</v>
      </c>
      <c r="AB221" s="311" t="str">
        <f ca="1">IF(OR(ISBLANK('Worksheet 2a'!$D$41),ISBLANK($D221),ISBLANK($E221)),"-",VLOOKUP('Worksheet 2a'!$D$41,INDIRECT(VLOOKUP('Crash Summary Worksheet'!$D221,'Crash Types &amp; Calculations'!$M$5:$N$9,2,FALSE)),MATCH("All",'CMFs Fatal'!$A$1:$T$1,0),FALSE))</f>
        <v>-</v>
      </c>
      <c r="AC221" s="311" t="str">
        <f ca="1">IF(OR(ISBLANK('Worksheet 2a'!$D$41),ISBLANK($D221),ISBLANK($E221),$H221="N",ISBLANK($H221)),"-",VLOOKUP('Worksheet 2a'!$D$41,INDIRECT(VLOOKUP('Crash Summary Worksheet'!$D221,'Crash Types &amp; Calculations'!$M$5:$N$9,2,FALSE)),VLOOKUP("Wet Pavement",'Crash Types &amp; Calculations'!$D$5:$K$25,8,FALSE),FALSE))</f>
        <v>-</v>
      </c>
      <c r="AD221" s="313" t="str">
        <f ca="1">IF(OR(ISBLANK('Worksheet 2a'!$D$41),ISBLANK($D221),ISBLANK($E221),$G221="N",ISBLANK($G221)),"-",VLOOKUP('Worksheet 2a'!$D$41,INDIRECT(VLOOKUP('Crash Summary Worksheet'!$D221,'Crash Types &amp; Calculations'!$M$5:$N$9,2,FALSE)),VLOOKUP("Night",'Crash Types &amp; Calculations'!$D$5:$K$25,8,FALSE),FALSE))</f>
        <v>-</v>
      </c>
      <c r="AE221" s="309">
        <f>IF(ISBLANK('Worksheet 2a'!$D$41),1,IF(MIN(AA221,AB221,AC221,AD221)=MAX(AA221,AB221,AC221,AD221),MIN(AA221,AB221,AC221,AD221),MIN(AA221,AB221,AC221,AD221)*MAX(AA221,AB221,AC221,AD221)))</f>
        <v>1</v>
      </c>
      <c r="AF221" s="314">
        <f t="shared" si="28"/>
        <v>0</v>
      </c>
      <c r="AG221" s="310" t="str">
        <f ca="1">IF(OR(ISBLANK('Worksheet 2b'!$D$13),ISBLANK($D221),ISBLANK($E221),ISERROR(VLOOKUP('Worksheet 2b'!$D$13,INDIRECT(VLOOKUP('Crash Summary Worksheet'!$D221,'Crash Types &amp; Calculations'!$M$5:$N$9,2,FALSE)),VLOOKUP('Crash Summary Worksheet'!$E221,'Crash Types &amp; Calculations'!$D$5:$K$25,8,FALSE),FALSE))),"-",VLOOKUP('Worksheet 2b'!$D$13,INDIRECT(VLOOKUP('Crash Summary Worksheet'!$D221,'Crash Types &amp; Calculations'!$M$5:$N$9,2,FALSE)),VLOOKUP('Crash Summary Worksheet'!$E221,'Crash Types &amp; Calculations'!$D$5:$K$25,8,FALSE),FALSE))</f>
        <v>-</v>
      </c>
      <c r="AH221" s="311" t="str">
        <f ca="1">IF(OR(ISBLANK('Worksheet 2b'!$D$13),ISBLANK($D221),ISBLANK($E221)),"-",VLOOKUP('Worksheet 2b'!$D$13,INDIRECT(VLOOKUP('Crash Summary Worksheet'!$D221,'Crash Types &amp; Calculations'!$M$5:$N$9,2,FALSE)),MATCH("All",'CMFs Fatal'!$A$1:$T$1,0),FALSE))</f>
        <v>-</v>
      </c>
      <c r="AI221" s="311" t="str">
        <f ca="1">IF(OR(ISBLANK('Worksheet 2b'!$D$13),ISBLANK($D221),ISBLANK($E221),$H221="N",ISBLANK($H221)),"-",VLOOKUP('Worksheet 2b'!$D$13,INDIRECT(VLOOKUP('Crash Summary Worksheet'!$D221,'Crash Types &amp; Calculations'!$M$5:$N$9,2,FALSE)),VLOOKUP("Wet Pavement",'Crash Types &amp; Calculations'!$D$5:$K$25,8,FALSE),FALSE))</f>
        <v>-</v>
      </c>
      <c r="AJ221" s="312" t="str">
        <f ca="1">IF(OR(ISBLANK('Worksheet 2b'!$D$13),ISBLANK($D221),ISBLANK($E221),$G221="N",ISBLANK($G221)),"-",VLOOKUP('Worksheet 2b'!$D$13,INDIRECT(VLOOKUP('Crash Summary Worksheet'!$D221,'Crash Types &amp; Calculations'!$M$5:$N$9,2,FALSE)),VLOOKUP("Night",'Crash Types &amp; Calculations'!$D$5:$K$25,8,FALSE),FALSE))</f>
        <v>-</v>
      </c>
      <c r="AK221" s="309">
        <f>IF(ISBLANK('Worksheet 2b'!$D$13),1,IF(MIN(AG221,AH221,AI221,AJ221)=MAX(AG221,AH221,AI221,AJ221),MIN(AG221,AH221,AI221,AJ221),MIN(AG221,AH221,AI221,AJ221)*MAX(AG221,AH221,AI221,AJ221)))</f>
        <v>1</v>
      </c>
      <c r="AL221" s="314">
        <f t="shared" si="29"/>
        <v>0</v>
      </c>
      <c r="AM221" s="310" t="str">
        <f ca="1">IF(OR(ISBLANK('Worksheet 2b'!$D$27),ISBLANK($D221),ISBLANK($E221),ISERROR(VLOOKUP('Worksheet 2b'!$D$27,INDIRECT(VLOOKUP('Crash Summary Worksheet'!$D221,'Crash Types &amp; Calculations'!$M$5:$N$9,2,FALSE)),VLOOKUP('Crash Summary Worksheet'!$E221,'Crash Types &amp; Calculations'!$D$5:$K$25,8,FALSE),FALSE))),"-",VLOOKUP('Worksheet 2b'!$D$27,INDIRECT(VLOOKUP('Crash Summary Worksheet'!$D221,'Crash Types &amp; Calculations'!$M$5:$N$9,2,FALSE)),VLOOKUP('Crash Summary Worksheet'!$E221,'Crash Types &amp; Calculations'!$D$5:$K$25,8,FALSE),FALSE))</f>
        <v>-</v>
      </c>
      <c r="AN221" s="311" t="str">
        <f ca="1">IF(OR(ISBLANK('Worksheet 2b'!$D$27),ISBLANK($D221),ISBLANK($E221)),"-",VLOOKUP('Worksheet 2b'!$D$27,INDIRECT(VLOOKUP('Crash Summary Worksheet'!$D221,'Crash Types &amp; Calculations'!$M$5:$N$9,2,FALSE)),MATCH("All",'CMFs Fatal'!$A$1:$T$1,0),FALSE))</f>
        <v>-</v>
      </c>
      <c r="AO221" s="311" t="str">
        <f ca="1">IF(OR(ISBLANK('Worksheet 2b'!$D$27),ISBLANK($D221),ISBLANK($E221),$H221="N",ISBLANK($H221)),"-",VLOOKUP('Worksheet 2b'!$D$27,INDIRECT(VLOOKUP('Crash Summary Worksheet'!$D221,'Crash Types &amp; Calculations'!$M$5:$N$9,2,FALSE)),VLOOKUP("Wet Pavement",'Crash Types &amp; Calculations'!$D$5:$K$25,8,FALSE),FALSE))</f>
        <v>-</v>
      </c>
      <c r="AP221" s="312" t="str">
        <f ca="1">IF(OR(ISBLANK('Worksheet 2b'!$D$27),ISBLANK($D221),ISBLANK($E221),$G221="N",ISBLANK($G221)),"-",VLOOKUP('Worksheet 2b'!$D$27,INDIRECT(VLOOKUP('Crash Summary Worksheet'!$D221,'Crash Types &amp; Calculations'!$M$5:$N$9,2,FALSE)),VLOOKUP("Night",'Crash Types &amp; Calculations'!$D$5:$K$25,8,FALSE),FALSE))</f>
        <v>-</v>
      </c>
      <c r="AQ221" s="309">
        <f>IF(ISBLANK('Worksheet 2b'!$D$27),1,IF(MIN(AM221,AN221,AO221,AP221)=MAX(AM221,AN221,AO221,AP221),MIN(AM221,AN221,AO221,AP221),MIN(AM221,AN221,AO221,AP221)*MAX(AM221,AN221,AO221,AP221)))</f>
        <v>1</v>
      </c>
      <c r="AR221" s="314">
        <f t="shared" si="30"/>
        <v>0</v>
      </c>
      <c r="AS221" s="310" t="str">
        <f ca="1">IF(OR(ISBLANK('Worksheet 2b'!$D$41),ISBLANK($D221),ISBLANK($E221),ISERROR(VLOOKUP('Worksheet 2b'!$D$41,INDIRECT(VLOOKUP('Crash Summary Worksheet'!$D221,'Crash Types &amp; Calculations'!$M$5:$N$9,2,FALSE)),VLOOKUP('Crash Summary Worksheet'!$E221,'Crash Types &amp; Calculations'!$D$5:$K$25,8,FALSE),FALSE))),"-",VLOOKUP('Worksheet 2b'!$D$41,INDIRECT(VLOOKUP('Crash Summary Worksheet'!$D221,'Crash Types &amp; Calculations'!$M$5:$N$9,2,FALSE)),VLOOKUP('Crash Summary Worksheet'!$E221,'Crash Types &amp; Calculations'!$D$5:$K$25,8,FALSE),FALSE))</f>
        <v>-</v>
      </c>
      <c r="AT221" s="311" t="str">
        <f ca="1">IF(OR(ISBLANK('Worksheet 2b'!$D$41),ISBLANK($D221),ISBLANK($E221)),"-",VLOOKUP('Worksheet 2b'!$D$41,INDIRECT(VLOOKUP('Crash Summary Worksheet'!$D221,'Crash Types &amp; Calculations'!$M$5:$N$9,2,FALSE)),MATCH("All",'CMFs Fatal'!$A$1:$T$1,0),FALSE))</f>
        <v>-</v>
      </c>
      <c r="AU221" s="311" t="str">
        <f ca="1">IF(OR(ISBLANK('Worksheet 2b'!$D$41),ISBLANK($D221),ISBLANK($E221),$H221="N",ISBLANK($H221)),"-",VLOOKUP('Worksheet 2b'!$D$41,INDIRECT(VLOOKUP('Crash Summary Worksheet'!$D221,'Crash Types &amp; Calculations'!$M$5:$N$9,2,FALSE)),VLOOKUP("Wet Pavement",'Crash Types &amp; Calculations'!$D$5:$K$25,8,FALSE),FALSE))</f>
        <v>-</v>
      </c>
      <c r="AV221" s="313" t="str">
        <f ca="1">IF(OR(ISBLANK('Worksheet 2b'!$D$41),ISBLANK($D221),ISBLANK($E221),$G221="N",ISBLANK($G221)),"-",VLOOKUP('Worksheet 2b'!$D$41,INDIRECT(VLOOKUP('Crash Summary Worksheet'!$D221,'Crash Types &amp; Calculations'!$M$5:$N$9,2,FALSE)),VLOOKUP("Night",'Crash Types &amp; Calculations'!$D$5:$K$25,8,FALSE),FALSE))</f>
        <v>-</v>
      </c>
      <c r="AW221" s="309">
        <f>IF(ISBLANK('Worksheet 2b'!$D$41),1,IF(MIN(AS221,AT221,AU221,AV221)=MAX(AS221,AT221,AU221,AV221),MIN(AS221,AT221,AU221,AV221),MIN(AS221,AT221,AU221,AV221)*MAX(AS221,AT221,AU221,AV221)))</f>
        <v>1</v>
      </c>
      <c r="AX221" s="314">
        <f t="shared" si="31"/>
        <v>0</v>
      </c>
    </row>
    <row r="222" spans="1:50" x14ac:dyDescent="0.2">
      <c r="A222" s="684">
        <v>217</v>
      </c>
      <c r="B222" s="139"/>
      <c r="C222" s="140"/>
      <c r="D222" s="138"/>
      <c r="E222" s="138"/>
      <c r="F222" s="138"/>
      <c r="G222" s="139"/>
      <c r="H222" s="139"/>
      <c r="I222" s="139"/>
      <c r="J222" s="139"/>
      <c r="K222" s="138"/>
      <c r="L222" s="141"/>
      <c r="M222" s="315">
        <f t="shared" si="24"/>
        <v>0</v>
      </c>
      <c r="N222" s="316">
        <f t="shared" si="25"/>
        <v>1</v>
      </c>
      <c r="O222" s="310" t="str">
        <f ca="1">IF(OR(ISBLANK('Worksheet 2a'!$D$13),ISBLANK($D222),ISBLANK($E222),ISERROR(VLOOKUP('Worksheet 2a'!$D$13,INDIRECT(VLOOKUP('Crash Summary Worksheet'!$D222,'Crash Types &amp; Calculations'!$M$5:$N$9,2,FALSE)),VLOOKUP('Crash Summary Worksheet'!$E222,'Crash Types &amp; Calculations'!$D$5:$K$25,8,FALSE),FALSE))),"-",VLOOKUP('Worksheet 2a'!$D$13,INDIRECT(VLOOKUP('Crash Summary Worksheet'!$D222,'Crash Types &amp; Calculations'!$M$5:$N$9,2,FALSE)),VLOOKUP('Crash Summary Worksheet'!$E222,'Crash Types &amp; Calculations'!$D$5:$K$25,8,FALSE),FALSE))</f>
        <v>-</v>
      </c>
      <c r="P222" s="311" t="str">
        <f ca="1">IF(OR(ISBLANK('Worksheet 2a'!$D$13),ISBLANK($D222),ISBLANK($E222)),"-",VLOOKUP('Worksheet 2a'!$D$13,INDIRECT(VLOOKUP('Crash Summary Worksheet'!$D222,'Crash Types &amp; Calculations'!$M$5:$N$9,2,FALSE)),MATCH("All",'CMFs Fatal'!$A$1:$T$1,0),FALSE))</f>
        <v>-</v>
      </c>
      <c r="Q222" s="311" t="str">
        <f ca="1">IF(OR(ISBLANK('Worksheet 2a'!$D$13),ISBLANK($D222),ISBLANK($E222),$H222="N",ISBLANK($H222)),"-",VLOOKUP('Worksheet 2a'!$D$13,INDIRECT(VLOOKUP('Crash Summary Worksheet'!$D222,'Crash Types &amp; Calculations'!$M$5:$N$9,2,FALSE)),VLOOKUP("Wet Pavement",'Crash Types &amp; Calculations'!$D$5:$K$25,8,FALSE),FALSE))</f>
        <v>-</v>
      </c>
      <c r="R222" s="312" t="str">
        <f ca="1">IF(OR(ISBLANK('Worksheet 2a'!$D$13),ISBLANK($D222),ISBLANK($E222),$G222="N",ISBLANK($G222)),"-",VLOOKUP('Worksheet 2a'!$D$13,INDIRECT(VLOOKUP('Crash Summary Worksheet'!$D222,'Crash Types &amp; Calculations'!$M$5:$N$9,2,FALSE)),VLOOKUP("Night",'Crash Types &amp; Calculations'!$D$5:$K$25,8,FALSE),FALSE))</f>
        <v>-</v>
      </c>
      <c r="S222" s="309">
        <f>IF(ISBLANK('Worksheet 2a'!$D$13),1,IF(MIN(O222,P222,Q222,R222)=MAX(O222,P222,Q222,R222),MIN(O222,P222,Q222,R222),MIN(O222,P222,Q222,R222)*MAX(O222,P222,Q222,R222)))</f>
        <v>1</v>
      </c>
      <c r="T222" s="314">
        <f t="shared" si="26"/>
        <v>0</v>
      </c>
      <c r="U222" s="310" t="str">
        <f ca="1">IF(OR(ISBLANK('Worksheet 2a'!$D$27),ISBLANK($D222),ISBLANK($E222),ISERROR(VLOOKUP('Worksheet 2a'!$D$27,INDIRECT(VLOOKUP('Crash Summary Worksheet'!$D222,'Crash Types &amp; Calculations'!$M$5:$N$9,2,FALSE)),VLOOKUP('Crash Summary Worksheet'!$E222,'Crash Types &amp; Calculations'!$D$5:$K$25,8,FALSE),FALSE))),"-",VLOOKUP('Worksheet 2a'!$D$27,INDIRECT(VLOOKUP('Crash Summary Worksheet'!$D222,'Crash Types &amp; Calculations'!$M$5:$N$9,2,FALSE)),VLOOKUP('Crash Summary Worksheet'!$E222,'Crash Types &amp; Calculations'!$D$5:$K$25,8,FALSE),FALSE))</f>
        <v>-</v>
      </c>
      <c r="V222" s="311" t="str">
        <f ca="1">IF(OR(ISBLANK('Worksheet 2a'!$D$27),ISBLANK($D222),ISBLANK($E222)),"-",VLOOKUP('Worksheet 2a'!$D$27,INDIRECT(VLOOKUP('Crash Summary Worksheet'!$D222,'Crash Types &amp; Calculations'!$M$5:$N$9,2,FALSE)),MATCH("All",'CMFs Fatal'!$A$1:$T$1,0),FALSE))</f>
        <v>-</v>
      </c>
      <c r="W222" s="311" t="str">
        <f ca="1">IF(OR(ISBLANK('Worksheet 2a'!$D$27),ISBLANK($D222),ISBLANK($E222),$H222="N",ISBLANK($H222)),"-",VLOOKUP('Worksheet 2a'!$D$27,INDIRECT(VLOOKUP('Crash Summary Worksheet'!$D222,'Crash Types &amp; Calculations'!$M$5:$N$9,2,FALSE)),VLOOKUP("Wet Pavement",'Crash Types &amp; Calculations'!$D$5:$K$25,8,FALSE),FALSE))</f>
        <v>-</v>
      </c>
      <c r="X222" s="312" t="str">
        <f ca="1">IF(OR(ISBLANK('Worksheet 2a'!$D$27),ISBLANK($D222),ISBLANK($E222),$G222="N",ISBLANK($G222)),"-",VLOOKUP('Worksheet 2a'!$D$27,INDIRECT(VLOOKUP('Crash Summary Worksheet'!$D222,'Crash Types &amp; Calculations'!$M$5:$N$9,2,FALSE)),VLOOKUP("Night",'Crash Types &amp; Calculations'!$D$5:$K$25,8,FALSE),FALSE))</f>
        <v>-</v>
      </c>
      <c r="Y222" s="309">
        <f>IF(ISBLANK('Worksheet 2a'!$D$27),1,IF(MIN(U222,V222,W222,X222)=MAX(U222,V222,W222,X222),MIN(U222,V222,W222,X222),MIN(U222,V222,W222,X222)*MAX(U222,V222,W222,X222)))</f>
        <v>1</v>
      </c>
      <c r="Z222" s="314">
        <f t="shared" si="27"/>
        <v>0</v>
      </c>
      <c r="AA222" s="310" t="str">
        <f ca="1">IF(OR(ISBLANK('Worksheet 2a'!$D$41),ISBLANK($D222),ISBLANK($E222),ISERROR(VLOOKUP('Worksheet 2a'!$D$41,INDIRECT(VLOOKUP('Crash Summary Worksheet'!$D222,'Crash Types &amp; Calculations'!$M$5:$N$9,2,FALSE)),VLOOKUP('Crash Summary Worksheet'!$E222,'Crash Types &amp; Calculations'!$D$5:$K$25,8,FALSE),FALSE))),"-",VLOOKUP('Worksheet 2a'!$D$41,INDIRECT(VLOOKUP('Crash Summary Worksheet'!$D222,'Crash Types &amp; Calculations'!$M$5:$N$9,2,FALSE)),VLOOKUP('Crash Summary Worksheet'!$E222,'Crash Types &amp; Calculations'!$D$5:$K$25,8,FALSE),FALSE))</f>
        <v>-</v>
      </c>
      <c r="AB222" s="311" t="str">
        <f ca="1">IF(OR(ISBLANK('Worksheet 2a'!$D$41),ISBLANK($D222),ISBLANK($E222)),"-",VLOOKUP('Worksheet 2a'!$D$41,INDIRECT(VLOOKUP('Crash Summary Worksheet'!$D222,'Crash Types &amp; Calculations'!$M$5:$N$9,2,FALSE)),MATCH("All",'CMFs Fatal'!$A$1:$T$1,0),FALSE))</f>
        <v>-</v>
      </c>
      <c r="AC222" s="311" t="str">
        <f ca="1">IF(OR(ISBLANK('Worksheet 2a'!$D$41),ISBLANK($D222),ISBLANK($E222),$H222="N",ISBLANK($H222)),"-",VLOOKUP('Worksheet 2a'!$D$41,INDIRECT(VLOOKUP('Crash Summary Worksheet'!$D222,'Crash Types &amp; Calculations'!$M$5:$N$9,2,FALSE)),VLOOKUP("Wet Pavement",'Crash Types &amp; Calculations'!$D$5:$K$25,8,FALSE),FALSE))</f>
        <v>-</v>
      </c>
      <c r="AD222" s="313" t="str">
        <f ca="1">IF(OR(ISBLANK('Worksheet 2a'!$D$41),ISBLANK($D222),ISBLANK($E222),$G222="N",ISBLANK($G222)),"-",VLOOKUP('Worksheet 2a'!$D$41,INDIRECT(VLOOKUP('Crash Summary Worksheet'!$D222,'Crash Types &amp; Calculations'!$M$5:$N$9,2,FALSE)),VLOOKUP("Night",'Crash Types &amp; Calculations'!$D$5:$K$25,8,FALSE),FALSE))</f>
        <v>-</v>
      </c>
      <c r="AE222" s="309">
        <f>IF(ISBLANK('Worksheet 2a'!$D$41),1,IF(MIN(AA222,AB222,AC222,AD222)=MAX(AA222,AB222,AC222,AD222),MIN(AA222,AB222,AC222,AD222),MIN(AA222,AB222,AC222,AD222)*MAX(AA222,AB222,AC222,AD222)))</f>
        <v>1</v>
      </c>
      <c r="AF222" s="314">
        <f t="shared" si="28"/>
        <v>0</v>
      </c>
      <c r="AG222" s="310" t="str">
        <f ca="1">IF(OR(ISBLANK('Worksheet 2b'!$D$13),ISBLANK($D222),ISBLANK($E222),ISERROR(VLOOKUP('Worksheet 2b'!$D$13,INDIRECT(VLOOKUP('Crash Summary Worksheet'!$D222,'Crash Types &amp; Calculations'!$M$5:$N$9,2,FALSE)),VLOOKUP('Crash Summary Worksheet'!$E222,'Crash Types &amp; Calculations'!$D$5:$K$25,8,FALSE),FALSE))),"-",VLOOKUP('Worksheet 2b'!$D$13,INDIRECT(VLOOKUP('Crash Summary Worksheet'!$D222,'Crash Types &amp; Calculations'!$M$5:$N$9,2,FALSE)),VLOOKUP('Crash Summary Worksheet'!$E222,'Crash Types &amp; Calculations'!$D$5:$K$25,8,FALSE),FALSE))</f>
        <v>-</v>
      </c>
      <c r="AH222" s="311" t="str">
        <f ca="1">IF(OR(ISBLANK('Worksheet 2b'!$D$13),ISBLANK($D222),ISBLANK($E222)),"-",VLOOKUP('Worksheet 2b'!$D$13,INDIRECT(VLOOKUP('Crash Summary Worksheet'!$D222,'Crash Types &amp; Calculations'!$M$5:$N$9,2,FALSE)),MATCH("All",'CMFs Fatal'!$A$1:$T$1,0),FALSE))</f>
        <v>-</v>
      </c>
      <c r="AI222" s="311" t="str">
        <f ca="1">IF(OR(ISBLANK('Worksheet 2b'!$D$13),ISBLANK($D222),ISBLANK($E222),$H222="N",ISBLANK($H222)),"-",VLOOKUP('Worksheet 2b'!$D$13,INDIRECT(VLOOKUP('Crash Summary Worksheet'!$D222,'Crash Types &amp; Calculations'!$M$5:$N$9,2,FALSE)),VLOOKUP("Wet Pavement",'Crash Types &amp; Calculations'!$D$5:$K$25,8,FALSE),FALSE))</f>
        <v>-</v>
      </c>
      <c r="AJ222" s="312" t="str">
        <f ca="1">IF(OR(ISBLANK('Worksheet 2b'!$D$13),ISBLANK($D222),ISBLANK($E222),$G222="N",ISBLANK($G222)),"-",VLOOKUP('Worksheet 2b'!$D$13,INDIRECT(VLOOKUP('Crash Summary Worksheet'!$D222,'Crash Types &amp; Calculations'!$M$5:$N$9,2,FALSE)),VLOOKUP("Night",'Crash Types &amp; Calculations'!$D$5:$K$25,8,FALSE),FALSE))</f>
        <v>-</v>
      </c>
      <c r="AK222" s="309">
        <f>IF(ISBLANK('Worksheet 2b'!$D$13),1,IF(MIN(AG222,AH222,AI222,AJ222)=MAX(AG222,AH222,AI222,AJ222),MIN(AG222,AH222,AI222,AJ222),MIN(AG222,AH222,AI222,AJ222)*MAX(AG222,AH222,AI222,AJ222)))</f>
        <v>1</v>
      </c>
      <c r="AL222" s="314">
        <f t="shared" si="29"/>
        <v>0</v>
      </c>
      <c r="AM222" s="310" t="str">
        <f ca="1">IF(OR(ISBLANK('Worksheet 2b'!$D$27),ISBLANK($D222),ISBLANK($E222),ISERROR(VLOOKUP('Worksheet 2b'!$D$27,INDIRECT(VLOOKUP('Crash Summary Worksheet'!$D222,'Crash Types &amp; Calculations'!$M$5:$N$9,2,FALSE)),VLOOKUP('Crash Summary Worksheet'!$E222,'Crash Types &amp; Calculations'!$D$5:$K$25,8,FALSE),FALSE))),"-",VLOOKUP('Worksheet 2b'!$D$27,INDIRECT(VLOOKUP('Crash Summary Worksheet'!$D222,'Crash Types &amp; Calculations'!$M$5:$N$9,2,FALSE)),VLOOKUP('Crash Summary Worksheet'!$E222,'Crash Types &amp; Calculations'!$D$5:$K$25,8,FALSE),FALSE))</f>
        <v>-</v>
      </c>
      <c r="AN222" s="311" t="str">
        <f ca="1">IF(OR(ISBLANK('Worksheet 2b'!$D$27),ISBLANK($D222),ISBLANK($E222)),"-",VLOOKUP('Worksheet 2b'!$D$27,INDIRECT(VLOOKUP('Crash Summary Worksheet'!$D222,'Crash Types &amp; Calculations'!$M$5:$N$9,2,FALSE)),MATCH("All",'CMFs Fatal'!$A$1:$T$1,0),FALSE))</f>
        <v>-</v>
      </c>
      <c r="AO222" s="311" t="str">
        <f ca="1">IF(OR(ISBLANK('Worksheet 2b'!$D$27),ISBLANK($D222),ISBLANK($E222),$H222="N",ISBLANK($H222)),"-",VLOOKUP('Worksheet 2b'!$D$27,INDIRECT(VLOOKUP('Crash Summary Worksheet'!$D222,'Crash Types &amp; Calculations'!$M$5:$N$9,2,FALSE)),VLOOKUP("Wet Pavement",'Crash Types &amp; Calculations'!$D$5:$K$25,8,FALSE),FALSE))</f>
        <v>-</v>
      </c>
      <c r="AP222" s="312" t="str">
        <f ca="1">IF(OR(ISBLANK('Worksheet 2b'!$D$27),ISBLANK($D222),ISBLANK($E222),$G222="N",ISBLANK($G222)),"-",VLOOKUP('Worksheet 2b'!$D$27,INDIRECT(VLOOKUP('Crash Summary Worksheet'!$D222,'Crash Types &amp; Calculations'!$M$5:$N$9,2,FALSE)),VLOOKUP("Night",'Crash Types &amp; Calculations'!$D$5:$K$25,8,FALSE),FALSE))</f>
        <v>-</v>
      </c>
      <c r="AQ222" s="309">
        <f>IF(ISBLANK('Worksheet 2b'!$D$27),1,IF(MIN(AM222,AN222,AO222,AP222)=MAX(AM222,AN222,AO222,AP222),MIN(AM222,AN222,AO222,AP222),MIN(AM222,AN222,AO222,AP222)*MAX(AM222,AN222,AO222,AP222)))</f>
        <v>1</v>
      </c>
      <c r="AR222" s="314">
        <f t="shared" si="30"/>
        <v>0</v>
      </c>
      <c r="AS222" s="310" t="str">
        <f ca="1">IF(OR(ISBLANK('Worksheet 2b'!$D$41),ISBLANK($D222),ISBLANK($E222),ISERROR(VLOOKUP('Worksheet 2b'!$D$41,INDIRECT(VLOOKUP('Crash Summary Worksheet'!$D222,'Crash Types &amp; Calculations'!$M$5:$N$9,2,FALSE)),VLOOKUP('Crash Summary Worksheet'!$E222,'Crash Types &amp; Calculations'!$D$5:$K$25,8,FALSE),FALSE))),"-",VLOOKUP('Worksheet 2b'!$D$41,INDIRECT(VLOOKUP('Crash Summary Worksheet'!$D222,'Crash Types &amp; Calculations'!$M$5:$N$9,2,FALSE)),VLOOKUP('Crash Summary Worksheet'!$E222,'Crash Types &amp; Calculations'!$D$5:$K$25,8,FALSE),FALSE))</f>
        <v>-</v>
      </c>
      <c r="AT222" s="311" t="str">
        <f ca="1">IF(OR(ISBLANK('Worksheet 2b'!$D$41),ISBLANK($D222),ISBLANK($E222)),"-",VLOOKUP('Worksheet 2b'!$D$41,INDIRECT(VLOOKUP('Crash Summary Worksheet'!$D222,'Crash Types &amp; Calculations'!$M$5:$N$9,2,FALSE)),MATCH("All",'CMFs Fatal'!$A$1:$T$1,0),FALSE))</f>
        <v>-</v>
      </c>
      <c r="AU222" s="311" t="str">
        <f ca="1">IF(OR(ISBLANK('Worksheet 2b'!$D$41),ISBLANK($D222),ISBLANK($E222),$H222="N",ISBLANK($H222)),"-",VLOOKUP('Worksheet 2b'!$D$41,INDIRECT(VLOOKUP('Crash Summary Worksheet'!$D222,'Crash Types &amp; Calculations'!$M$5:$N$9,2,FALSE)),VLOOKUP("Wet Pavement",'Crash Types &amp; Calculations'!$D$5:$K$25,8,FALSE),FALSE))</f>
        <v>-</v>
      </c>
      <c r="AV222" s="313" t="str">
        <f ca="1">IF(OR(ISBLANK('Worksheet 2b'!$D$41),ISBLANK($D222),ISBLANK($E222),$G222="N",ISBLANK($G222)),"-",VLOOKUP('Worksheet 2b'!$D$41,INDIRECT(VLOOKUP('Crash Summary Worksheet'!$D222,'Crash Types &amp; Calculations'!$M$5:$N$9,2,FALSE)),VLOOKUP("Night",'Crash Types &amp; Calculations'!$D$5:$K$25,8,FALSE),FALSE))</f>
        <v>-</v>
      </c>
      <c r="AW222" s="309">
        <f>IF(ISBLANK('Worksheet 2b'!$D$41),1,IF(MIN(AS222,AT222,AU222,AV222)=MAX(AS222,AT222,AU222,AV222),MIN(AS222,AT222,AU222,AV222),MIN(AS222,AT222,AU222,AV222)*MAX(AS222,AT222,AU222,AV222)))</f>
        <v>1</v>
      </c>
      <c r="AX222" s="314">
        <f t="shared" si="31"/>
        <v>0</v>
      </c>
    </row>
    <row r="223" spans="1:50" x14ac:dyDescent="0.2">
      <c r="A223" s="684">
        <v>218</v>
      </c>
      <c r="B223" s="139"/>
      <c r="C223" s="140"/>
      <c r="D223" s="138"/>
      <c r="E223" s="138"/>
      <c r="F223" s="138"/>
      <c r="G223" s="139"/>
      <c r="H223" s="139"/>
      <c r="I223" s="139"/>
      <c r="J223" s="139"/>
      <c r="K223" s="138"/>
      <c r="L223" s="141"/>
      <c r="M223" s="315">
        <f t="shared" si="24"/>
        <v>0</v>
      </c>
      <c r="N223" s="316">
        <f t="shared" si="25"/>
        <v>1</v>
      </c>
      <c r="O223" s="310" t="str">
        <f ca="1">IF(OR(ISBLANK('Worksheet 2a'!$D$13),ISBLANK($D223),ISBLANK($E223),ISERROR(VLOOKUP('Worksheet 2a'!$D$13,INDIRECT(VLOOKUP('Crash Summary Worksheet'!$D223,'Crash Types &amp; Calculations'!$M$5:$N$9,2,FALSE)),VLOOKUP('Crash Summary Worksheet'!$E223,'Crash Types &amp; Calculations'!$D$5:$K$25,8,FALSE),FALSE))),"-",VLOOKUP('Worksheet 2a'!$D$13,INDIRECT(VLOOKUP('Crash Summary Worksheet'!$D223,'Crash Types &amp; Calculations'!$M$5:$N$9,2,FALSE)),VLOOKUP('Crash Summary Worksheet'!$E223,'Crash Types &amp; Calculations'!$D$5:$K$25,8,FALSE),FALSE))</f>
        <v>-</v>
      </c>
      <c r="P223" s="311" t="str">
        <f ca="1">IF(OR(ISBLANK('Worksheet 2a'!$D$13),ISBLANK($D223),ISBLANK($E223)),"-",VLOOKUP('Worksheet 2a'!$D$13,INDIRECT(VLOOKUP('Crash Summary Worksheet'!$D223,'Crash Types &amp; Calculations'!$M$5:$N$9,2,FALSE)),MATCH("All",'CMFs Fatal'!$A$1:$T$1,0),FALSE))</f>
        <v>-</v>
      </c>
      <c r="Q223" s="311" t="str">
        <f ca="1">IF(OR(ISBLANK('Worksheet 2a'!$D$13),ISBLANK($D223),ISBLANK($E223),$H223="N",ISBLANK($H223)),"-",VLOOKUP('Worksheet 2a'!$D$13,INDIRECT(VLOOKUP('Crash Summary Worksheet'!$D223,'Crash Types &amp; Calculations'!$M$5:$N$9,2,FALSE)),VLOOKUP("Wet Pavement",'Crash Types &amp; Calculations'!$D$5:$K$25,8,FALSE),FALSE))</f>
        <v>-</v>
      </c>
      <c r="R223" s="312" t="str">
        <f ca="1">IF(OR(ISBLANK('Worksheet 2a'!$D$13),ISBLANK($D223),ISBLANK($E223),$G223="N",ISBLANK($G223)),"-",VLOOKUP('Worksheet 2a'!$D$13,INDIRECT(VLOOKUP('Crash Summary Worksheet'!$D223,'Crash Types &amp; Calculations'!$M$5:$N$9,2,FALSE)),VLOOKUP("Night",'Crash Types &amp; Calculations'!$D$5:$K$25,8,FALSE),FALSE))</f>
        <v>-</v>
      </c>
      <c r="S223" s="309">
        <f>IF(ISBLANK('Worksheet 2a'!$D$13),1,IF(MIN(O223,P223,Q223,R223)=MAX(O223,P223,Q223,R223),MIN(O223,P223,Q223,R223),MIN(O223,P223,Q223,R223)*MAX(O223,P223,Q223,R223)))</f>
        <v>1</v>
      </c>
      <c r="T223" s="314">
        <f t="shared" si="26"/>
        <v>0</v>
      </c>
      <c r="U223" s="310" t="str">
        <f ca="1">IF(OR(ISBLANK('Worksheet 2a'!$D$27),ISBLANK($D223),ISBLANK($E223),ISERROR(VLOOKUP('Worksheet 2a'!$D$27,INDIRECT(VLOOKUP('Crash Summary Worksheet'!$D223,'Crash Types &amp; Calculations'!$M$5:$N$9,2,FALSE)),VLOOKUP('Crash Summary Worksheet'!$E223,'Crash Types &amp; Calculations'!$D$5:$K$25,8,FALSE),FALSE))),"-",VLOOKUP('Worksheet 2a'!$D$27,INDIRECT(VLOOKUP('Crash Summary Worksheet'!$D223,'Crash Types &amp; Calculations'!$M$5:$N$9,2,FALSE)),VLOOKUP('Crash Summary Worksheet'!$E223,'Crash Types &amp; Calculations'!$D$5:$K$25,8,FALSE),FALSE))</f>
        <v>-</v>
      </c>
      <c r="V223" s="311" t="str">
        <f ca="1">IF(OR(ISBLANK('Worksheet 2a'!$D$27),ISBLANK($D223),ISBLANK($E223)),"-",VLOOKUP('Worksheet 2a'!$D$27,INDIRECT(VLOOKUP('Crash Summary Worksheet'!$D223,'Crash Types &amp; Calculations'!$M$5:$N$9,2,FALSE)),MATCH("All",'CMFs Fatal'!$A$1:$T$1,0),FALSE))</f>
        <v>-</v>
      </c>
      <c r="W223" s="311" t="str">
        <f ca="1">IF(OR(ISBLANK('Worksheet 2a'!$D$27),ISBLANK($D223),ISBLANK($E223),$H223="N",ISBLANK($H223)),"-",VLOOKUP('Worksheet 2a'!$D$27,INDIRECT(VLOOKUP('Crash Summary Worksheet'!$D223,'Crash Types &amp; Calculations'!$M$5:$N$9,2,FALSE)),VLOOKUP("Wet Pavement",'Crash Types &amp; Calculations'!$D$5:$K$25,8,FALSE),FALSE))</f>
        <v>-</v>
      </c>
      <c r="X223" s="312" t="str">
        <f ca="1">IF(OR(ISBLANK('Worksheet 2a'!$D$27),ISBLANK($D223),ISBLANK($E223),$G223="N",ISBLANK($G223)),"-",VLOOKUP('Worksheet 2a'!$D$27,INDIRECT(VLOOKUP('Crash Summary Worksheet'!$D223,'Crash Types &amp; Calculations'!$M$5:$N$9,2,FALSE)),VLOOKUP("Night",'Crash Types &amp; Calculations'!$D$5:$K$25,8,FALSE),FALSE))</f>
        <v>-</v>
      </c>
      <c r="Y223" s="309">
        <f>IF(ISBLANK('Worksheet 2a'!$D$27),1,IF(MIN(U223,V223,W223,X223)=MAX(U223,V223,W223,X223),MIN(U223,V223,W223,X223),MIN(U223,V223,W223,X223)*MAX(U223,V223,W223,X223)))</f>
        <v>1</v>
      </c>
      <c r="Z223" s="314">
        <f t="shared" si="27"/>
        <v>0</v>
      </c>
      <c r="AA223" s="310" t="str">
        <f ca="1">IF(OR(ISBLANK('Worksheet 2a'!$D$41),ISBLANK($D223),ISBLANK($E223),ISERROR(VLOOKUP('Worksheet 2a'!$D$41,INDIRECT(VLOOKUP('Crash Summary Worksheet'!$D223,'Crash Types &amp; Calculations'!$M$5:$N$9,2,FALSE)),VLOOKUP('Crash Summary Worksheet'!$E223,'Crash Types &amp; Calculations'!$D$5:$K$25,8,FALSE),FALSE))),"-",VLOOKUP('Worksheet 2a'!$D$41,INDIRECT(VLOOKUP('Crash Summary Worksheet'!$D223,'Crash Types &amp; Calculations'!$M$5:$N$9,2,FALSE)),VLOOKUP('Crash Summary Worksheet'!$E223,'Crash Types &amp; Calculations'!$D$5:$K$25,8,FALSE),FALSE))</f>
        <v>-</v>
      </c>
      <c r="AB223" s="311" t="str">
        <f ca="1">IF(OR(ISBLANK('Worksheet 2a'!$D$41),ISBLANK($D223),ISBLANK($E223)),"-",VLOOKUP('Worksheet 2a'!$D$41,INDIRECT(VLOOKUP('Crash Summary Worksheet'!$D223,'Crash Types &amp; Calculations'!$M$5:$N$9,2,FALSE)),MATCH("All",'CMFs Fatal'!$A$1:$T$1,0),FALSE))</f>
        <v>-</v>
      </c>
      <c r="AC223" s="311" t="str">
        <f ca="1">IF(OR(ISBLANK('Worksheet 2a'!$D$41),ISBLANK($D223),ISBLANK($E223),$H223="N",ISBLANK($H223)),"-",VLOOKUP('Worksheet 2a'!$D$41,INDIRECT(VLOOKUP('Crash Summary Worksheet'!$D223,'Crash Types &amp; Calculations'!$M$5:$N$9,2,FALSE)),VLOOKUP("Wet Pavement",'Crash Types &amp; Calculations'!$D$5:$K$25,8,FALSE),FALSE))</f>
        <v>-</v>
      </c>
      <c r="AD223" s="313" t="str">
        <f ca="1">IF(OR(ISBLANK('Worksheet 2a'!$D$41),ISBLANK($D223),ISBLANK($E223),$G223="N",ISBLANK($G223)),"-",VLOOKUP('Worksheet 2a'!$D$41,INDIRECT(VLOOKUP('Crash Summary Worksheet'!$D223,'Crash Types &amp; Calculations'!$M$5:$N$9,2,FALSE)),VLOOKUP("Night",'Crash Types &amp; Calculations'!$D$5:$K$25,8,FALSE),FALSE))</f>
        <v>-</v>
      </c>
      <c r="AE223" s="309">
        <f>IF(ISBLANK('Worksheet 2a'!$D$41),1,IF(MIN(AA223,AB223,AC223,AD223)=MAX(AA223,AB223,AC223,AD223),MIN(AA223,AB223,AC223,AD223),MIN(AA223,AB223,AC223,AD223)*MAX(AA223,AB223,AC223,AD223)))</f>
        <v>1</v>
      </c>
      <c r="AF223" s="314">
        <f t="shared" si="28"/>
        <v>0</v>
      </c>
      <c r="AG223" s="310" t="str">
        <f ca="1">IF(OR(ISBLANK('Worksheet 2b'!$D$13),ISBLANK($D223),ISBLANK($E223),ISERROR(VLOOKUP('Worksheet 2b'!$D$13,INDIRECT(VLOOKUP('Crash Summary Worksheet'!$D223,'Crash Types &amp; Calculations'!$M$5:$N$9,2,FALSE)),VLOOKUP('Crash Summary Worksheet'!$E223,'Crash Types &amp; Calculations'!$D$5:$K$25,8,FALSE),FALSE))),"-",VLOOKUP('Worksheet 2b'!$D$13,INDIRECT(VLOOKUP('Crash Summary Worksheet'!$D223,'Crash Types &amp; Calculations'!$M$5:$N$9,2,FALSE)),VLOOKUP('Crash Summary Worksheet'!$E223,'Crash Types &amp; Calculations'!$D$5:$K$25,8,FALSE),FALSE))</f>
        <v>-</v>
      </c>
      <c r="AH223" s="311" t="str">
        <f ca="1">IF(OR(ISBLANK('Worksheet 2b'!$D$13),ISBLANK($D223),ISBLANK($E223)),"-",VLOOKUP('Worksheet 2b'!$D$13,INDIRECT(VLOOKUP('Crash Summary Worksheet'!$D223,'Crash Types &amp; Calculations'!$M$5:$N$9,2,FALSE)),MATCH("All",'CMFs Fatal'!$A$1:$T$1,0),FALSE))</f>
        <v>-</v>
      </c>
      <c r="AI223" s="311" t="str">
        <f ca="1">IF(OR(ISBLANK('Worksheet 2b'!$D$13),ISBLANK($D223),ISBLANK($E223),$H223="N",ISBLANK($H223)),"-",VLOOKUP('Worksheet 2b'!$D$13,INDIRECT(VLOOKUP('Crash Summary Worksheet'!$D223,'Crash Types &amp; Calculations'!$M$5:$N$9,2,FALSE)),VLOOKUP("Wet Pavement",'Crash Types &amp; Calculations'!$D$5:$K$25,8,FALSE),FALSE))</f>
        <v>-</v>
      </c>
      <c r="AJ223" s="312" t="str">
        <f ca="1">IF(OR(ISBLANK('Worksheet 2b'!$D$13),ISBLANK($D223),ISBLANK($E223),$G223="N",ISBLANK($G223)),"-",VLOOKUP('Worksheet 2b'!$D$13,INDIRECT(VLOOKUP('Crash Summary Worksheet'!$D223,'Crash Types &amp; Calculations'!$M$5:$N$9,2,FALSE)),VLOOKUP("Night",'Crash Types &amp; Calculations'!$D$5:$K$25,8,FALSE),FALSE))</f>
        <v>-</v>
      </c>
      <c r="AK223" s="309">
        <f>IF(ISBLANK('Worksheet 2b'!$D$13),1,IF(MIN(AG223,AH223,AI223,AJ223)=MAX(AG223,AH223,AI223,AJ223),MIN(AG223,AH223,AI223,AJ223),MIN(AG223,AH223,AI223,AJ223)*MAX(AG223,AH223,AI223,AJ223)))</f>
        <v>1</v>
      </c>
      <c r="AL223" s="314">
        <f t="shared" si="29"/>
        <v>0</v>
      </c>
      <c r="AM223" s="310" t="str">
        <f ca="1">IF(OR(ISBLANK('Worksheet 2b'!$D$27),ISBLANK($D223),ISBLANK($E223),ISERROR(VLOOKUP('Worksheet 2b'!$D$27,INDIRECT(VLOOKUP('Crash Summary Worksheet'!$D223,'Crash Types &amp; Calculations'!$M$5:$N$9,2,FALSE)),VLOOKUP('Crash Summary Worksheet'!$E223,'Crash Types &amp; Calculations'!$D$5:$K$25,8,FALSE),FALSE))),"-",VLOOKUP('Worksheet 2b'!$D$27,INDIRECT(VLOOKUP('Crash Summary Worksheet'!$D223,'Crash Types &amp; Calculations'!$M$5:$N$9,2,FALSE)),VLOOKUP('Crash Summary Worksheet'!$E223,'Crash Types &amp; Calculations'!$D$5:$K$25,8,FALSE),FALSE))</f>
        <v>-</v>
      </c>
      <c r="AN223" s="311" t="str">
        <f ca="1">IF(OR(ISBLANK('Worksheet 2b'!$D$27),ISBLANK($D223),ISBLANK($E223)),"-",VLOOKUP('Worksheet 2b'!$D$27,INDIRECT(VLOOKUP('Crash Summary Worksheet'!$D223,'Crash Types &amp; Calculations'!$M$5:$N$9,2,FALSE)),MATCH("All",'CMFs Fatal'!$A$1:$T$1,0),FALSE))</f>
        <v>-</v>
      </c>
      <c r="AO223" s="311" t="str">
        <f ca="1">IF(OR(ISBLANK('Worksheet 2b'!$D$27),ISBLANK($D223),ISBLANK($E223),$H223="N",ISBLANK($H223)),"-",VLOOKUP('Worksheet 2b'!$D$27,INDIRECT(VLOOKUP('Crash Summary Worksheet'!$D223,'Crash Types &amp; Calculations'!$M$5:$N$9,2,FALSE)),VLOOKUP("Wet Pavement",'Crash Types &amp; Calculations'!$D$5:$K$25,8,FALSE),FALSE))</f>
        <v>-</v>
      </c>
      <c r="AP223" s="312" t="str">
        <f ca="1">IF(OR(ISBLANK('Worksheet 2b'!$D$27),ISBLANK($D223),ISBLANK($E223),$G223="N",ISBLANK($G223)),"-",VLOOKUP('Worksheet 2b'!$D$27,INDIRECT(VLOOKUP('Crash Summary Worksheet'!$D223,'Crash Types &amp; Calculations'!$M$5:$N$9,2,FALSE)),VLOOKUP("Night",'Crash Types &amp; Calculations'!$D$5:$K$25,8,FALSE),FALSE))</f>
        <v>-</v>
      </c>
      <c r="AQ223" s="309">
        <f>IF(ISBLANK('Worksheet 2b'!$D$27),1,IF(MIN(AM223,AN223,AO223,AP223)=MAX(AM223,AN223,AO223,AP223),MIN(AM223,AN223,AO223,AP223),MIN(AM223,AN223,AO223,AP223)*MAX(AM223,AN223,AO223,AP223)))</f>
        <v>1</v>
      </c>
      <c r="AR223" s="314">
        <f t="shared" si="30"/>
        <v>0</v>
      </c>
      <c r="AS223" s="310" t="str">
        <f ca="1">IF(OR(ISBLANK('Worksheet 2b'!$D$41),ISBLANK($D223),ISBLANK($E223),ISERROR(VLOOKUP('Worksheet 2b'!$D$41,INDIRECT(VLOOKUP('Crash Summary Worksheet'!$D223,'Crash Types &amp; Calculations'!$M$5:$N$9,2,FALSE)),VLOOKUP('Crash Summary Worksheet'!$E223,'Crash Types &amp; Calculations'!$D$5:$K$25,8,FALSE),FALSE))),"-",VLOOKUP('Worksheet 2b'!$D$41,INDIRECT(VLOOKUP('Crash Summary Worksheet'!$D223,'Crash Types &amp; Calculations'!$M$5:$N$9,2,FALSE)),VLOOKUP('Crash Summary Worksheet'!$E223,'Crash Types &amp; Calculations'!$D$5:$K$25,8,FALSE),FALSE))</f>
        <v>-</v>
      </c>
      <c r="AT223" s="311" t="str">
        <f ca="1">IF(OR(ISBLANK('Worksheet 2b'!$D$41),ISBLANK($D223),ISBLANK($E223)),"-",VLOOKUP('Worksheet 2b'!$D$41,INDIRECT(VLOOKUP('Crash Summary Worksheet'!$D223,'Crash Types &amp; Calculations'!$M$5:$N$9,2,FALSE)),MATCH("All",'CMFs Fatal'!$A$1:$T$1,0),FALSE))</f>
        <v>-</v>
      </c>
      <c r="AU223" s="311" t="str">
        <f ca="1">IF(OR(ISBLANK('Worksheet 2b'!$D$41),ISBLANK($D223),ISBLANK($E223),$H223="N",ISBLANK($H223)),"-",VLOOKUP('Worksheet 2b'!$D$41,INDIRECT(VLOOKUP('Crash Summary Worksheet'!$D223,'Crash Types &amp; Calculations'!$M$5:$N$9,2,FALSE)),VLOOKUP("Wet Pavement",'Crash Types &amp; Calculations'!$D$5:$K$25,8,FALSE),FALSE))</f>
        <v>-</v>
      </c>
      <c r="AV223" s="313" t="str">
        <f ca="1">IF(OR(ISBLANK('Worksheet 2b'!$D$41),ISBLANK($D223),ISBLANK($E223),$G223="N",ISBLANK($G223)),"-",VLOOKUP('Worksheet 2b'!$D$41,INDIRECT(VLOOKUP('Crash Summary Worksheet'!$D223,'Crash Types &amp; Calculations'!$M$5:$N$9,2,FALSE)),VLOOKUP("Night",'Crash Types &amp; Calculations'!$D$5:$K$25,8,FALSE),FALSE))</f>
        <v>-</v>
      </c>
      <c r="AW223" s="309">
        <f>IF(ISBLANK('Worksheet 2b'!$D$41),1,IF(MIN(AS223,AT223,AU223,AV223)=MAX(AS223,AT223,AU223,AV223),MIN(AS223,AT223,AU223,AV223),MIN(AS223,AT223,AU223,AV223)*MAX(AS223,AT223,AU223,AV223)))</f>
        <v>1</v>
      </c>
      <c r="AX223" s="314">
        <f t="shared" si="31"/>
        <v>0</v>
      </c>
    </row>
    <row r="224" spans="1:50" x14ac:dyDescent="0.2">
      <c r="A224" s="684">
        <v>219</v>
      </c>
      <c r="B224" s="139"/>
      <c r="C224" s="140"/>
      <c r="D224" s="138"/>
      <c r="E224" s="138"/>
      <c r="F224" s="138"/>
      <c r="G224" s="139"/>
      <c r="H224" s="139"/>
      <c r="I224" s="139"/>
      <c r="J224" s="139"/>
      <c r="K224" s="138"/>
      <c r="L224" s="141"/>
      <c r="M224" s="315">
        <f t="shared" si="24"/>
        <v>0</v>
      </c>
      <c r="N224" s="316">
        <f t="shared" si="25"/>
        <v>1</v>
      </c>
      <c r="O224" s="310" t="str">
        <f ca="1">IF(OR(ISBLANK('Worksheet 2a'!$D$13),ISBLANK($D224),ISBLANK($E224),ISERROR(VLOOKUP('Worksheet 2a'!$D$13,INDIRECT(VLOOKUP('Crash Summary Worksheet'!$D224,'Crash Types &amp; Calculations'!$M$5:$N$9,2,FALSE)),VLOOKUP('Crash Summary Worksheet'!$E224,'Crash Types &amp; Calculations'!$D$5:$K$25,8,FALSE),FALSE))),"-",VLOOKUP('Worksheet 2a'!$D$13,INDIRECT(VLOOKUP('Crash Summary Worksheet'!$D224,'Crash Types &amp; Calculations'!$M$5:$N$9,2,FALSE)),VLOOKUP('Crash Summary Worksheet'!$E224,'Crash Types &amp; Calculations'!$D$5:$K$25,8,FALSE),FALSE))</f>
        <v>-</v>
      </c>
      <c r="P224" s="311" t="str">
        <f ca="1">IF(OR(ISBLANK('Worksheet 2a'!$D$13),ISBLANK($D224),ISBLANK($E224)),"-",VLOOKUP('Worksheet 2a'!$D$13,INDIRECT(VLOOKUP('Crash Summary Worksheet'!$D224,'Crash Types &amp; Calculations'!$M$5:$N$9,2,FALSE)),MATCH("All",'CMFs Fatal'!$A$1:$T$1,0),FALSE))</f>
        <v>-</v>
      </c>
      <c r="Q224" s="311" t="str">
        <f ca="1">IF(OR(ISBLANK('Worksheet 2a'!$D$13),ISBLANK($D224),ISBLANK($E224),$H224="N",ISBLANK($H224)),"-",VLOOKUP('Worksheet 2a'!$D$13,INDIRECT(VLOOKUP('Crash Summary Worksheet'!$D224,'Crash Types &amp; Calculations'!$M$5:$N$9,2,FALSE)),VLOOKUP("Wet Pavement",'Crash Types &amp; Calculations'!$D$5:$K$25,8,FALSE),FALSE))</f>
        <v>-</v>
      </c>
      <c r="R224" s="312" t="str">
        <f ca="1">IF(OR(ISBLANK('Worksheet 2a'!$D$13),ISBLANK($D224),ISBLANK($E224),$G224="N",ISBLANK($G224)),"-",VLOOKUP('Worksheet 2a'!$D$13,INDIRECT(VLOOKUP('Crash Summary Worksheet'!$D224,'Crash Types &amp; Calculations'!$M$5:$N$9,2,FALSE)),VLOOKUP("Night",'Crash Types &amp; Calculations'!$D$5:$K$25,8,FALSE),FALSE))</f>
        <v>-</v>
      </c>
      <c r="S224" s="309">
        <f>IF(ISBLANK('Worksheet 2a'!$D$13),1,IF(MIN(O224,P224,Q224,R224)=MAX(O224,P224,Q224,R224),MIN(O224,P224,Q224,R224),MIN(O224,P224,Q224,R224)*MAX(O224,P224,Q224,R224)))</f>
        <v>1</v>
      </c>
      <c r="T224" s="314">
        <f t="shared" si="26"/>
        <v>0</v>
      </c>
      <c r="U224" s="310" t="str">
        <f ca="1">IF(OR(ISBLANK('Worksheet 2a'!$D$27),ISBLANK($D224),ISBLANK($E224),ISERROR(VLOOKUP('Worksheet 2a'!$D$27,INDIRECT(VLOOKUP('Crash Summary Worksheet'!$D224,'Crash Types &amp; Calculations'!$M$5:$N$9,2,FALSE)),VLOOKUP('Crash Summary Worksheet'!$E224,'Crash Types &amp; Calculations'!$D$5:$K$25,8,FALSE),FALSE))),"-",VLOOKUP('Worksheet 2a'!$D$27,INDIRECT(VLOOKUP('Crash Summary Worksheet'!$D224,'Crash Types &amp; Calculations'!$M$5:$N$9,2,FALSE)),VLOOKUP('Crash Summary Worksheet'!$E224,'Crash Types &amp; Calculations'!$D$5:$K$25,8,FALSE),FALSE))</f>
        <v>-</v>
      </c>
      <c r="V224" s="311" t="str">
        <f ca="1">IF(OR(ISBLANK('Worksheet 2a'!$D$27),ISBLANK($D224),ISBLANK($E224)),"-",VLOOKUP('Worksheet 2a'!$D$27,INDIRECT(VLOOKUP('Crash Summary Worksheet'!$D224,'Crash Types &amp; Calculations'!$M$5:$N$9,2,FALSE)),MATCH("All",'CMFs Fatal'!$A$1:$T$1,0),FALSE))</f>
        <v>-</v>
      </c>
      <c r="W224" s="311" t="str">
        <f ca="1">IF(OR(ISBLANK('Worksheet 2a'!$D$27),ISBLANK($D224),ISBLANK($E224),$H224="N",ISBLANK($H224)),"-",VLOOKUP('Worksheet 2a'!$D$27,INDIRECT(VLOOKUP('Crash Summary Worksheet'!$D224,'Crash Types &amp; Calculations'!$M$5:$N$9,2,FALSE)),VLOOKUP("Wet Pavement",'Crash Types &amp; Calculations'!$D$5:$K$25,8,FALSE),FALSE))</f>
        <v>-</v>
      </c>
      <c r="X224" s="312" t="str">
        <f ca="1">IF(OR(ISBLANK('Worksheet 2a'!$D$27),ISBLANK($D224),ISBLANK($E224),$G224="N",ISBLANK($G224)),"-",VLOOKUP('Worksheet 2a'!$D$27,INDIRECT(VLOOKUP('Crash Summary Worksheet'!$D224,'Crash Types &amp; Calculations'!$M$5:$N$9,2,FALSE)),VLOOKUP("Night",'Crash Types &amp; Calculations'!$D$5:$K$25,8,FALSE),FALSE))</f>
        <v>-</v>
      </c>
      <c r="Y224" s="309">
        <f>IF(ISBLANK('Worksheet 2a'!$D$27),1,IF(MIN(U224,V224,W224,X224)=MAX(U224,V224,W224,X224),MIN(U224,V224,W224,X224),MIN(U224,V224,W224,X224)*MAX(U224,V224,W224,X224)))</f>
        <v>1</v>
      </c>
      <c r="Z224" s="314">
        <f t="shared" si="27"/>
        <v>0</v>
      </c>
      <c r="AA224" s="310" t="str">
        <f ca="1">IF(OR(ISBLANK('Worksheet 2a'!$D$41),ISBLANK($D224),ISBLANK($E224),ISERROR(VLOOKUP('Worksheet 2a'!$D$41,INDIRECT(VLOOKUP('Crash Summary Worksheet'!$D224,'Crash Types &amp; Calculations'!$M$5:$N$9,2,FALSE)),VLOOKUP('Crash Summary Worksheet'!$E224,'Crash Types &amp; Calculations'!$D$5:$K$25,8,FALSE),FALSE))),"-",VLOOKUP('Worksheet 2a'!$D$41,INDIRECT(VLOOKUP('Crash Summary Worksheet'!$D224,'Crash Types &amp; Calculations'!$M$5:$N$9,2,FALSE)),VLOOKUP('Crash Summary Worksheet'!$E224,'Crash Types &amp; Calculations'!$D$5:$K$25,8,FALSE),FALSE))</f>
        <v>-</v>
      </c>
      <c r="AB224" s="311" t="str">
        <f ca="1">IF(OR(ISBLANK('Worksheet 2a'!$D$41),ISBLANK($D224),ISBLANK($E224)),"-",VLOOKUP('Worksheet 2a'!$D$41,INDIRECT(VLOOKUP('Crash Summary Worksheet'!$D224,'Crash Types &amp; Calculations'!$M$5:$N$9,2,FALSE)),MATCH("All",'CMFs Fatal'!$A$1:$T$1,0),FALSE))</f>
        <v>-</v>
      </c>
      <c r="AC224" s="311" t="str">
        <f ca="1">IF(OR(ISBLANK('Worksheet 2a'!$D$41),ISBLANK($D224),ISBLANK($E224),$H224="N",ISBLANK($H224)),"-",VLOOKUP('Worksheet 2a'!$D$41,INDIRECT(VLOOKUP('Crash Summary Worksheet'!$D224,'Crash Types &amp; Calculations'!$M$5:$N$9,2,FALSE)),VLOOKUP("Wet Pavement",'Crash Types &amp; Calculations'!$D$5:$K$25,8,FALSE),FALSE))</f>
        <v>-</v>
      </c>
      <c r="AD224" s="313" t="str">
        <f ca="1">IF(OR(ISBLANK('Worksheet 2a'!$D$41),ISBLANK($D224),ISBLANK($E224),$G224="N",ISBLANK($G224)),"-",VLOOKUP('Worksheet 2a'!$D$41,INDIRECT(VLOOKUP('Crash Summary Worksheet'!$D224,'Crash Types &amp; Calculations'!$M$5:$N$9,2,FALSE)),VLOOKUP("Night",'Crash Types &amp; Calculations'!$D$5:$K$25,8,FALSE),FALSE))</f>
        <v>-</v>
      </c>
      <c r="AE224" s="309">
        <f>IF(ISBLANK('Worksheet 2a'!$D$41),1,IF(MIN(AA224,AB224,AC224,AD224)=MAX(AA224,AB224,AC224,AD224),MIN(AA224,AB224,AC224,AD224),MIN(AA224,AB224,AC224,AD224)*MAX(AA224,AB224,AC224,AD224)))</f>
        <v>1</v>
      </c>
      <c r="AF224" s="314">
        <f t="shared" si="28"/>
        <v>0</v>
      </c>
      <c r="AG224" s="310" t="str">
        <f ca="1">IF(OR(ISBLANK('Worksheet 2b'!$D$13),ISBLANK($D224),ISBLANK($E224),ISERROR(VLOOKUP('Worksheet 2b'!$D$13,INDIRECT(VLOOKUP('Crash Summary Worksheet'!$D224,'Crash Types &amp; Calculations'!$M$5:$N$9,2,FALSE)),VLOOKUP('Crash Summary Worksheet'!$E224,'Crash Types &amp; Calculations'!$D$5:$K$25,8,FALSE),FALSE))),"-",VLOOKUP('Worksheet 2b'!$D$13,INDIRECT(VLOOKUP('Crash Summary Worksheet'!$D224,'Crash Types &amp; Calculations'!$M$5:$N$9,2,FALSE)),VLOOKUP('Crash Summary Worksheet'!$E224,'Crash Types &amp; Calculations'!$D$5:$K$25,8,FALSE),FALSE))</f>
        <v>-</v>
      </c>
      <c r="AH224" s="311" t="str">
        <f ca="1">IF(OR(ISBLANK('Worksheet 2b'!$D$13),ISBLANK($D224),ISBLANK($E224)),"-",VLOOKUP('Worksheet 2b'!$D$13,INDIRECT(VLOOKUP('Crash Summary Worksheet'!$D224,'Crash Types &amp; Calculations'!$M$5:$N$9,2,FALSE)),MATCH("All",'CMFs Fatal'!$A$1:$T$1,0),FALSE))</f>
        <v>-</v>
      </c>
      <c r="AI224" s="311" t="str">
        <f ca="1">IF(OR(ISBLANK('Worksheet 2b'!$D$13),ISBLANK($D224),ISBLANK($E224),$H224="N",ISBLANK($H224)),"-",VLOOKUP('Worksheet 2b'!$D$13,INDIRECT(VLOOKUP('Crash Summary Worksheet'!$D224,'Crash Types &amp; Calculations'!$M$5:$N$9,2,FALSE)),VLOOKUP("Wet Pavement",'Crash Types &amp; Calculations'!$D$5:$K$25,8,FALSE),FALSE))</f>
        <v>-</v>
      </c>
      <c r="AJ224" s="312" t="str">
        <f ca="1">IF(OR(ISBLANK('Worksheet 2b'!$D$13),ISBLANK($D224),ISBLANK($E224),$G224="N",ISBLANK($G224)),"-",VLOOKUP('Worksheet 2b'!$D$13,INDIRECT(VLOOKUP('Crash Summary Worksheet'!$D224,'Crash Types &amp; Calculations'!$M$5:$N$9,2,FALSE)),VLOOKUP("Night",'Crash Types &amp; Calculations'!$D$5:$K$25,8,FALSE),FALSE))</f>
        <v>-</v>
      </c>
      <c r="AK224" s="309">
        <f>IF(ISBLANK('Worksheet 2b'!$D$13),1,IF(MIN(AG224,AH224,AI224,AJ224)=MAX(AG224,AH224,AI224,AJ224),MIN(AG224,AH224,AI224,AJ224),MIN(AG224,AH224,AI224,AJ224)*MAX(AG224,AH224,AI224,AJ224)))</f>
        <v>1</v>
      </c>
      <c r="AL224" s="314">
        <f t="shared" si="29"/>
        <v>0</v>
      </c>
      <c r="AM224" s="310" t="str">
        <f ca="1">IF(OR(ISBLANK('Worksheet 2b'!$D$27),ISBLANK($D224),ISBLANK($E224),ISERROR(VLOOKUP('Worksheet 2b'!$D$27,INDIRECT(VLOOKUP('Crash Summary Worksheet'!$D224,'Crash Types &amp; Calculations'!$M$5:$N$9,2,FALSE)),VLOOKUP('Crash Summary Worksheet'!$E224,'Crash Types &amp; Calculations'!$D$5:$K$25,8,FALSE),FALSE))),"-",VLOOKUP('Worksheet 2b'!$D$27,INDIRECT(VLOOKUP('Crash Summary Worksheet'!$D224,'Crash Types &amp; Calculations'!$M$5:$N$9,2,FALSE)),VLOOKUP('Crash Summary Worksheet'!$E224,'Crash Types &amp; Calculations'!$D$5:$K$25,8,FALSE),FALSE))</f>
        <v>-</v>
      </c>
      <c r="AN224" s="311" t="str">
        <f ca="1">IF(OR(ISBLANK('Worksheet 2b'!$D$27),ISBLANK($D224),ISBLANK($E224)),"-",VLOOKUP('Worksheet 2b'!$D$27,INDIRECT(VLOOKUP('Crash Summary Worksheet'!$D224,'Crash Types &amp; Calculations'!$M$5:$N$9,2,FALSE)),MATCH("All",'CMFs Fatal'!$A$1:$T$1,0),FALSE))</f>
        <v>-</v>
      </c>
      <c r="AO224" s="311" t="str">
        <f ca="1">IF(OR(ISBLANK('Worksheet 2b'!$D$27),ISBLANK($D224),ISBLANK($E224),$H224="N",ISBLANK($H224)),"-",VLOOKUP('Worksheet 2b'!$D$27,INDIRECT(VLOOKUP('Crash Summary Worksheet'!$D224,'Crash Types &amp; Calculations'!$M$5:$N$9,2,FALSE)),VLOOKUP("Wet Pavement",'Crash Types &amp; Calculations'!$D$5:$K$25,8,FALSE),FALSE))</f>
        <v>-</v>
      </c>
      <c r="AP224" s="312" t="str">
        <f ca="1">IF(OR(ISBLANK('Worksheet 2b'!$D$27),ISBLANK($D224),ISBLANK($E224),$G224="N",ISBLANK($G224)),"-",VLOOKUP('Worksheet 2b'!$D$27,INDIRECT(VLOOKUP('Crash Summary Worksheet'!$D224,'Crash Types &amp; Calculations'!$M$5:$N$9,2,FALSE)),VLOOKUP("Night",'Crash Types &amp; Calculations'!$D$5:$K$25,8,FALSE),FALSE))</f>
        <v>-</v>
      </c>
      <c r="AQ224" s="309">
        <f>IF(ISBLANK('Worksheet 2b'!$D$27),1,IF(MIN(AM224,AN224,AO224,AP224)=MAX(AM224,AN224,AO224,AP224),MIN(AM224,AN224,AO224,AP224),MIN(AM224,AN224,AO224,AP224)*MAX(AM224,AN224,AO224,AP224)))</f>
        <v>1</v>
      </c>
      <c r="AR224" s="314">
        <f t="shared" si="30"/>
        <v>0</v>
      </c>
      <c r="AS224" s="310" t="str">
        <f ca="1">IF(OR(ISBLANK('Worksheet 2b'!$D$41),ISBLANK($D224),ISBLANK($E224),ISERROR(VLOOKUP('Worksheet 2b'!$D$41,INDIRECT(VLOOKUP('Crash Summary Worksheet'!$D224,'Crash Types &amp; Calculations'!$M$5:$N$9,2,FALSE)),VLOOKUP('Crash Summary Worksheet'!$E224,'Crash Types &amp; Calculations'!$D$5:$K$25,8,FALSE),FALSE))),"-",VLOOKUP('Worksheet 2b'!$D$41,INDIRECT(VLOOKUP('Crash Summary Worksheet'!$D224,'Crash Types &amp; Calculations'!$M$5:$N$9,2,FALSE)),VLOOKUP('Crash Summary Worksheet'!$E224,'Crash Types &amp; Calculations'!$D$5:$K$25,8,FALSE),FALSE))</f>
        <v>-</v>
      </c>
      <c r="AT224" s="311" t="str">
        <f ca="1">IF(OR(ISBLANK('Worksheet 2b'!$D$41),ISBLANK($D224),ISBLANK($E224)),"-",VLOOKUP('Worksheet 2b'!$D$41,INDIRECT(VLOOKUP('Crash Summary Worksheet'!$D224,'Crash Types &amp; Calculations'!$M$5:$N$9,2,FALSE)),MATCH("All",'CMFs Fatal'!$A$1:$T$1,0),FALSE))</f>
        <v>-</v>
      </c>
      <c r="AU224" s="311" t="str">
        <f ca="1">IF(OR(ISBLANK('Worksheet 2b'!$D$41),ISBLANK($D224),ISBLANK($E224),$H224="N",ISBLANK($H224)),"-",VLOOKUP('Worksheet 2b'!$D$41,INDIRECT(VLOOKUP('Crash Summary Worksheet'!$D224,'Crash Types &amp; Calculations'!$M$5:$N$9,2,FALSE)),VLOOKUP("Wet Pavement",'Crash Types &amp; Calculations'!$D$5:$K$25,8,FALSE),FALSE))</f>
        <v>-</v>
      </c>
      <c r="AV224" s="313" t="str">
        <f ca="1">IF(OR(ISBLANK('Worksheet 2b'!$D$41),ISBLANK($D224),ISBLANK($E224),$G224="N",ISBLANK($G224)),"-",VLOOKUP('Worksheet 2b'!$D$41,INDIRECT(VLOOKUP('Crash Summary Worksheet'!$D224,'Crash Types &amp; Calculations'!$M$5:$N$9,2,FALSE)),VLOOKUP("Night",'Crash Types &amp; Calculations'!$D$5:$K$25,8,FALSE),FALSE))</f>
        <v>-</v>
      </c>
      <c r="AW224" s="309">
        <f>IF(ISBLANK('Worksheet 2b'!$D$41),1,IF(MIN(AS224,AT224,AU224,AV224)=MAX(AS224,AT224,AU224,AV224),MIN(AS224,AT224,AU224,AV224),MIN(AS224,AT224,AU224,AV224)*MAX(AS224,AT224,AU224,AV224)))</f>
        <v>1</v>
      </c>
      <c r="AX224" s="314">
        <f t="shared" si="31"/>
        <v>0</v>
      </c>
    </row>
    <row r="225" spans="1:50" x14ac:dyDescent="0.2">
      <c r="A225" s="684">
        <v>220</v>
      </c>
      <c r="B225" s="139"/>
      <c r="C225" s="140"/>
      <c r="D225" s="138"/>
      <c r="E225" s="138"/>
      <c r="F225" s="138"/>
      <c r="G225" s="139"/>
      <c r="H225" s="139"/>
      <c r="I225" s="139"/>
      <c r="J225" s="139"/>
      <c r="K225" s="138"/>
      <c r="L225" s="141"/>
      <c r="M225" s="315">
        <f t="shared" si="24"/>
        <v>0</v>
      </c>
      <c r="N225" s="316">
        <f t="shared" si="25"/>
        <v>1</v>
      </c>
      <c r="O225" s="310" t="str">
        <f ca="1">IF(OR(ISBLANK('Worksheet 2a'!$D$13),ISBLANK($D225),ISBLANK($E225),ISERROR(VLOOKUP('Worksheet 2a'!$D$13,INDIRECT(VLOOKUP('Crash Summary Worksheet'!$D225,'Crash Types &amp; Calculations'!$M$5:$N$9,2,FALSE)),VLOOKUP('Crash Summary Worksheet'!$E225,'Crash Types &amp; Calculations'!$D$5:$K$25,8,FALSE),FALSE))),"-",VLOOKUP('Worksheet 2a'!$D$13,INDIRECT(VLOOKUP('Crash Summary Worksheet'!$D225,'Crash Types &amp; Calculations'!$M$5:$N$9,2,FALSE)),VLOOKUP('Crash Summary Worksheet'!$E225,'Crash Types &amp; Calculations'!$D$5:$K$25,8,FALSE),FALSE))</f>
        <v>-</v>
      </c>
      <c r="P225" s="311" t="str">
        <f ca="1">IF(OR(ISBLANK('Worksheet 2a'!$D$13),ISBLANK($D225),ISBLANK($E225)),"-",VLOOKUP('Worksheet 2a'!$D$13,INDIRECT(VLOOKUP('Crash Summary Worksheet'!$D225,'Crash Types &amp; Calculations'!$M$5:$N$9,2,FALSE)),MATCH("All",'CMFs Fatal'!$A$1:$T$1,0),FALSE))</f>
        <v>-</v>
      </c>
      <c r="Q225" s="311" t="str">
        <f ca="1">IF(OR(ISBLANK('Worksheet 2a'!$D$13),ISBLANK($D225),ISBLANK($E225),$H225="N",ISBLANK($H225)),"-",VLOOKUP('Worksheet 2a'!$D$13,INDIRECT(VLOOKUP('Crash Summary Worksheet'!$D225,'Crash Types &amp; Calculations'!$M$5:$N$9,2,FALSE)),VLOOKUP("Wet Pavement",'Crash Types &amp; Calculations'!$D$5:$K$25,8,FALSE),FALSE))</f>
        <v>-</v>
      </c>
      <c r="R225" s="312" t="str">
        <f ca="1">IF(OR(ISBLANK('Worksheet 2a'!$D$13),ISBLANK($D225),ISBLANK($E225),$G225="N",ISBLANK($G225)),"-",VLOOKUP('Worksheet 2a'!$D$13,INDIRECT(VLOOKUP('Crash Summary Worksheet'!$D225,'Crash Types &amp; Calculations'!$M$5:$N$9,2,FALSE)),VLOOKUP("Night",'Crash Types &amp; Calculations'!$D$5:$K$25,8,FALSE),FALSE))</f>
        <v>-</v>
      </c>
      <c r="S225" s="309">
        <f>IF(ISBLANK('Worksheet 2a'!$D$13),1,IF(MIN(O225,P225,Q225,R225)=MAX(O225,P225,Q225,R225),MIN(O225,P225,Q225,R225),MIN(O225,P225,Q225,R225)*MAX(O225,P225,Q225,R225)))</f>
        <v>1</v>
      </c>
      <c r="T225" s="314">
        <f t="shared" si="26"/>
        <v>0</v>
      </c>
      <c r="U225" s="310" t="str">
        <f ca="1">IF(OR(ISBLANK('Worksheet 2a'!$D$27),ISBLANK($D225),ISBLANK($E225),ISERROR(VLOOKUP('Worksheet 2a'!$D$27,INDIRECT(VLOOKUP('Crash Summary Worksheet'!$D225,'Crash Types &amp; Calculations'!$M$5:$N$9,2,FALSE)),VLOOKUP('Crash Summary Worksheet'!$E225,'Crash Types &amp; Calculations'!$D$5:$K$25,8,FALSE),FALSE))),"-",VLOOKUP('Worksheet 2a'!$D$27,INDIRECT(VLOOKUP('Crash Summary Worksheet'!$D225,'Crash Types &amp; Calculations'!$M$5:$N$9,2,FALSE)),VLOOKUP('Crash Summary Worksheet'!$E225,'Crash Types &amp; Calculations'!$D$5:$K$25,8,FALSE),FALSE))</f>
        <v>-</v>
      </c>
      <c r="V225" s="311" t="str">
        <f ca="1">IF(OR(ISBLANK('Worksheet 2a'!$D$27),ISBLANK($D225),ISBLANK($E225)),"-",VLOOKUP('Worksheet 2a'!$D$27,INDIRECT(VLOOKUP('Crash Summary Worksheet'!$D225,'Crash Types &amp; Calculations'!$M$5:$N$9,2,FALSE)),MATCH("All",'CMFs Fatal'!$A$1:$T$1,0),FALSE))</f>
        <v>-</v>
      </c>
      <c r="W225" s="311" t="str">
        <f ca="1">IF(OR(ISBLANK('Worksheet 2a'!$D$27),ISBLANK($D225),ISBLANK($E225),$H225="N",ISBLANK($H225)),"-",VLOOKUP('Worksheet 2a'!$D$27,INDIRECT(VLOOKUP('Crash Summary Worksheet'!$D225,'Crash Types &amp; Calculations'!$M$5:$N$9,2,FALSE)),VLOOKUP("Wet Pavement",'Crash Types &amp; Calculations'!$D$5:$K$25,8,FALSE),FALSE))</f>
        <v>-</v>
      </c>
      <c r="X225" s="312" t="str">
        <f ca="1">IF(OR(ISBLANK('Worksheet 2a'!$D$27),ISBLANK($D225),ISBLANK($E225),$G225="N",ISBLANK($G225)),"-",VLOOKUP('Worksheet 2a'!$D$27,INDIRECT(VLOOKUP('Crash Summary Worksheet'!$D225,'Crash Types &amp; Calculations'!$M$5:$N$9,2,FALSE)),VLOOKUP("Night",'Crash Types &amp; Calculations'!$D$5:$K$25,8,FALSE),FALSE))</f>
        <v>-</v>
      </c>
      <c r="Y225" s="309">
        <f>IF(ISBLANK('Worksheet 2a'!$D$27),1,IF(MIN(U225,V225,W225,X225)=MAX(U225,V225,W225,X225),MIN(U225,V225,W225,X225),MIN(U225,V225,W225,X225)*MAX(U225,V225,W225,X225)))</f>
        <v>1</v>
      </c>
      <c r="Z225" s="314">
        <f t="shared" si="27"/>
        <v>0</v>
      </c>
      <c r="AA225" s="310" t="str">
        <f ca="1">IF(OR(ISBLANK('Worksheet 2a'!$D$41),ISBLANK($D225),ISBLANK($E225),ISERROR(VLOOKUP('Worksheet 2a'!$D$41,INDIRECT(VLOOKUP('Crash Summary Worksheet'!$D225,'Crash Types &amp; Calculations'!$M$5:$N$9,2,FALSE)),VLOOKUP('Crash Summary Worksheet'!$E225,'Crash Types &amp; Calculations'!$D$5:$K$25,8,FALSE),FALSE))),"-",VLOOKUP('Worksheet 2a'!$D$41,INDIRECT(VLOOKUP('Crash Summary Worksheet'!$D225,'Crash Types &amp; Calculations'!$M$5:$N$9,2,FALSE)),VLOOKUP('Crash Summary Worksheet'!$E225,'Crash Types &amp; Calculations'!$D$5:$K$25,8,FALSE),FALSE))</f>
        <v>-</v>
      </c>
      <c r="AB225" s="311" t="str">
        <f ca="1">IF(OR(ISBLANK('Worksheet 2a'!$D$41),ISBLANK($D225),ISBLANK($E225)),"-",VLOOKUP('Worksheet 2a'!$D$41,INDIRECT(VLOOKUP('Crash Summary Worksheet'!$D225,'Crash Types &amp; Calculations'!$M$5:$N$9,2,FALSE)),MATCH("All",'CMFs Fatal'!$A$1:$T$1,0),FALSE))</f>
        <v>-</v>
      </c>
      <c r="AC225" s="311" t="str">
        <f ca="1">IF(OR(ISBLANK('Worksheet 2a'!$D$41),ISBLANK($D225),ISBLANK($E225),$H225="N",ISBLANK($H225)),"-",VLOOKUP('Worksheet 2a'!$D$41,INDIRECT(VLOOKUP('Crash Summary Worksheet'!$D225,'Crash Types &amp; Calculations'!$M$5:$N$9,2,FALSE)),VLOOKUP("Wet Pavement",'Crash Types &amp; Calculations'!$D$5:$K$25,8,FALSE),FALSE))</f>
        <v>-</v>
      </c>
      <c r="AD225" s="313" t="str">
        <f ca="1">IF(OR(ISBLANK('Worksheet 2a'!$D$41),ISBLANK($D225),ISBLANK($E225),$G225="N",ISBLANK($G225)),"-",VLOOKUP('Worksheet 2a'!$D$41,INDIRECT(VLOOKUP('Crash Summary Worksheet'!$D225,'Crash Types &amp; Calculations'!$M$5:$N$9,2,FALSE)),VLOOKUP("Night",'Crash Types &amp; Calculations'!$D$5:$K$25,8,FALSE),FALSE))</f>
        <v>-</v>
      </c>
      <c r="AE225" s="309">
        <f>IF(ISBLANK('Worksheet 2a'!$D$41),1,IF(MIN(AA225,AB225,AC225,AD225)=MAX(AA225,AB225,AC225,AD225),MIN(AA225,AB225,AC225,AD225),MIN(AA225,AB225,AC225,AD225)*MAX(AA225,AB225,AC225,AD225)))</f>
        <v>1</v>
      </c>
      <c r="AF225" s="314">
        <f t="shared" si="28"/>
        <v>0</v>
      </c>
      <c r="AG225" s="310" t="str">
        <f ca="1">IF(OR(ISBLANK('Worksheet 2b'!$D$13),ISBLANK($D225),ISBLANK($E225),ISERROR(VLOOKUP('Worksheet 2b'!$D$13,INDIRECT(VLOOKUP('Crash Summary Worksheet'!$D225,'Crash Types &amp; Calculations'!$M$5:$N$9,2,FALSE)),VLOOKUP('Crash Summary Worksheet'!$E225,'Crash Types &amp; Calculations'!$D$5:$K$25,8,FALSE),FALSE))),"-",VLOOKUP('Worksheet 2b'!$D$13,INDIRECT(VLOOKUP('Crash Summary Worksheet'!$D225,'Crash Types &amp; Calculations'!$M$5:$N$9,2,FALSE)),VLOOKUP('Crash Summary Worksheet'!$E225,'Crash Types &amp; Calculations'!$D$5:$K$25,8,FALSE),FALSE))</f>
        <v>-</v>
      </c>
      <c r="AH225" s="311" t="str">
        <f ca="1">IF(OR(ISBLANK('Worksheet 2b'!$D$13),ISBLANK($D225),ISBLANK($E225)),"-",VLOOKUP('Worksheet 2b'!$D$13,INDIRECT(VLOOKUP('Crash Summary Worksheet'!$D225,'Crash Types &amp; Calculations'!$M$5:$N$9,2,FALSE)),MATCH("All",'CMFs Fatal'!$A$1:$T$1,0),FALSE))</f>
        <v>-</v>
      </c>
      <c r="AI225" s="311" t="str">
        <f ca="1">IF(OR(ISBLANK('Worksheet 2b'!$D$13),ISBLANK($D225),ISBLANK($E225),$H225="N",ISBLANK($H225)),"-",VLOOKUP('Worksheet 2b'!$D$13,INDIRECT(VLOOKUP('Crash Summary Worksheet'!$D225,'Crash Types &amp; Calculations'!$M$5:$N$9,2,FALSE)),VLOOKUP("Wet Pavement",'Crash Types &amp; Calculations'!$D$5:$K$25,8,FALSE),FALSE))</f>
        <v>-</v>
      </c>
      <c r="AJ225" s="312" t="str">
        <f ca="1">IF(OR(ISBLANK('Worksheet 2b'!$D$13),ISBLANK($D225),ISBLANK($E225),$G225="N",ISBLANK($G225)),"-",VLOOKUP('Worksheet 2b'!$D$13,INDIRECT(VLOOKUP('Crash Summary Worksheet'!$D225,'Crash Types &amp; Calculations'!$M$5:$N$9,2,FALSE)),VLOOKUP("Night",'Crash Types &amp; Calculations'!$D$5:$K$25,8,FALSE),FALSE))</f>
        <v>-</v>
      </c>
      <c r="AK225" s="309">
        <f>IF(ISBLANK('Worksheet 2b'!$D$13),1,IF(MIN(AG225,AH225,AI225,AJ225)=MAX(AG225,AH225,AI225,AJ225),MIN(AG225,AH225,AI225,AJ225),MIN(AG225,AH225,AI225,AJ225)*MAX(AG225,AH225,AI225,AJ225)))</f>
        <v>1</v>
      </c>
      <c r="AL225" s="314">
        <f t="shared" si="29"/>
        <v>0</v>
      </c>
      <c r="AM225" s="310" t="str">
        <f ca="1">IF(OR(ISBLANK('Worksheet 2b'!$D$27),ISBLANK($D225),ISBLANK($E225),ISERROR(VLOOKUP('Worksheet 2b'!$D$27,INDIRECT(VLOOKUP('Crash Summary Worksheet'!$D225,'Crash Types &amp; Calculations'!$M$5:$N$9,2,FALSE)),VLOOKUP('Crash Summary Worksheet'!$E225,'Crash Types &amp; Calculations'!$D$5:$K$25,8,FALSE),FALSE))),"-",VLOOKUP('Worksheet 2b'!$D$27,INDIRECT(VLOOKUP('Crash Summary Worksheet'!$D225,'Crash Types &amp; Calculations'!$M$5:$N$9,2,FALSE)),VLOOKUP('Crash Summary Worksheet'!$E225,'Crash Types &amp; Calculations'!$D$5:$K$25,8,FALSE),FALSE))</f>
        <v>-</v>
      </c>
      <c r="AN225" s="311" t="str">
        <f ca="1">IF(OR(ISBLANK('Worksheet 2b'!$D$27),ISBLANK($D225),ISBLANK($E225)),"-",VLOOKUP('Worksheet 2b'!$D$27,INDIRECT(VLOOKUP('Crash Summary Worksheet'!$D225,'Crash Types &amp; Calculations'!$M$5:$N$9,2,FALSE)),MATCH("All",'CMFs Fatal'!$A$1:$T$1,0),FALSE))</f>
        <v>-</v>
      </c>
      <c r="AO225" s="311" t="str">
        <f ca="1">IF(OR(ISBLANK('Worksheet 2b'!$D$27),ISBLANK($D225),ISBLANK($E225),$H225="N",ISBLANK($H225)),"-",VLOOKUP('Worksheet 2b'!$D$27,INDIRECT(VLOOKUP('Crash Summary Worksheet'!$D225,'Crash Types &amp; Calculations'!$M$5:$N$9,2,FALSE)),VLOOKUP("Wet Pavement",'Crash Types &amp; Calculations'!$D$5:$K$25,8,FALSE),FALSE))</f>
        <v>-</v>
      </c>
      <c r="AP225" s="312" t="str">
        <f ca="1">IF(OR(ISBLANK('Worksheet 2b'!$D$27),ISBLANK($D225),ISBLANK($E225),$G225="N",ISBLANK($G225)),"-",VLOOKUP('Worksheet 2b'!$D$27,INDIRECT(VLOOKUP('Crash Summary Worksheet'!$D225,'Crash Types &amp; Calculations'!$M$5:$N$9,2,FALSE)),VLOOKUP("Night",'Crash Types &amp; Calculations'!$D$5:$K$25,8,FALSE),FALSE))</f>
        <v>-</v>
      </c>
      <c r="AQ225" s="309">
        <f>IF(ISBLANK('Worksheet 2b'!$D$27),1,IF(MIN(AM225,AN225,AO225,AP225)=MAX(AM225,AN225,AO225,AP225),MIN(AM225,AN225,AO225,AP225),MIN(AM225,AN225,AO225,AP225)*MAX(AM225,AN225,AO225,AP225)))</f>
        <v>1</v>
      </c>
      <c r="AR225" s="314">
        <f t="shared" si="30"/>
        <v>0</v>
      </c>
      <c r="AS225" s="310" t="str">
        <f ca="1">IF(OR(ISBLANK('Worksheet 2b'!$D$41),ISBLANK($D225),ISBLANK($E225),ISERROR(VLOOKUP('Worksheet 2b'!$D$41,INDIRECT(VLOOKUP('Crash Summary Worksheet'!$D225,'Crash Types &amp; Calculations'!$M$5:$N$9,2,FALSE)),VLOOKUP('Crash Summary Worksheet'!$E225,'Crash Types &amp; Calculations'!$D$5:$K$25,8,FALSE),FALSE))),"-",VLOOKUP('Worksheet 2b'!$D$41,INDIRECT(VLOOKUP('Crash Summary Worksheet'!$D225,'Crash Types &amp; Calculations'!$M$5:$N$9,2,FALSE)),VLOOKUP('Crash Summary Worksheet'!$E225,'Crash Types &amp; Calculations'!$D$5:$K$25,8,FALSE),FALSE))</f>
        <v>-</v>
      </c>
      <c r="AT225" s="311" t="str">
        <f ca="1">IF(OR(ISBLANK('Worksheet 2b'!$D$41),ISBLANK($D225),ISBLANK($E225)),"-",VLOOKUP('Worksheet 2b'!$D$41,INDIRECT(VLOOKUP('Crash Summary Worksheet'!$D225,'Crash Types &amp; Calculations'!$M$5:$N$9,2,FALSE)),MATCH("All",'CMFs Fatal'!$A$1:$T$1,0),FALSE))</f>
        <v>-</v>
      </c>
      <c r="AU225" s="311" t="str">
        <f ca="1">IF(OR(ISBLANK('Worksheet 2b'!$D$41),ISBLANK($D225),ISBLANK($E225),$H225="N",ISBLANK($H225)),"-",VLOOKUP('Worksheet 2b'!$D$41,INDIRECT(VLOOKUP('Crash Summary Worksheet'!$D225,'Crash Types &amp; Calculations'!$M$5:$N$9,2,FALSE)),VLOOKUP("Wet Pavement",'Crash Types &amp; Calculations'!$D$5:$K$25,8,FALSE),FALSE))</f>
        <v>-</v>
      </c>
      <c r="AV225" s="313" t="str">
        <f ca="1">IF(OR(ISBLANK('Worksheet 2b'!$D$41),ISBLANK($D225),ISBLANK($E225),$G225="N",ISBLANK($G225)),"-",VLOOKUP('Worksheet 2b'!$D$41,INDIRECT(VLOOKUP('Crash Summary Worksheet'!$D225,'Crash Types &amp; Calculations'!$M$5:$N$9,2,FALSE)),VLOOKUP("Night",'Crash Types &amp; Calculations'!$D$5:$K$25,8,FALSE),FALSE))</f>
        <v>-</v>
      </c>
      <c r="AW225" s="309">
        <f>IF(ISBLANK('Worksheet 2b'!$D$41),1,IF(MIN(AS225,AT225,AU225,AV225)=MAX(AS225,AT225,AU225,AV225),MIN(AS225,AT225,AU225,AV225),MIN(AS225,AT225,AU225,AV225)*MAX(AS225,AT225,AU225,AV225)))</f>
        <v>1</v>
      </c>
      <c r="AX225" s="314">
        <f t="shared" si="31"/>
        <v>0</v>
      </c>
    </row>
    <row r="226" spans="1:50" x14ac:dyDescent="0.2">
      <c r="A226" s="684">
        <v>221</v>
      </c>
      <c r="B226" s="139"/>
      <c r="C226" s="140"/>
      <c r="D226" s="138"/>
      <c r="E226" s="138"/>
      <c r="F226" s="138"/>
      <c r="G226" s="139"/>
      <c r="H226" s="139"/>
      <c r="I226" s="139"/>
      <c r="J226" s="139"/>
      <c r="K226" s="138"/>
      <c r="L226" s="141"/>
      <c r="M226" s="315">
        <f t="shared" si="24"/>
        <v>0</v>
      </c>
      <c r="N226" s="316">
        <f t="shared" si="25"/>
        <v>1</v>
      </c>
      <c r="O226" s="310" t="str">
        <f ca="1">IF(OR(ISBLANK('Worksheet 2a'!$D$13),ISBLANK($D226),ISBLANK($E226),ISERROR(VLOOKUP('Worksheet 2a'!$D$13,INDIRECT(VLOOKUP('Crash Summary Worksheet'!$D226,'Crash Types &amp; Calculations'!$M$5:$N$9,2,FALSE)),VLOOKUP('Crash Summary Worksheet'!$E226,'Crash Types &amp; Calculations'!$D$5:$K$25,8,FALSE),FALSE))),"-",VLOOKUP('Worksheet 2a'!$D$13,INDIRECT(VLOOKUP('Crash Summary Worksheet'!$D226,'Crash Types &amp; Calculations'!$M$5:$N$9,2,FALSE)),VLOOKUP('Crash Summary Worksheet'!$E226,'Crash Types &amp; Calculations'!$D$5:$K$25,8,FALSE),FALSE))</f>
        <v>-</v>
      </c>
      <c r="P226" s="311" t="str">
        <f ca="1">IF(OR(ISBLANK('Worksheet 2a'!$D$13),ISBLANK($D226),ISBLANK($E226)),"-",VLOOKUP('Worksheet 2a'!$D$13,INDIRECT(VLOOKUP('Crash Summary Worksheet'!$D226,'Crash Types &amp; Calculations'!$M$5:$N$9,2,FALSE)),MATCH("All",'CMFs Fatal'!$A$1:$T$1,0),FALSE))</f>
        <v>-</v>
      </c>
      <c r="Q226" s="311" t="str">
        <f ca="1">IF(OR(ISBLANK('Worksheet 2a'!$D$13),ISBLANK($D226),ISBLANK($E226),$H226="N",ISBLANK($H226)),"-",VLOOKUP('Worksheet 2a'!$D$13,INDIRECT(VLOOKUP('Crash Summary Worksheet'!$D226,'Crash Types &amp; Calculations'!$M$5:$N$9,2,FALSE)),VLOOKUP("Wet Pavement",'Crash Types &amp; Calculations'!$D$5:$K$25,8,FALSE),FALSE))</f>
        <v>-</v>
      </c>
      <c r="R226" s="312" t="str">
        <f ca="1">IF(OR(ISBLANK('Worksheet 2a'!$D$13),ISBLANK($D226),ISBLANK($E226),$G226="N",ISBLANK($G226)),"-",VLOOKUP('Worksheet 2a'!$D$13,INDIRECT(VLOOKUP('Crash Summary Worksheet'!$D226,'Crash Types &amp; Calculations'!$M$5:$N$9,2,FALSE)),VLOOKUP("Night",'Crash Types &amp; Calculations'!$D$5:$K$25,8,FALSE),FALSE))</f>
        <v>-</v>
      </c>
      <c r="S226" s="309">
        <f>IF(ISBLANK('Worksheet 2a'!$D$13),1,IF(MIN(O226,P226,Q226,R226)=MAX(O226,P226,Q226,R226),MIN(O226,P226,Q226,R226),MIN(O226,P226,Q226,R226)*MAX(O226,P226,Q226,R226)))</f>
        <v>1</v>
      </c>
      <c r="T226" s="314">
        <f t="shared" si="26"/>
        <v>0</v>
      </c>
      <c r="U226" s="310" t="str">
        <f ca="1">IF(OR(ISBLANK('Worksheet 2a'!$D$27),ISBLANK($D226),ISBLANK($E226),ISERROR(VLOOKUP('Worksheet 2a'!$D$27,INDIRECT(VLOOKUP('Crash Summary Worksheet'!$D226,'Crash Types &amp; Calculations'!$M$5:$N$9,2,FALSE)),VLOOKUP('Crash Summary Worksheet'!$E226,'Crash Types &amp; Calculations'!$D$5:$K$25,8,FALSE),FALSE))),"-",VLOOKUP('Worksheet 2a'!$D$27,INDIRECT(VLOOKUP('Crash Summary Worksheet'!$D226,'Crash Types &amp; Calculations'!$M$5:$N$9,2,FALSE)),VLOOKUP('Crash Summary Worksheet'!$E226,'Crash Types &amp; Calculations'!$D$5:$K$25,8,FALSE),FALSE))</f>
        <v>-</v>
      </c>
      <c r="V226" s="311" t="str">
        <f ca="1">IF(OR(ISBLANK('Worksheet 2a'!$D$27),ISBLANK($D226),ISBLANK($E226)),"-",VLOOKUP('Worksheet 2a'!$D$27,INDIRECT(VLOOKUP('Crash Summary Worksheet'!$D226,'Crash Types &amp; Calculations'!$M$5:$N$9,2,FALSE)),MATCH("All",'CMFs Fatal'!$A$1:$T$1,0),FALSE))</f>
        <v>-</v>
      </c>
      <c r="W226" s="311" t="str">
        <f ca="1">IF(OR(ISBLANK('Worksheet 2a'!$D$27),ISBLANK($D226),ISBLANK($E226),$H226="N",ISBLANK($H226)),"-",VLOOKUP('Worksheet 2a'!$D$27,INDIRECT(VLOOKUP('Crash Summary Worksheet'!$D226,'Crash Types &amp; Calculations'!$M$5:$N$9,2,FALSE)),VLOOKUP("Wet Pavement",'Crash Types &amp; Calculations'!$D$5:$K$25,8,FALSE),FALSE))</f>
        <v>-</v>
      </c>
      <c r="X226" s="312" t="str">
        <f ca="1">IF(OR(ISBLANK('Worksheet 2a'!$D$27),ISBLANK($D226),ISBLANK($E226),$G226="N",ISBLANK($G226)),"-",VLOOKUP('Worksheet 2a'!$D$27,INDIRECT(VLOOKUP('Crash Summary Worksheet'!$D226,'Crash Types &amp; Calculations'!$M$5:$N$9,2,FALSE)),VLOOKUP("Night",'Crash Types &amp; Calculations'!$D$5:$K$25,8,FALSE),FALSE))</f>
        <v>-</v>
      </c>
      <c r="Y226" s="309">
        <f>IF(ISBLANK('Worksheet 2a'!$D$27),1,IF(MIN(U226,V226,W226,X226)=MAX(U226,V226,W226,X226),MIN(U226,V226,W226,X226),MIN(U226,V226,W226,X226)*MAX(U226,V226,W226,X226)))</f>
        <v>1</v>
      </c>
      <c r="Z226" s="314">
        <f t="shared" si="27"/>
        <v>0</v>
      </c>
      <c r="AA226" s="310" t="str">
        <f ca="1">IF(OR(ISBLANK('Worksheet 2a'!$D$41),ISBLANK($D226),ISBLANK($E226),ISERROR(VLOOKUP('Worksheet 2a'!$D$41,INDIRECT(VLOOKUP('Crash Summary Worksheet'!$D226,'Crash Types &amp; Calculations'!$M$5:$N$9,2,FALSE)),VLOOKUP('Crash Summary Worksheet'!$E226,'Crash Types &amp; Calculations'!$D$5:$K$25,8,FALSE),FALSE))),"-",VLOOKUP('Worksheet 2a'!$D$41,INDIRECT(VLOOKUP('Crash Summary Worksheet'!$D226,'Crash Types &amp; Calculations'!$M$5:$N$9,2,FALSE)),VLOOKUP('Crash Summary Worksheet'!$E226,'Crash Types &amp; Calculations'!$D$5:$K$25,8,FALSE),FALSE))</f>
        <v>-</v>
      </c>
      <c r="AB226" s="311" t="str">
        <f ca="1">IF(OR(ISBLANK('Worksheet 2a'!$D$41),ISBLANK($D226),ISBLANK($E226)),"-",VLOOKUP('Worksheet 2a'!$D$41,INDIRECT(VLOOKUP('Crash Summary Worksheet'!$D226,'Crash Types &amp; Calculations'!$M$5:$N$9,2,FALSE)),MATCH("All",'CMFs Fatal'!$A$1:$T$1,0),FALSE))</f>
        <v>-</v>
      </c>
      <c r="AC226" s="311" t="str">
        <f ca="1">IF(OR(ISBLANK('Worksheet 2a'!$D$41),ISBLANK($D226),ISBLANK($E226),$H226="N",ISBLANK($H226)),"-",VLOOKUP('Worksheet 2a'!$D$41,INDIRECT(VLOOKUP('Crash Summary Worksheet'!$D226,'Crash Types &amp; Calculations'!$M$5:$N$9,2,FALSE)),VLOOKUP("Wet Pavement",'Crash Types &amp; Calculations'!$D$5:$K$25,8,FALSE),FALSE))</f>
        <v>-</v>
      </c>
      <c r="AD226" s="313" t="str">
        <f ca="1">IF(OR(ISBLANK('Worksheet 2a'!$D$41),ISBLANK($D226),ISBLANK($E226),$G226="N",ISBLANK($G226)),"-",VLOOKUP('Worksheet 2a'!$D$41,INDIRECT(VLOOKUP('Crash Summary Worksheet'!$D226,'Crash Types &amp; Calculations'!$M$5:$N$9,2,FALSE)),VLOOKUP("Night",'Crash Types &amp; Calculations'!$D$5:$K$25,8,FALSE),FALSE))</f>
        <v>-</v>
      </c>
      <c r="AE226" s="309">
        <f>IF(ISBLANK('Worksheet 2a'!$D$41),1,IF(MIN(AA226,AB226,AC226,AD226)=MAX(AA226,AB226,AC226,AD226),MIN(AA226,AB226,AC226,AD226),MIN(AA226,AB226,AC226,AD226)*MAX(AA226,AB226,AC226,AD226)))</f>
        <v>1</v>
      </c>
      <c r="AF226" s="314">
        <f t="shared" si="28"/>
        <v>0</v>
      </c>
      <c r="AG226" s="310" t="str">
        <f ca="1">IF(OR(ISBLANK('Worksheet 2b'!$D$13),ISBLANK($D226),ISBLANK($E226),ISERROR(VLOOKUP('Worksheet 2b'!$D$13,INDIRECT(VLOOKUP('Crash Summary Worksheet'!$D226,'Crash Types &amp; Calculations'!$M$5:$N$9,2,FALSE)),VLOOKUP('Crash Summary Worksheet'!$E226,'Crash Types &amp; Calculations'!$D$5:$K$25,8,FALSE),FALSE))),"-",VLOOKUP('Worksheet 2b'!$D$13,INDIRECT(VLOOKUP('Crash Summary Worksheet'!$D226,'Crash Types &amp; Calculations'!$M$5:$N$9,2,FALSE)),VLOOKUP('Crash Summary Worksheet'!$E226,'Crash Types &amp; Calculations'!$D$5:$K$25,8,FALSE),FALSE))</f>
        <v>-</v>
      </c>
      <c r="AH226" s="311" t="str">
        <f ca="1">IF(OR(ISBLANK('Worksheet 2b'!$D$13),ISBLANK($D226),ISBLANK($E226)),"-",VLOOKUP('Worksheet 2b'!$D$13,INDIRECT(VLOOKUP('Crash Summary Worksheet'!$D226,'Crash Types &amp; Calculations'!$M$5:$N$9,2,FALSE)),MATCH("All",'CMFs Fatal'!$A$1:$T$1,0),FALSE))</f>
        <v>-</v>
      </c>
      <c r="AI226" s="311" t="str">
        <f ca="1">IF(OR(ISBLANK('Worksheet 2b'!$D$13),ISBLANK($D226),ISBLANK($E226),$H226="N",ISBLANK($H226)),"-",VLOOKUP('Worksheet 2b'!$D$13,INDIRECT(VLOOKUP('Crash Summary Worksheet'!$D226,'Crash Types &amp; Calculations'!$M$5:$N$9,2,FALSE)),VLOOKUP("Wet Pavement",'Crash Types &amp; Calculations'!$D$5:$K$25,8,FALSE),FALSE))</f>
        <v>-</v>
      </c>
      <c r="AJ226" s="312" t="str">
        <f ca="1">IF(OR(ISBLANK('Worksheet 2b'!$D$13),ISBLANK($D226),ISBLANK($E226),$G226="N",ISBLANK($G226)),"-",VLOOKUP('Worksheet 2b'!$D$13,INDIRECT(VLOOKUP('Crash Summary Worksheet'!$D226,'Crash Types &amp; Calculations'!$M$5:$N$9,2,FALSE)),VLOOKUP("Night",'Crash Types &amp; Calculations'!$D$5:$K$25,8,FALSE),FALSE))</f>
        <v>-</v>
      </c>
      <c r="AK226" s="309">
        <f>IF(ISBLANK('Worksheet 2b'!$D$13),1,IF(MIN(AG226,AH226,AI226,AJ226)=MAX(AG226,AH226,AI226,AJ226),MIN(AG226,AH226,AI226,AJ226),MIN(AG226,AH226,AI226,AJ226)*MAX(AG226,AH226,AI226,AJ226)))</f>
        <v>1</v>
      </c>
      <c r="AL226" s="314">
        <f t="shared" si="29"/>
        <v>0</v>
      </c>
      <c r="AM226" s="310" t="str">
        <f ca="1">IF(OR(ISBLANK('Worksheet 2b'!$D$27),ISBLANK($D226),ISBLANK($E226),ISERROR(VLOOKUP('Worksheet 2b'!$D$27,INDIRECT(VLOOKUP('Crash Summary Worksheet'!$D226,'Crash Types &amp; Calculations'!$M$5:$N$9,2,FALSE)),VLOOKUP('Crash Summary Worksheet'!$E226,'Crash Types &amp; Calculations'!$D$5:$K$25,8,FALSE),FALSE))),"-",VLOOKUP('Worksheet 2b'!$D$27,INDIRECT(VLOOKUP('Crash Summary Worksheet'!$D226,'Crash Types &amp; Calculations'!$M$5:$N$9,2,FALSE)),VLOOKUP('Crash Summary Worksheet'!$E226,'Crash Types &amp; Calculations'!$D$5:$K$25,8,FALSE),FALSE))</f>
        <v>-</v>
      </c>
      <c r="AN226" s="311" t="str">
        <f ca="1">IF(OR(ISBLANK('Worksheet 2b'!$D$27),ISBLANK($D226),ISBLANK($E226)),"-",VLOOKUP('Worksheet 2b'!$D$27,INDIRECT(VLOOKUP('Crash Summary Worksheet'!$D226,'Crash Types &amp; Calculations'!$M$5:$N$9,2,FALSE)),MATCH("All",'CMFs Fatal'!$A$1:$T$1,0),FALSE))</f>
        <v>-</v>
      </c>
      <c r="AO226" s="311" t="str">
        <f ca="1">IF(OR(ISBLANK('Worksheet 2b'!$D$27),ISBLANK($D226),ISBLANK($E226),$H226="N",ISBLANK($H226)),"-",VLOOKUP('Worksheet 2b'!$D$27,INDIRECT(VLOOKUP('Crash Summary Worksheet'!$D226,'Crash Types &amp; Calculations'!$M$5:$N$9,2,FALSE)),VLOOKUP("Wet Pavement",'Crash Types &amp; Calculations'!$D$5:$K$25,8,FALSE),FALSE))</f>
        <v>-</v>
      </c>
      <c r="AP226" s="312" t="str">
        <f ca="1">IF(OR(ISBLANK('Worksheet 2b'!$D$27),ISBLANK($D226),ISBLANK($E226),$G226="N",ISBLANK($G226)),"-",VLOOKUP('Worksheet 2b'!$D$27,INDIRECT(VLOOKUP('Crash Summary Worksheet'!$D226,'Crash Types &amp; Calculations'!$M$5:$N$9,2,FALSE)),VLOOKUP("Night",'Crash Types &amp; Calculations'!$D$5:$K$25,8,FALSE),FALSE))</f>
        <v>-</v>
      </c>
      <c r="AQ226" s="309">
        <f>IF(ISBLANK('Worksheet 2b'!$D$27),1,IF(MIN(AM226,AN226,AO226,AP226)=MAX(AM226,AN226,AO226,AP226),MIN(AM226,AN226,AO226,AP226),MIN(AM226,AN226,AO226,AP226)*MAX(AM226,AN226,AO226,AP226)))</f>
        <v>1</v>
      </c>
      <c r="AR226" s="314">
        <f t="shared" si="30"/>
        <v>0</v>
      </c>
      <c r="AS226" s="310" t="str">
        <f ca="1">IF(OR(ISBLANK('Worksheet 2b'!$D$41),ISBLANK($D226),ISBLANK($E226),ISERROR(VLOOKUP('Worksheet 2b'!$D$41,INDIRECT(VLOOKUP('Crash Summary Worksheet'!$D226,'Crash Types &amp; Calculations'!$M$5:$N$9,2,FALSE)),VLOOKUP('Crash Summary Worksheet'!$E226,'Crash Types &amp; Calculations'!$D$5:$K$25,8,FALSE),FALSE))),"-",VLOOKUP('Worksheet 2b'!$D$41,INDIRECT(VLOOKUP('Crash Summary Worksheet'!$D226,'Crash Types &amp; Calculations'!$M$5:$N$9,2,FALSE)),VLOOKUP('Crash Summary Worksheet'!$E226,'Crash Types &amp; Calculations'!$D$5:$K$25,8,FALSE),FALSE))</f>
        <v>-</v>
      </c>
      <c r="AT226" s="311" t="str">
        <f ca="1">IF(OR(ISBLANK('Worksheet 2b'!$D$41),ISBLANK($D226),ISBLANK($E226)),"-",VLOOKUP('Worksheet 2b'!$D$41,INDIRECT(VLOOKUP('Crash Summary Worksheet'!$D226,'Crash Types &amp; Calculations'!$M$5:$N$9,2,FALSE)),MATCH("All",'CMFs Fatal'!$A$1:$T$1,0),FALSE))</f>
        <v>-</v>
      </c>
      <c r="AU226" s="311" t="str">
        <f ca="1">IF(OR(ISBLANK('Worksheet 2b'!$D$41),ISBLANK($D226),ISBLANK($E226),$H226="N",ISBLANK($H226)),"-",VLOOKUP('Worksheet 2b'!$D$41,INDIRECT(VLOOKUP('Crash Summary Worksheet'!$D226,'Crash Types &amp; Calculations'!$M$5:$N$9,2,FALSE)),VLOOKUP("Wet Pavement",'Crash Types &amp; Calculations'!$D$5:$K$25,8,FALSE),FALSE))</f>
        <v>-</v>
      </c>
      <c r="AV226" s="313" t="str">
        <f ca="1">IF(OR(ISBLANK('Worksheet 2b'!$D$41),ISBLANK($D226),ISBLANK($E226),$G226="N",ISBLANK($G226)),"-",VLOOKUP('Worksheet 2b'!$D$41,INDIRECT(VLOOKUP('Crash Summary Worksheet'!$D226,'Crash Types &amp; Calculations'!$M$5:$N$9,2,FALSE)),VLOOKUP("Night",'Crash Types &amp; Calculations'!$D$5:$K$25,8,FALSE),FALSE))</f>
        <v>-</v>
      </c>
      <c r="AW226" s="309">
        <f>IF(ISBLANK('Worksheet 2b'!$D$41),1,IF(MIN(AS226,AT226,AU226,AV226)=MAX(AS226,AT226,AU226,AV226),MIN(AS226,AT226,AU226,AV226),MIN(AS226,AT226,AU226,AV226)*MAX(AS226,AT226,AU226,AV226)))</f>
        <v>1</v>
      </c>
      <c r="AX226" s="314">
        <f t="shared" si="31"/>
        <v>0</v>
      </c>
    </row>
    <row r="227" spans="1:50" x14ac:dyDescent="0.2">
      <c r="A227" s="684">
        <v>222</v>
      </c>
      <c r="B227" s="139"/>
      <c r="C227" s="140"/>
      <c r="D227" s="138"/>
      <c r="E227" s="138"/>
      <c r="F227" s="138"/>
      <c r="G227" s="139"/>
      <c r="H227" s="139"/>
      <c r="I227" s="139"/>
      <c r="J227" s="139"/>
      <c r="K227" s="138"/>
      <c r="L227" s="141"/>
      <c r="M227" s="315">
        <f t="shared" si="24"/>
        <v>0</v>
      </c>
      <c r="N227" s="316">
        <f t="shared" si="25"/>
        <v>1</v>
      </c>
      <c r="O227" s="310" t="str">
        <f ca="1">IF(OR(ISBLANK('Worksheet 2a'!$D$13),ISBLANK($D227),ISBLANK($E227),ISERROR(VLOOKUP('Worksheet 2a'!$D$13,INDIRECT(VLOOKUP('Crash Summary Worksheet'!$D227,'Crash Types &amp; Calculations'!$M$5:$N$9,2,FALSE)),VLOOKUP('Crash Summary Worksheet'!$E227,'Crash Types &amp; Calculations'!$D$5:$K$25,8,FALSE),FALSE))),"-",VLOOKUP('Worksheet 2a'!$D$13,INDIRECT(VLOOKUP('Crash Summary Worksheet'!$D227,'Crash Types &amp; Calculations'!$M$5:$N$9,2,FALSE)),VLOOKUP('Crash Summary Worksheet'!$E227,'Crash Types &amp; Calculations'!$D$5:$K$25,8,FALSE),FALSE))</f>
        <v>-</v>
      </c>
      <c r="P227" s="311" t="str">
        <f ca="1">IF(OR(ISBLANK('Worksheet 2a'!$D$13),ISBLANK($D227),ISBLANK($E227)),"-",VLOOKUP('Worksheet 2a'!$D$13,INDIRECT(VLOOKUP('Crash Summary Worksheet'!$D227,'Crash Types &amp; Calculations'!$M$5:$N$9,2,FALSE)),MATCH("All",'CMFs Fatal'!$A$1:$T$1,0),FALSE))</f>
        <v>-</v>
      </c>
      <c r="Q227" s="311" t="str">
        <f ca="1">IF(OR(ISBLANK('Worksheet 2a'!$D$13),ISBLANK($D227),ISBLANK($E227),$H227="N",ISBLANK($H227)),"-",VLOOKUP('Worksheet 2a'!$D$13,INDIRECT(VLOOKUP('Crash Summary Worksheet'!$D227,'Crash Types &amp; Calculations'!$M$5:$N$9,2,FALSE)),VLOOKUP("Wet Pavement",'Crash Types &amp; Calculations'!$D$5:$K$25,8,FALSE),FALSE))</f>
        <v>-</v>
      </c>
      <c r="R227" s="312" t="str">
        <f ca="1">IF(OR(ISBLANK('Worksheet 2a'!$D$13),ISBLANK($D227),ISBLANK($E227),$G227="N",ISBLANK($G227)),"-",VLOOKUP('Worksheet 2a'!$D$13,INDIRECT(VLOOKUP('Crash Summary Worksheet'!$D227,'Crash Types &amp; Calculations'!$M$5:$N$9,2,FALSE)),VLOOKUP("Night",'Crash Types &amp; Calculations'!$D$5:$K$25,8,FALSE),FALSE))</f>
        <v>-</v>
      </c>
      <c r="S227" s="309">
        <f>IF(ISBLANK('Worksheet 2a'!$D$13),1,IF(MIN(O227,P227,Q227,R227)=MAX(O227,P227,Q227,R227),MIN(O227,P227,Q227,R227),MIN(O227,P227,Q227,R227)*MAX(O227,P227,Q227,R227)))</f>
        <v>1</v>
      </c>
      <c r="T227" s="314">
        <f t="shared" si="26"/>
        <v>0</v>
      </c>
      <c r="U227" s="310" t="str">
        <f ca="1">IF(OR(ISBLANK('Worksheet 2a'!$D$27),ISBLANK($D227),ISBLANK($E227),ISERROR(VLOOKUP('Worksheet 2a'!$D$27,INDIRECT(VLOOKUP('Crash Summary Worksheet'!$D227,'Crash Types &amp; Calculations'!$M$5:$N$9,2,FALSE)),VLOOKUP('Crash Summary Worksheet'!$E227,'Crash Types &amp; Calculations'!$D$5:$K$25,8,FALSE),FALSE))),"-",VLOOKUP('Worksheet 2a'!$D$27,INDIRECT(VLOOKUP('Crash Summary Worksheet'!$D227,'Crash Types &amp; Calculations'!$M$5:$N$9,2,FALSE)),VLOOKUP('Crash Summary Worksheet'!$E227,'Crash Types &amp; Calculations'!$D$5:$K$25,8,FALSE),FALSE))</f>
        <v>-</v>
      </c>
      <c r="V227" s="311" t="str">
        <f ca="1">IF(OR(ISBLANK('Worksheet 2a'!$D$27),ISBLANK($D227),ISBLANK($E227)),"-",VLOOKUP('Worksheet 2a'!$D$27,INDIRECT(VLOOKUP('Crash Summary Worksheet'!$D227,'Crash Types &amp; Calculations'!$M$5:$N$9,2,FALSE)),MATCH("All",'CMFs Fatal'!$A$1:$T$1,0),FALSE))</f>
        <v>-</v>
      </c>
      <c r="W227" s="311" t="str">
        <f ca="1">IF(OR(ISBLANK('Worksheet 2a'!$D$27),ISBLANK($D227),ISBLANK($E227),$H227="N",ISBLANK($H227)),"-",VLOOKUP('Worksheet 2a'!$D$27,INDIRECT(VLOOKUP('Crash Summary Worksheet'!$D227,'Crash Types &amp; Calculations'!$M$5:$N$9,2,FALSE)),VLOOKUP("Wet Pavement",'Crash Types &amp; Calculations'!$D$5:$K$25,8,FALSE),FALSE))</f>
        <v>-</v>
      </c>
      <c r="X227" s="312" t="str">
        <f ca="1">IF(OR(ISBLANK('Worksheet 2a'!$D$27),ISBLANK($D227),ISBLANK($E227),$G227="N",ISBLANK($G227)),"-",VLOOKUP('Worksheet 2a'!$D$27,INDIRECT(VLOOKUP('Crash Summary Worksheet'!$D227,'Crash Types &amp; Calculations'!$M$5:$N$9,2,FALSE)),VLOOKUP("Night",'Crash Types &amp; Calculations'!$D$5:$K$25,8,FALSE),FALSE))</f>
        <v>-</v>
      </c>
      <c r="Y227" s="309">
        <f>IF(ISBLANK('Worksheet 2a'!$D$27),1,IF(MIN(U227,V227,W227,X227)=MAX(U227,V227,W227,X227),MIN(U227,V227,W227,X227),MIN(U227,V227,W227,X227)*MAX(U227,V227,W227,X227)))</f>
        <v>1</v>
      </c>
      <c r="Z227" s="314">
        <f t="shared" si="27"/>
        <v>0</v>
      </c>
      <c r="AA227" s="310" t="str">
        <f ca="1">IF(OR(ISBLANK('Worksheet 2a'!$D$41),ISBLANK($D227),ISBLANK($E227),ISERROR(VLOOKUP('Worksheet 2a'!$D$41,INDIRECT(VLOOKUP('Crash Summary Worksheet'!$D227,'Crash Types &amp; Calculations'!$M$5:$N$9,2,FALSE)),VLOOKUP('Crash Summary Worksheet'!$E227,'Crash Types &amp; Calculations'!$D$5:$K$25,8,FALSE),FALSE))),"-",VLOOKUP('Worksheet 2a'!$D$41,INDIRECT(VLOOKUP('Crash Summary Worksheet'!$D227,'Crash Types &amp; Calculations'!$M$5:$N$9,2,FALSE)),VLOOKUP('Crash Summary Worksheet'!$E227,'Crash Types &amp; Calculations'!$D$5:$K$25,8,FALSE),FALSE))</f>
        <v>-</v>
      </c>
      <c r="AB227" s="311" t="str">
        <f ca="1">IF(OR(ISBLANK('Worksheet 2a'!$D$41),ISBLANK($D227),ISBLANK($E227)),"-",VLOOKUP('Worksheet 2a'!$D$41,INDIRECT(VLOOKUP('Crash Summary Worksheet'!$D227,'Crash Types &amp; Calculations'!$M$5:$N$9,2,FALSE)),MATCH("All",'CMFs Fatal'!$A$1:$T$1,0),FALSE))</f>
        <v>-</v>
      </c>
      <c r="AC227" s="311" t="str">
        <f ca="1">IF(OR(ISBLANK('Worksheet 2a'!$D$41),ISBLANK($D227),ISBLANK($E227),$H227="N",ISBLANK($H227)),"-",VLOOKUP('Worksheet 2a'!$D$41,INDIRECT(VLOOKUP('Crash Summary Worksheet'!$D227,'Crash Types &amp; Calculations'!$M$5:$N$9,2,FALSE)),VLOOKUP("Wet Pavement",'Crash Types &amp; Calculations'!$D$5:$K$25,8,FALSE),FALSE))</f>
        <v>-</v>
      </c>
      <c r="AD227" s="313" t="str">
        <f ca="1">IF(OR(ISBLANK('Worksheet 2a'!$D$41),ISBLANK($D227),ISBLANK($E227),$G227="N",ISBLANK($G227)),"-",VLOOKUP('Worksheet 2a'!$D$41,INDIRECT(VLOOKUP('Crash Summary Worksheet'!$D227,'Crash Types &amp; Calculations'!$M$5:$N$9,2,FALSE)),VLOOKUP("Night",'Crash Types &amp; Calculations'!$D$5:$K$25,8,FALSE),FALSE))</f>
        <v>-</v>
      </c>
      <c r="AE227" s="309">
        <f>IF(ISBLANK('Worksheet 2a'!$D$41),1,IF(MIN(AA227,AB227,AC227,AD227)=MAX(AA227,AB227,AC227,AD227),MIN(AA227,AB227,AC227,AD227),MIN(AA227,AB227,AC227,AD227)*MAX(AA227,AB227,AC227,AD227)))</f>
        <v>1</v>
      </c>
      <c r="AF227" s="314">
        <f t="shared" si="28"/>
        <v>0</v>
      </c>
      <c r="AG227" s="310" t="str">
        <f ca="1">IF(OR(ISBLANK('Worksheet 2b'!$D$13),ISBLANK($D227),ISBLANK($E227),ISERROR(VLOOKUP('Worksheet 2b'!$D$13,INDIRECT(VLOOKUP('Crash Summary Worksheet'!$D227,'Crash Types &amp; Calculations'!$M$5:$N$9,2,FALSE)),VLOOKUP('Crash Summary Worksheet'!$E227,'Crash Types &amp; Calculations'!$D$5:$K$25,8,FALSE),FALSE))),"-",VLOOKUP('Worksheet 2b'!$D$13,INDIRECT(VLOOKUP('Crash Summary Worksheet'!$D227,'Crash Types &amp; Calculations'!$M$5:$N$9,2,FALSE)),VLOOKUP('Crash Summary Worksheet'!$E227,'Crash Types &amp; Calculations'!$D$5:$K$25,8,FALSE),FALSE))</f>
        <v>-</v>
      </c>
      <c r="AH227" s="311" t="str">
        <f ca="1">IF(OR(ISBLANK('Worksheet 2b'!$D$13),ISBLANK($D227),ISBLANK($E227)),"-",VLOOKUP('Worksheet 2b'!$D$13,INDIRECT(VLOOKUP('Crash Summary Worksheet'!$D227,'Crash Types &amp; Calculations'!$M$5:$N$9,2,FALSE)),MATCH("All",'CMFs Fatal'!$A$1:$T$1,0),FALSE))</f>
        <v>-</v>
      </c>
      <c r="AI227" s="311" t="str">
        <f ca="1">IF(OR(ISBLANK('Worksheet 2b'!$D$13),ISBLANK($D227),ISBLANK($E227),$H227="N",ISBLANK($H227)),"-",VLOOKUP('Worksheet 2b'!$D$13,INDIRECT(VLOOKUP('Crash Summary Worksheet'!$D227,'Crash Types &amp; Calculations'!$M$5:$N$9,2,FALSE)),VLOOKUP("Wet Pavement",'Crash Types &amp; Calculations'!$D$5:$K$25,8,FALSE),FALSE))</f>
        <v>-</v>
      </c>
      <c r="AJ227" s="312" t="str">
        <f ca="1">IF(OR(ISBLANK('Worksheet 2b'!$D$13),ISBLANK($D227),ISBLANK($E227),$G227="N",ISBLANK($G227)),"-",VLOOKUP('Worksheet 2b'!$D$13,INDIRECT(VLOOKUP('Crash Summary Worksheet'!$D227,'Crash Types &amp; Calculations'!$M$5:$N$9,2,FALSE)),VLOOKUP("Night",'Crash Types &amp; Calculations'!$D$5:$K$25,8,FALSE),FALSE))</f>
        <v>-</v>
      </c>
      <c r="AK227" s="309">
        <f>IF(ISBLANK('Worksheet 2b'!$D$13),1,IF(MIN(AG227,AH227,AI227,AJ227)=MAX(AG227,AH227,AI227,AJ227),MIN(AG227,AH227,AI227,AJ227),MIN(AG227,AH227,AI227,AJ227)*MAX(AG227,AH227,AI227,AJ227)))</f>
        <v>1</v>
      </c>
      <c r="AL227" s="314">
        <f t="shared" si="29"/>
        <v>0</v>
      </c>
      <c r="AM227" s="310" t="str">
        <f ca="1">IF(OR(ISBLANK('Worksheet 2b'!$D$27),ISBLANK($D227),ISBLANK($E227),ISERROR(VLOOKUP('Worksheet 2b'!$D$27,INDIRECT(VLOOKUP('Crash Summary Worksheet'!$D227,'Crash Types &amp; Calculations'!$M$5:$N$9,2,FALSE)),VLOOKUP('Crash Summary Worksheet'!$E227,'Crash Types &amp; Calculations'!$D$5:$K$25,8,FALSE),FALSE))),"-",VLOOKUP('Worksheet 2b'!$D$27,INDIRECT(VLOOKUP('Crash Summary Worksheet'!$D227,'Crash Types &amp; Calculations'!$M$5:$N$9,2,FALSE)),VLOOKUP('Crash Summary Worksheet'!$E227,'Crash Types &amp; Calculations'!$D$5:$K$25,8,FALSE),FALSE))</f>
        <v>-</v>
      </c>
      <c r="AN227" s="311" t="str">
        <f ca="1">IF(OR(ISBLANK('Worksheet 2b'!$D$27),ISBLANK($D227),ISBLANK($E227)),"-",VLOOKUP('Worksheet 2b'!$D$27,INDIRECT(VLOOKUP('Crash Summary Worksheet'!$D227,'Crash Types &amp; Calculations'!$M$5:$N$9,2,FALSE)),MATCH("All",'CMFs Fatal'!$A$1:$T$1,0),FALSE))</f>
        <v>-</v>
      </c>
      <c r="AO227" s="311" t="str">
        <f ca="1">IF(OR(ISBLANK('Worksheet 2b'!$D$27),ISBLANK($D227),ISBLANK($E227),$H227="N",ISBLANK($H227)),"-",VLOOKUP('Worksheet 2b'!$D$27,INDIRECT(VLOOKUP('Crash Summary Worksheet'!$D227,'Crash Types &amp; Calculations'!$M$5:$N$9,2,FALSE)),VLOOKUP("Wet Pavement",'Crash Types &amp; Calculations'!$D$5:$K$25,8,FALSE),FALSE))</f>
        <v>-</v>
      </c>
      <c r="AP227" s="312" t="str">
        <f ca="1">IF(OR(ISBLANK('Worksheet 2b'!$D$27),ISBLANK($D227),ISBLANK($E227),$G227="N",ISBLANK($G227)),"-",VLOOKUP('Worksheet 2b'!$D$27,INDIRECT(VLOOKUP('Crash Summary Worksheet'!$D227,'Crash Types &amp; Calculations'!$M$5:$N$9,2,FALSE)),VLOOKUP("Night",'Crash Types &amp; Calculations'!$D$5:$K$25,8,FALSE),FALSE))</f>
        <v>-</v>
      </c>
      <c r="AQ227" s="309">
        <f>IF(ISBLANK('Worksheet 2b'!$D$27),1,IF(MIN(AM227,AN227,AO227,AP227)=MAX(AM227,AN227,AO227,AP227),MIN(AM227,AN227,AO227,AP227),MIN(AM227,AN227,AO227,AP227)*MAX(AM227,AN227,AO227,AP227)))</f>
        <v>1</v>
      </c>
      <c r="AR227" s="314">
        <f t="shared" si="30"/>
        <v>0</v>
      </c>
      <c r="AS227" s="310" t="str">
        <f ca="1">IF(OR(ISBLANK('Worksheet 2b'!$D$41),ISBLANK($D227),ISBLANK($E227),ISERROR(VLOOKUP('Worksheet 2b'!$D$41,INDIRECT(VLOOKUP('Crash Summary Worksheet'!$D227,'Crash Types &amp; Calculations'!$M$5:$N$9,2,FALSE)),VLOOKUP('Crash Summary Worksheet'!$E227,'Crash Types &amp; Calculations'!$D$5:$K$25,8,FALSE),FALSE))),"-",VLOOKUP('Worksheet 2b'!$D$41,INDIRECT(VLOOKUP('Crash Summary Worksheet'!$D227,'Crash Types &amp; Calculations'!$M$5:$N$9,2,FALSE)),VLOOKUP('Crash Summary Worksheet'!$E227,'Crash Types &amp; Calculations'!$D$5:$K$25,8,FALSE),FALSE))</f>
        <v>-</v>
      </c>
      <c r="AT227" s="311" t="str">
        <f ca="1">IF(OR(ISBLANK('Worksheet 2b'!$D$41),ISBLANK($D227),ISBLANK($E227)),"-",VLOOKUP('Worksheet 2b'!$D$41,INDIRECT(VLOOKUP('Crash Summary Worksheet'!$D227,'Crash Types &amp; Calculations'!$M$5:$N$9,2,FALSE)),MATCH("All",'CMFs Fatal'!$A$1:$T$1,0),FALSE))</f>
        <v>-</v>
      </c>
      <c r="AU227" s="311" t="str">
        <f ca="1">IF(OR(ISBLANK('Worksheet 2b'!$D$41),ISBLANK($D227),ISBLANK($E227),$H227="N",ISBLANK($H227)),"-",VLOOKUP('Worksheet 2b'!$D$41,INDIRECT(VLOOKUP('Crash Summary Worksheet'!$D227,'Crash Types &amp; Calculations'!$M$5:$N$9,2,FALSE)),VLOOKUP("Wet Pavement",'Crash Types &amp; Calculations'!$D$5:$K$25,8,FALSE),FALSE))</f>
        <v>-</v>
      </c>
      <c r="AV227" s="313" t="str">
        <f ca="1">IF(OR(ISBLANK('Worksheet 2b'!$D$41),ISBLANK($D227),ISBLANK($E227),$G227="N",ISBLANK($G227)),"-",VLOOKUP('Worksheet 2b'!$D$41,INDIRECT(VLOOKUP('Crash Summary Worksheet'!$D227,'Crash Types &amp; Calculations'!$M$5:$N$9,2,FALSE)),VLOOKUP("Night",'Crash Types &amp; Calculations'!$D$5:$K$25,8,FALSE),FALSE))</f>
        <v>-</v>
      </c>
      <c r="AW227" s="309">
        <f>IF(ISBLANK('Worksheet 2b'!$D$41),1,IF(MIN(AS227,AT227,AU227,AV227)=MAX(AS227,AT227,AU227,AV227),MIN(AS227,AT227,AU227,AV227),MIN(AS227,AT227,AU227,AV227)*MAX(AS227,AT227,AU227,AV227)))</f>
        <v>1</v>
      </c>
      <c r="AX227" s="314">
        <f t="shared" si="31"/>
        <v>0</v>
      </c>
    </row>
    <row r="228" spans="1:50" x14ac:dyDescent="0.2">
      <c r="A228" s="684">
        <v>223</v>
      </c>
      <c r="B228" s="139"/>
      <c r="C228" s="140"/>
      <c r="D228" s="138"/>
      <c r="E228" s="138"/>
      <c r="F228" s="138"/>
      <c r="G228" s="139"/>
      <c r="H228" s="139"/>
      <c r="I228" s="139"/>
      <c r="J228" s="139"/>
      <c r="K228" s="138"/>
      <c r="L228" s="141"/>
      <c r="M228" s="315">
        <f t="shared" si="24"/>
        <v>0</v>
      </c>
      <c r="N228" s="316">
        <f t="shared" si="25"/>
        <v>1</v>
      </c>
      <c r="O228" s="310" t="str">
        <f ca="1">IF(OR(ISBLANK('Worksheet 2a'!$D$13),ISBLANK($D228),ISBLANK($E228),ISERROR(VLOOKUP('Worksheet 2a'!$D$13,INDIRECT(VLOOKUP('Crash Summary Worksheet'!$D228,'Crash Types &amp; Calculations'!$M$5:$N$9,2,FALSE)),VLOOKUP('Crash Summary Worksheet'!$E228,'Crash Types &amp; Calculations'!$D$5:$K$25,8,FALSE),FALSE))),"-",VLOOKUP('Worksheet 2a'!$D$13,INDIRECT(VLOOKUP('Crash Summary Worksheet'!$D228,'Crash Types &amp; Calculations'!$M$5:$N$9,2,FALSE)),VLOOKUP('Crash Summary Worksheet'!$E228,'Crash Types &amp; Calculations'!$D$5:$K$25,8,FALSE),FALSE))</f>
        <v>-</v>
      </c>
      <c r="P228" s="311" t="str">
        <f ca="1">IF(OR(ISBLANK('Worksheet 2a'!$D$13),ISBLANK($D228),ISBLANK($E228)),"-",VLOOKUP('Worksheet 2a'!$D$13,INDIRECT(VLOOKUP('Crash Summary Worksheet'!$D228,'Crash Types &amp; Calculations'!$M$5:$N$9,2,FALSE)),MATCH("All",'CMFs Fatal'!$A$1:$T$1,0),FALSE))</f>
        <v>-</v>
      </c>
      <c r="Q228" s="311" t="str">
        <f ca="1">IF(OR(ISBLANK('Worksheet 2a'!$D$13),ISBLANK($D228),ISBLANK($E228),$H228="N",ISBLANK($H228)),"-",VLOOKUP('Worksheet 2a'!$D$13,INDIRECT(VLOOKUP('Crash Summary Worksheet'!$D228,'Crash Types &amp; Calculations'!$M$5:$N$9,2,FALSE)),VLOOKUP("Wet Pavement",'Crash Types &amp; Calculations'!$D$5:$K$25,8,FALSE),FALSE))</f>
        <v>-</v>
      </c>
      <c r="R228" s="312" t="str">
        <f ca="1">IF(OR(ISBLANK('Worksheet 2a'!$D$13),ISBLANK($D228),ISBLANK($E228),$G228="N",ISBLANK($G228)),"-",VLOOKUP('Worksheet 2a'!$D$13,INDIRECT(VLOOKUP('Crash Summary Worksheet'!$D228,'Crash Types &amp; Calculations'!$M$5:$N$9,2,FALSE)),VLOOKUP("Night",'Crash Types &amp; Calculations'!$D$5:$K$25,8,FALSE),FALSE))</f>
        <v>-</v>
      </c>
      <c r="S228" s="309">
        <f>IF(ISBLANK('Worksheet 2a'!$D$13),1,IF(MIN(O228,P228,Q228,R228)=MAX(O228,P228,Q228,R228),MIN(O228,P228,Q228,R228),MIN(O228,P228,Q228,R228)*MAX(O228,P228,Q228,R228)))</f>
        <v>1</v>
      </c>
      <c r="T228" s="314">
        <f t="shared" si="26"/>
        <v>0</v>
      </c>
      <c r="U228" s="310" t="str">
        <f ca="1">IF(OR(ISBLANK('Worksheet 2a'!$D$27),ISBLANK($D228),ISBLANK($E228),ISERROR(VLOOKUP('Worksheet 2a'!$D$27,INDIRECT(VLOOKUP('Crash Summary Worksheet'!$D228,'Crash Types &amp; Calculations'!$M$5:$N$9,2,FALSE)),VLOOKUP('Crash Summary Worksheet'!$E228,'Crash Types &amp; Calculations'!$D$5:$K$25,8,FALSE),FALSE))),"-",VLOOKUP('Worksheet 2a'!$D$27,INDIRECT(VLOOKUP('Crash Summary Worksheet'!$D228,'Crash Types &amp; Calculations'!$M$5:$N$9,2,FALSE)),VLOOKUP('Crash Summary Worksheet'!$E228,'Crash Types &amp; Calculations'!$D$5:$K$25,8,FALSE),FALSE))</f>
        <v>-</v>
      </c>
      <c r="V228" s="311" t="str">
        <f ca="1">IF(OR(ISBLANK('Worksheet 2a'!$D$27),ISBLANK($D228),ISBLANK($E228)),"-",VLOOKUP('Worksheet 2a'!$D$27,INDIRECT(VLOOKUP('Crash Summary Worksheet'!$D228,'Crash Types &amp; Calculations'!$M$5:$N$9,2,FALSE)),MATCH("All",'CMFs Fatal'!$A$1:$T$1,0),FALSE))</f>
        <v>-</v>
      </c>
      <c r="W228" s="311" t="str">
        <f ca="1">IF(OR(ISBLANK('Worksheet 2a'!$D$27),ISBLANK($D228),ISBLANK($E228),$H228="N",ISBLANK($H228)),"-",VLOOKUP('Worksheet 2a'!$D$27,INDIRECT(VLOOKUP('Crash Summary Worksheet'!$D228,'Crash Types &amp; Calculations'!$M$5:$N$9,2,FALSE)),VLOOKUP("Wet Pavement",'Crash Types &amp; Calculations'!$D$5:$K$25,8,FALSE),FALSE))</f>
        <v>-</v>
      </c>
      <c r="X228" s="312" t="str">
        <f ca="1">IF(OR(ISBLANK('Worksheet 2a'!$D$27),ISBLANK($D228),ISBLANK($E228),$G228="N",ISBLANK($G228)),"-",VLOOKUP('Worksheet 2a'!$D$27,INDIRECT(VLOOKUP('Crash Summary Worksheet'!$D228,'Crash Types &amp; Calculations'!$M$5:$N$9,2,FALSE)),VLOOKUP("Night",'Crash Types &amp; Calculations'!$D$5:$K$25,8,FALSE),FALSE))</f>
        <v>-</v>
      </c>
      <c r="Y228" s="309">
        <f>IF(ISBLANK('Worksheet 2a'!$D$27),1,IF(MIN(U228,V228,W228,X228)=MAX(U228,V228,W228,X228),MIN(U228,V228,W228,X228),MIN(U228,V228,W228,X228)*MAX(U228,V228,W228,X228)))</f>
        <v>1</v>
      </c>
      <c r="Z228" s="314">
        <f t="shared" si="27"/>
        <v>0</v>
      </c>
      <c r="AA228" s="310" t="str">
        <f ca="1">IF(OR(ISBLANK('Worksheet 2a'!$D$41),ISBLANK($D228),ISBLANK($E228),ISERROR(VLOOKUP('Worksheet 2a'!$D$41,INDIRECT(VLOOKUP('Crash Summary Worksheet'!$D228,'Crash Types &amp; Calculations'!$M$5:$N$9,2,FALSE)),VLOOKUP('Crash Summary Worksheet'!$E228,'Crash Types &amp; Calculations'!$D$5:$K$25,8,FALSE),FALSE))),"-",VLOOKUP('Worksheet 2a'!$D$41,INDIRECT(VLOOKUP('Crash Summary Worksheet'!$D228,'Crash Types &amp; Calculations'!$M$5:$N$9,2,FALSE)),VLOOKUP('Crash Summary Worksheet'!$E228,'Crash Types &amp; Calculations'!$D$5:$K$25,8,FALSE),FALSE))</f>
        <v>-</v>
      </c>
      <c r="AB228" s="311" t="str">
        <f ca="1">IF(OR(ISBLANK('Worksheet 2a'!$D$41),ISBLANK($D228),ISBLANK($E228)),"-",VLOOKUP('Worksheet 2a'!$D$41,INDIRECT(VLOOKUP('Crash Summary Worksheet'!$D228,'Crash Types &amp; Calculations'!$M$5:$N$9,2,FALSE)),MATCH("All",'CMFs Fatal'!$A$1:$T$1,0),FALSE))</f>
        <v>-</v>
      </c>
      <c r="AC228" s="311" t="str">
        <f ca="1">IF(OR(ISBLANK('Worksheet 2a'!$D$41),ISBLANK($D228),ISBLANK($E228),$H228="N",ISBLANK($H228)),"-",VLOOKUP('Worksheet 2a'!$D$41,INDIRECT(VLOOKUP('Crash Summary Worksheet'!$D228,'Crash Types &amp; Calculations'!$M$5:$N$9,2,FALSE)),VLOOKUP("Wet Pavement",'Crash Types &amp; Calculations'!$D$5:$K$25,8,FALSE),FALSE))</f>
        <v>-</v>
      </c>
      <c r="AD228" s="313" t="str">
        <f ca="1">IF(OR(ISBLANK('Worksheet 2a'!$D$41),ISBLANK($D228),ISBLANK($E228),$G228="N",ISBLANK($G228)),"-",VLOOKUP('Worksheet 2a'!$D$41,INDIRECT(VLOOKUP('Crash Summary Worksheet'!$D228,'Crash Types &amp; Calculations'!$M$5:$N$9,2,FALSE)),VLOOKUP("Night",'Crash Types &amp; Calculations'!$D$5:$K$25,8,FALSE),FALSE))</f>
        <v>-</v>
      </c>
      <c r="AE228" s="309">
        <f>IF(ISBLANK('Worksheet 2a'!$D$41),1,IF(MIN(AA228,AB228,AC228,AD228)=MAX(AA228,AB228,AC228,AD228),MIN(AA228,AB228,AC228,AD228),MIN(AA228,AB228,AC228,AD228)*MAX(AA228,AB228,AC228,AD228)))</f>
        <v>1</v>
      </c>
      <c r="AF228" s="314">
        <f t="shared" si="28"/>
        <v>0</v>
      </c>
      <c r="AG228" s="310" t="str">
        <f ca="1">IF(OR(ISBLANK('Worksheet 2b'!$D$13),ISBLANK($D228),ISBLANK($E228),ISERROR(VLOOKUP('Worksheet 2b'!$D$13,INDIRECT(VLOOKUP('Crash Summary Worksheet'!$D228,'Crash Types &amp; Calculations'!$M$5:$N$9,2,FALSE)),VLOOKUP('Crash Summary Worksheet'!$E228,'Crash Types &amp; Calculations'!$D$5:$K$25,8,FALSE),FALSE))),"-",VLOOKUP('Worksheet 2b'!$D$13,INDIRECT(VLOOKUP('Crash Summary Worksheet'!$D228,'Crash Types &amp; Calculations'!$M$5:$N$9,2,FALSE)),VLOOKUP('Crash Summary Worksheet'!$E228,'Crash Types &amp; Calculations'!$D$5:$K$25,8,FALSE),FALSE))</f>
        <v>-</v>
      </c>
      <c r="AH228" s="311" t="str">
        <f ca="1">IF(OR(ISBLANK('Worksheet 2b'!$D$13),ISBLANK($D228),ISBLANK($E228)),"-",VLOOKUP('Worksheet 2b'!$D$13,INDIRECT(VLOOKUP('Crash Summary Worksheet'!$D228,'Crash Types &amp; Calculations'!$M$5:$N$9,2,FALSE)),MATCH("All",'CMFs Fatal'!$A$1:$T$1,0),FALSE))</f>
        <v>-</v>
      </c>
      <c r="AI228" s="311" t="str">
        <f ca="1">IF(OR(ISBLANK('Worksheet 2b'!$D$13),ISBLANK($D228),ISBLANK($E228),$H228="N",ISBLANK($H228)),"-",VLOOKUP('Worksheet 2b'!$D$13,INDIRECT(VLOOKUP('Crash Summary Worksheet'!$D228,'Crash Types &amp; Calculations'!$M$5:$N$9,2,FALSE)),VLOOKUP("Wet Pavement",'Crash Types &amp; Calculations'!$D$5:$K$25,8,FALSE),FALSE))</f>
        <v>-</v>
      </c>
      <c r="AJ228" s="312" t="str">
        <f ca="1">IF(OR(ISBLANK('Worksheet 2b'!$D$13),ISBLANK($D228),ISBLANK($E228),$G228="N",ISBLANK($G228)),"-",VLOOKUP('Worksheet 2b'!$D$13,INDIRECT(VLOOKUP('Crash Summary Worksheet'!$D228,'Crash Types &amp; Calculations'!$M$5:$N$9,2,FALSE)),VLOOKUP("Night",'Crash Types &amp; Calculations'!$D$5:$K$25,8,FALSE),FALSE))</f>
        <v>-</v>
      </c>
      <c r="AK228" s="309">
        <f>IF(ISBLANK('Worksheet 2b'!$D$13),1,IF(MIN(AG228,AH228,AI228,AJ228)=MAX(AG228,AH228,AI228,AJ228),MIN(AG228,AH228,AI228,AJ228),MIN(AG228,AH228,AI228,AJ228)*MAX(AG228,AH228,AI228,AJ228)))</f>
        <v>1</v>
      </c>
      <c r="AL228" s="314">
        <f t="shared" si="29"/>
        <v>0</v>
      </c>
      <c r="AM228" s="310" t="str">
        <f ca="1">IF(OR(ISBLANK('Worksheet 2b'!$D$27),ISBLANK($D228),ISBLANK($E228),ISERROR(VLOOKUP('Worksheet 2b'!$D$27,INDIRECT(VLOOKUP('Crash Summary Worksheet'!$D228,'Crash Types &amp; Calculations'!$M$5:$N$9,2,FALSE)),VLOOKUP('Crash Summary Worksheet'!$E228,'Crash Types &amp; Calculations'!$D$5:$K$25,8,FALSE),FALSE))),"-",VLOOKUP('Worksheet 2b'!$D$27,INDIRECT(VLOOKUP('Crash Summary Worksheet'!$D228,'Crash Types &amp; Calculations'!$M$5:$N$9,2,FALSE)),VLOOKUP('Crash Summary Worksheet'!$E228,'Crash Types &amp; Calculations'!$D$5:$K$25,8,FALSE),FALSE))</f>
        <v>-</v>
      </c>
      <c r="AN228" s="311" t="str">
        <f ca="1">IF(OR(ISBLANK('Worksheet 2b'!$D$27),ISBLANK($D228),ISBLANK($E228)),"-",VLOOKUP('Worksheet 2b'!$D$27,INDIRECT(VLOOKUP('Crash Summary Worksheet'!$D228,'Crash Types &amp; Calculations'!$M$5:$N$9,2,FALSE)),MATCH("All",'CMFs Fatal'!$A$1:$T$1,0),FALSE))</f>
        <v>-</v>
      </c>
      <c r="AO228" s="311" t="str">
        <f ca="1">IF(OR(ISBLANK('Worksheet 2b'!$D$27),ISBLANK($D228),ISBLANK($E228),$H228="N",ISBLANK($H228)),"-",VLOOKUP('Worksheet 2b'!$D$27,INDIRECT(VLOOKUP('Crash Summary Worksheet'!$D228,'Crash Types &amp; Calculations'!$M$5:$N$9,2,FALSE)),VLOOKUP("Wet Pavement",'Crash Types &amp; Calculations'!$D$5:$K$25,8,FALSE),FALSE))</f>
        <v>-</v>
      </c>
      <c r="AP228" s="312" t="str">
        <f ca="1">IF(OR(ISBLANK('Worksheet 2b'!$D$27),ISBLANK($D228),ISBLANK($E228),$G228="N",ISBLANK($G228)),"-",VLOOKUP('Worksheet 2b'!$D$27,INDIRECT(VLOOKUP('Crash Summary Worksheet'!$D228,'Crash Types &amp; Calculations'!$M$5:$N$9,2,FALSE)),VLOOKUP("Night",'Crash Types &amp; Calculations'!$D$5:$K$25,8,FALSE),FALSE))</f>
        <v>-</v>
      </c>
      <c r="AQ228" s="309">
        <f>IF(ISBLANK('Worksheet 2b'!$D$27),1,IF(MIN(AM228,AN228,AO228,AP228)=MAX(AM228,AN228,AO228,AP228),MIN(AM228,AN228,AO228,AP228),MIN(AM228,AN228,AO228,AP228)*MAX(AM228,AN228,AO228,AP228)))</f>
        <v>1</v>
      </c>
      <c r="AR228" s="314">
        <f t="shared" si="30"/>
        <v>0</v>
      </c>
      <c r="AS228" s="310" t="str">
        <f ca="1">IF(OR(ISBLANK('Worksheet 2b'!$D$41),ISBLANK($D228),ISBLANK($E228),ISERROR(VLOOKUP('Worksheet 2b'!$D$41,INDIRECT(VLOOKUP('Crash Summary Worksheet'!$D228,'Crash Types &amp; Calculations'!$M$5:$N$9,2,FALSE)),VLOOKUP('Crash Summary Worksheet'!$E228,'Crash Types &amp; Calculations'!$D$5:$K$25,8,FALSE),FALSE))),"-",VLOOKUP('Worksheet 2b'!$D$41,INDIRECT(VLOOKUP('Crash Summary Worksheet'!$D228,'Crash Types &amp; Calculations'!$M$5:$N$9,2,FALSE)),VLOOKUP('Crash Summary Worksheet'!$E228,'Crash Types &amp; Calculations'!$D$5:$K$25,8,FALSE),FALSE))</f>
        <v>-</v>
      </c>
      <c r="AT228" s="311" t="str">
        <f ca="1">IF(OR(ISBLANK('Worksheet 2b'!$D$41),ISBLANK($D228),ISBLANK($E228)),"-",VLOOKUP('Worksheet 2b'!$D$41,INDIRECT(VLOOKUP('Crash Summary Worksheet'!$D228,'Crash Types &amp; Calculations'!$M$5:$N$9,2,FALSE)),MATCH("All",'CMFs Fatal'!$A$1:$T$1,0),FALSE))</f>
        <v>-</v>
      </c>
      <c r="AU228" s="311" t="str">
        <f ca="1">IF(OR(ISBLANK('Worksheet 2b'!$D$41),ISBLANK($D228),ISBLANK($E228),$H228="N",ISBLANK($H228)),"-",VLOOKUP('Worksheet 2b'!$D$41,INDIRECT(VLOOKUP('Crash Summary Worksheet'!$D228,'Crash Types &amp; Calculations'!$M$5:$N$9,2,FALSE)),VLOOKUP("Wet Pavement",'Crash Types &amp; Calculations'!$D$5:$K$25,8,FALSE),FALSE))</f>
        <v>-</v>
      </c>
      <c r="AV228" s="313" t="str">
        <f ca="1">IF(OR(ISBLANK('Worksheet 2b'!$D$41),ISBLANK($D228),ISBLANK($E228),$G228="N",ISBLANK($G228)),"-",VLOOKUP('Worksheet 2b'!$D$41,INDIRECT(VLOOKUP('Crash Summary Worksheet'!$D228,'Crash Types &amp; Calculations'!$M$5:$N$9,2,FALSE)),VLOOKUP("Night",'Crash Types &amp; Calculations'!$D$5:$K$25,8,FALSE),FALSE))</f>
        <v>-</v>
      </c>
      <c r="AW228" s="309">
        <f>IF(ISBLANK('Worksheet 2b'!$D$41),1,IF(MIN(AS228,AT228,AU228,AV228)=MAX(AS228,AT228,AU228,AV228),MIN(AS228,AT228,AU228,AV228),MIN(AS228,AT228,AU228,AV228)*MAX(AS228,AT228,AU228,AV228)))</f>
        <v>1</v>
      </c>
      <c r="AX228" s="314">
        <f t="shared" si="31"/>
        <v>0</v>
      </c>
    </row>
    <row r="229" spans="1:50" x14ac:dyDescent="0.2">
      <c r="A229" s="684">
        <v>224</v>
      </c>
      <c r="B229" s="139"/>
      <c r="C229" s="140"/>
      <c r="D229" s="138"/>
      <c r="E229" s="138"/>
      <c r="F229" s="138"/>
      <c r="G229" s="139"/>
      <c r="H229" s="139"/>
      <c r="I229" s="139"/>
      <c r="J229" s="139"/>
      <c r="K229" s="138"/>
      <c r="L229" s="141"/>
      <c r="M229" s="315">
        <f t="shared" si="24"/>
        <v>0</v>
      </c>
      <c r="N229" s="316">
        <f t="shared" si="25"/>
        <v>1</v>
      </c>
      <c r="O229" s="310" t="str">
        <f ca="1">IF(OR(ISBLANK('Worksheet 2a'!$D$13),ISBLANK($D229),ISBLANK($E229),ISERROR(VLOOKUP('Worksheet 2a'!$D$13,INDIRECT(VLOOKUP('Crash Summary Worksheet'!$D229,'Crash Types &amp; Calculations'!$M$5:$N$9,2,FALSE)),VLOOKUP('Crash Summary Worksheet'!$E229,'Crash Types &amp; Calculations'!$D$5:$K$25,8,FALSE),FALSE))),"-",VLOOKUP('Worksheet 2a'!$D$13,INDIRECT(VLOOKUP('Crash Summary Worksheet'!$D229,'Crash Types &amp; Calculations'!$M$5:$N$9,2,FALSE)),VLOOKUP('Crash Summary Worksheet'!$E229,'Crash Types &amp; Calculations'!$D$5:$K$25,8,FALSE),FALSE))</f>
        <v>-</v>
      </c>
      <c r="P229" s="311" t="str">
        <f ca="1">IF(OR(ISBLANK('Worksheet 2a'!$D$13),ISBLANK($D229),ISBLANK($E229)),"-",VLOOKUP('Worksheet 2a'!$D$13,INDIRECT(VLOOKUP('Crash Summary Worksheet'!$D229,'Crash Types &amp; Calculations'!$M$5:$N$9,2,FALSE)),MATCH("All",'CMFs Fatal'!$A$1:$T$1,0),FALSE))</f>
        <v>-</v>
      </c>
      <c r="Q229" s="311" t="str">
        <f ca="1">IF(OR(ISBLANK('Worksheet 2a'!$D$13),ISBLANK($D229),ISBLANK($E229),$H229="N",ISBLANK($H229)),"-",VLOOKUP('Worksheet 2a'!$D$13,INDIRECT(VLOOKUP('Crash Summary Worksheet'!$D229,'Crash Types &amp; Calculations'!$M$5:$N$9,2,FALSE)),VLOOKUP("Wet Pavement",'Crash Types &amp; Calculations'!$D$5:$K$25,8,FALSE),FALSE))</f>
        <v>-</v>
      </c>
      <c r="R229" s="312" t="str">
        <f ca="1">IF(OR(ISBLANK('Worksheet 2a'!$D$13),ISBLANK($D229),ISBLANK($E229),$G229="N",ISBLANK($G229)),"-",VLOOKUP('Worksheet 2a'!$D$13,INDIRECT(VLOOKUP('Crash Summary Worksheet'!$D229,'Crash Types &amp; Calculations'!$M$5:$N$9,2,FALSE)),VLOOKUP("Night",'Crash Types &amp; Calculations'!$D$5:$K$25,8,FALSE),FALSE))</f>
        <v>-</v>
      </c>
      <c r="S229" s="309">
        <f>IF(ISBLANK('Worksheet 2a'!$D$13),1,IF(MIN(O229,P229,Q229,R229)=MAX(O229,P229,Q229,R229),MIN(O229,P229,Q229,R229),MIN(O229,P229,Q229,R229)*MAX(O229,P229,Q229,R229)))</f>
        <v>1</v>
      </c>
      <c r="T229" s="314">
        <f t="shared" si="26"/>
        <v>0</v>
      </c>
      <c r="U229" s="310" t="str">
        <f ca="1">IF(OR(ISBLANK('Worksheet 2a'!$D$27),ISBLANK($D229),ISBLANK($E229),ISERROR(VLOOKUP('Worksheet 2a'!$D$27,INDIRECT(VLOOKUP('Crash Summary Worksheet'!$D229,'Crash Types &amp; Calculations'!$M$5:$N$9,2,FALSE)),VLOOKUP('Crash Summary Worksheet'!$E229,'Crash Types &amp; Calculations'!$D$5:$K$25,8,FALSE),FALSE))),"-",VLOOKUP('Worksheet 2a'!$D$27,INDIRECT(VLOOKUP('Crash Summary Worksheet'!$D229,'Crash Types &amp; Calculations'!$M$5:$N$9,2,FALSE)),VLOOKUP('Crash Summary Worksheet'!$E229,'Crash Types &amp; Calculations'!$D$5:$K$25,8,FALSE),FALSE))</f>
        <v>-</v>
      </c>
      <c r="V229" s="311" t="str">
        <f ca="1">IF(OR(ISBLANK('Worksheet 2a'!$D$27),ISBLANK($D229),ISBLANK($E229)),"-",VLOOKUP('Worksheet 2a'!$D$27,INDIRECT(VLOOKUP('Crash Summary Worksheet'!$D229,'Crash Types &amp; Calculations'!$M$5:$N$9,2,FALSE)),MATCH("All",'CMFs Fatal'!$A$1:$T$1,0),FALSE))</f>
        <v>-</v>
      </c>
      <c r="W229" s="311" t="str">
        <f ca="1">IF(OR(ISBLANK('Worksheet 2a'!$D$27),ISBLANK($D229),ISBLANK($E229),$H229="N",ISBLANK($H229)),"-",VLOOKUP('Worksheet 2a'!$D$27,INDIRECT(VLOOKUP('Crash Summary Worksheet'!$D229,'Crash Types &amp; Calculations'!$M$5:$N$9,2,FALSE)),VLOOKUP("Wet Pavement",'Crash Types &amp; Calculations'!$D$5:$K$25,8,FALSE),FALSE))</f>
        <v>-</v>
      </c>
      <c r="X229" s="312" t="str">
        <f ca="1">IF(OR(ISBLANK('Worksheet 2a'!$D$27),ISBLANK($D229),ISBLANK($E229),$G229="N",ISBLANK($G229)),"-",VLOOKUP('Worksheet 2a'!$D$27,INDIRECT(VLOOKUP('Crash Summary Worksheet'!$D229,'Crash Types &amp; Calculations'!$M$5:$N$9,2,FALSE)),VLOOKUP("Night",'Crash Types &amp; Calculations'!$D$5:$K$25,8,FALSE),FALSE))</f>
        <v>-</v>
      </c>
      <c r="Y229" s="309">
        <f>IF(ISBLANK('Worksheet 2a'!$D$27),1,IF(MIN(U229,V229,W229,X229)=MAX(U229,V229,W229,X229),MIN(U229,V229,W229,X229),MIN(U229,V229,W229,X229)*MAX(U229,V229,W229,X229)))</f>
        <v>1</v>
      </c>
      <c r="Z229" s="314">
        <f t="shared" si="27"/>
        <v>0</v>
      </c>
      <c r="AA229" s="310" t="str">
        <f ca="1">IF(OR(ISBLANK('Worksheet 2a'!$D$41),ISBLANK($D229),ISBLANK($E229),ISERROR(VLOOKUP('Worksheet 2a'!$D$41,INDIRECT(VLOOKUP('Crash Summary Worksheet'!$D229,'Crash Types &amp; Calculations'!$M$5:$N$9,2,FALSE)),VLOOKUP('Crash Summary Worksheet'!$E229,'Crash Types &amp; Calculations'!$D$5:$K$25,8,FALSE),FALSE))),"-",VLOOKUP('Worksheet 2a'!$D$41,INDIRECT(VLOOKUP('Crash Summary Worksheet'!$D229,'Crash Types &amp; Calculations'!$M$5:$N$9,2,FALSE)),VLOOKUP('Crash Summary Worksheet'!$E229,'Crash Types &amp; Calculations'!$D$5:$K$25,8,FALSE),FALSE))</f>
        <v>-</v>
      </c>
      <c r="AB229" s="311" t="str">
        <f ca="1">IF(OR(ISBLANK('Worksheet 2a'!$D$41),ISBLANK($D229),ISBLANK($E229)),"-",VLOOKUP('Worksheet 2a'!$D$41,INDIRECT(VLOOKUP('Crash Summary Worksheet'!$D229,'Crash Types &amp; Calculations'!$M$5:$N$9,2,FALSE)),MATCH("All",'CMFs Fatal'!$A$1:$T$1,0),FALSE))</f>
        <v>-</v>
      </c>
      <c r="AC229" s="311" t="str">
        <f ca="1">IF(OR(ISBLANK('Worksheet 2a'!$D$41),ISBLANK($D229),ISBLANK($E229),$H229="N",ISBLANK($H229)),"-",VLOOKUP('Worksheet 2a'!$D$41,INDIRECT(VLOOKUP('Crash Summary Worksheet'!$D229,'Crash Types &amp; Calculations'!$M$5:$N$9,2,FALSE)),VLOOKUP("Wet Pavement",'Crash Types &amp; Calculations'!$D$5:$K$25,8,FALSE),FALSE))</f>
        <v>-</v>
      </c>
      <c r="AD229" s="313" t="str">
        <f ca="1">IF(OR(ISBLANK('Worksheet 2a'!$D$41),ISBLANK($D229),ISBLANK($E229),$G229="N",ISBLANK($G229)),"-",VLOOKUP('Worksheet 2a'!$D$41,INDIRECT(VLOOKUP('Crash Summary Worksheet'!$D229,'Crash Types &amp; Calculations'!$M$5:$N$9,2,FALSE)),VLOOKUP("Night",'Crash Types &amp; Calculations'!$D$5:$K$25,8,FALSE),FALSE))</f>
        <v>-</v>
      </c>
      <c r="AE229" s="309">
        <f>IF(ISBLANK('Worksheet 2a'!$D$41),1,IF(MIN(AA229,AB229,AC229,AD229)=MAX(AA229,AB229,AC229,AD229),MIN(AA229,AB229,AC229,AD229),MIN(AA229,AB229,AC229,AD229)*MAX(AA229,AB229,AC229,AD229)))</f>
        <v>1</v>
      </c>
      <c r="AF229" s="314">
        <f t="shared" si="28"/>
        <v>0</v>
      </c>
      <c r="AG229" s="310" t="str">
        <f ca="1">IF(OR(ISBLANK('Worksheet 2b'!$D$13),ISBLANK($D229),ISBLANK($E229),ISERROR(VLOOKUP('Worksheet 2b'!$D$13,INDIRECT(VLOOKUP('Crash Summary Worksheet'!$D229,'Crash Types &amp; Calculations'!$M$5:$N$9,2,FALSE)),VLOOKUP('Crash Summary Worksheet'!$E229,'Crash Types &amp; Calculations'!$D$5:$K$25,8,FALSE),FALSE))),"-",VLOOKUP('Worksheet 2b'!$D$13,INDIRECT(VLOOKUP('Crash Summary Worksheet'!$D229,'Crash Types &amp; Calculations'!$M$5:$N$9,2,FALSE)),VLOOKUP('Crash Summary Worksheet'!$E229,'Crash Types &amp; Calculations'!$D$5:$K$25,8,FALSE),FALSE))</f>
        <v>-</v>
      </c>
      <c r="AH229" s="311" t="str">
        <f ca="1">IF(OR(ISBLANK('Worksheet 2b'!$D$13),ISBLANK($D229),ISBLANK($E229)),"-",VLOOKUP('Worksheet 2b'!$D$13,INDIRECT(VLOOKUP('Crash Summary Worksheet'!$D229,'Crash Types &amp; Calculations'!$M$5:$N$9,2,FALSE)),MATCH("All",'CMFs Fatal'!$A$1:$T$1,0),FALSE))</f>
        <v>-</v>
      </c>
      <c r="AI229" s="311" t="str">
        <f ca="1">IF(OR(ISBLANK('Worksheet 2b'!$D$13),ISBLANK($D229),ISBLANK($E229),$H229="N",ISBLANK($H229)),"-",VLOOKUP('Worksheet 2b'!$D$13,INDIRECT(VLOOKUP('Crash Summary Worksheet'!$D229,'Crash Types &amp; Calculations'!$M$5:$N$9,2,FALSE)),VLOOKUP("Wet Pavement",'Crash Types &amp; Calculations'!$D$5:$K$25,8,FALSE),FALSE))</f>
        <v>-</v>
      </c>
      <c r="AJ229" s="312" t="str">
        <f ca="1">IF(OR(ISBLANK('Worksheet 2b'!$D$13),ISBLANK($D229),ISBLANK($E229),$G229="N",ISBLANK($G229)),"-",VLOOKUP('Worksheet 2b'!$D$13,INDIRECT(VLOOKUP('Crash Summary Worksheet'!$D229,'Crash Types &amp; Calculations'!$M$5:$N$9,2,FALSE)),VLOOKUP("Night",'Crash Types &amp; Calculations'!$D$5:$K$25,8,FALSE),FALSE))</f>
        <v>-</v>
      </c>
      <c r="AK229" s="309">
        <f>IF(ISBLANK('Worksheet 2b'!$D$13),1,IF(MIN(AG229,AH229,AI229,AJ229)=MAX(AG229,AH229,AI229,AJ229),MIN(AG229,AH229,AI229,AJ229),MIN(AG229,AH229,AI229,AJ229)*MAX(AG229,AH229,AI229,AJ229)))</f>
        <v>1</v>
      </c>
      <c r="AL229" s="314">
        <f t="shared" si="29"/>
        <v>0</v>
      </c>
      <c r="AM229" s="310" t="str">
        <f ca="1">IF(OR(ISBLANK('Worksheet 2b'!$D$27),ISBLANK($D229),ISBLANK($E229),ISERROR(VLOOKUP('Worksheet 2b'!$D$27,INDIRECT(VLOOKUP('Crash Summary Worksheet'!$D229,'Crash Types &amp; Calculations'!$M$5:$N$9,2,FALSE)),VLOOKUP('Crash Summary Worksheet'!$E229,'Crash Types &amp; Calculations'!$D$5:$K$25,8,FALSE),FALSE))),"-",VLOOKUP('Worksheet 2b'!$D$27,INDIRECT(VLOOKUP('Crash Summary Worksheet'!$D229,'Crash Types &amp; Calculations'!$M$5:$N$9,2,FALSE)),VLOOKUP('Crash Summary Worksheet'!$E229,'Crash Types &amp; Calculations'!$D$5:$K$25,8,FALSE),FALSE))</f>
        <v>-</v>
      </c>
      <c r="AN229" s="311" t="str">
        <f ca="1">IF(OR(ISBLANK('Worksheet 2b'!$D$27),ISBLANK($D229),ISBLANK($E229)),"-",VLOOKUP('Worksheet 2b'!$D$27,INDIRECT(VLOOKUP('Crash Summary Worksheet'!$D229,'Crash Types &amp; Calculations'!$M$5:$N$9,2,FALSE)),MATCH("All",'CMFs Fatal'!$A$1:$T$1,0),FALSE))</f>
        <v>-</v>
      </c>
      <c r="AO229" s="311" t="str">
        <f ca="1">IF(OR(ISBLANK('Worksheet 2b'!$D$27),ISBLANK($D229),ISBLANK($E229),$H229="N",ISBLANK($H229)),"-",VLOOKUP('Worksheet 2b'!$D$27,INDIRECT(VLOOKUP('Crash Summary Worksheet'!$D229,'Crash Types &amp; Calculations'!$M$5:$N$9,2,FALSE)),VLOOKUP("Wet Pavement",'Crash Types &amp; Calculations'!$D$5:$K$25,8,FALSE),FALSE))</f>
        <v>-</v>
      </c>
      <c r="AP229" s="312" t="str">
        <f ca="1">IF(OR(ISBLANK('Worksheet 2b'!$D$27),ISBLANK($D229),ISBLANK($E229),$G229="N",ISBLANK($G229)),"-",VLOOKUP('Worksheet 2b'!$D$27,INDIRECT(VLOOKUP('Crash Summary Worksheet'!$D229,'Crash Types &amp; Calculations'!$M$5:$N$9,2,FALSE)),VLOOKUP("Night",'Crash Types &amp; Calculations'!$D$5:$K$25,8,FALSE),FALSE))</f>
        <v>-</v>
      </c>
      <c r="AQ229" s="309">
        <f>IF(ISBLANK('Worksheet 2b'!$D$27),1,IF(MIN(AM229,AN229,AO229,AP229)=MAX(AM229,AN229,AO229,AP229),MIN(AM229,AN229,AO229,AP229),MIN(AM229,AN229,AO229,AP229)*MAX(AM229,AN229,AO229,AP229)))</f>
        <v>1</v>
      </c>
      <c r="AR229" s="314">
        <f t="shared" si="30"/>
        <v>0</v>
      </c>
      <c r="AS229" s="310" t="str">
        <f ca="1">IF(OR(ISBLANK('Worksheet 2b'!$D$41),ISBLANK($D229),ISBLANK($E229),ISERROR(VLOOKUP('Worksheet 2b'!$D$41,INDIRECT(VLOOKUP('Crash Summary Worksheet'!$D229,'Crash Types &amp; Calculations'!$M$5:$N$9,2,FALSE)),VLOOKUP('Crash Summary Worksheet'!$E229,'Crash Types &amp; Calculations'!$D$5:$K$25,8,FALSE),FALSE))),"-",VLOOKUP('Worksheet 2b'!$D$41,INDIRECT(VLOOKUP('Crash Summary Worksheet'!$D229,'Crash Types &amp; Calculations'!$M$5:$N$9,2,FALSE)),VLOOKUP('Crash Summary Worksheet'!$E229,'Crash Types &amp; Calculations'!$D$5:$K$25,8,FALSE),FALSE))</f>
        <v>-</v>
      </c>
      <c r="AT229" s="311" t="str">
        <f ca="1">IF(OR(ISBLANK('Worksheet 2b'!$D$41),ISBLANK($D229),ISBLANK($E229)),"-",VLOOKUP('Worksheet 2b'!$D$41,INDIRECT(VLOOKUP('Crash Summary Worksheet'!$D229,'Crash Types &amp; Calculations'!$M$5:$N$9,2,FALSE)),MATCH("All",'CMFs Fatal'!$A$1:$T$1,0),FALSE))</f>
        <v>-</v>
      </c>
      <c r="AU229" s="311" t="str">
        <f ca="1">IF(OR(ISBLANK('Worksheet 2b'!$D$41),ISBLANK($D229),ISBLANK($E229),$H229="N",ISBLANK($H229)),"-",VLOOKUP('Worksheet 2b'!$D$41,INDIRECT(VLOOKUP('Crash Summary Worksheet'!$D229,'Crash Types &amp; Calculations'!$M$5:$N$9,2,FALSE)),VLOOKUP("Wet Pavement",'Crash Types &amp; Calculations'!$D$5:$K$25,8,FALSE),FALSE))</f>
        <v>-</v>
      </c>
      <c r="AV229" s="313" t="str">
        <f ca="1">IF(OR(ISBLANK('Worksheet 2b'!$D$41),ISBLANK($D229),ISBLANK($E229),$G229="N",ISBLANK($G229)),"-",VLOOKUP('Worksheet 2b'!$D$41,INDIRECT(VLOOKUP('Crash Summary Worksheet'!$D229,'Crash Types &amp; Calculations'!$M$5:$N$9,2,FALSE)),VLOOKUP("Night",'Crash Types &amp; Calculations'!$D$5:$K$25,8,FALSE),FALSE))</f>
        <v>-</v>
      </c>
      <c r="AW229" s="309">
        <f>IF(ISBLANK('Worksheet 2b'!$D$41),1,IF(MIN(AS229,AT229,AU229,AV229)=MAX(AS229,AT229,AU229,AV229),MIN(AS229,AT229,AU229,AV229),MIN(AS229,AT229,AU229,AV229)*MAX(AS229,AT229,AU229,AV229)))</f>
        <v>1</v>
      </c>
      <c r="AX229" s="314">
        <f t="shared" si="31"/>
        <v>0</v>
      </c>
    </row>
    <row r="230" spans="1:50" x14ac:dyDescent="0.2">
      <c r="A230" s="684">
        <v>225</v>
      </c>
      <c r="B230" s="139"/>
      <c r="C230" s="140"/>
      <c r="D230" s="138"/>
      <c r="E230" s="138"/>
      <c r="F230" s="138"/>
      <c r="G230" s="139"/>
      <c r="H230" s="139"/>
      <c r="I230" s="139"/>
      <c r="J230" s="139"/>
      <c r="K230" s="138"/>
      <c r="L230" s="141"/>
      <c r="M230" s="315">
        <f t="shared" si="24"/>
        <v>0</v>
      </c>
      <c r="N230" s="316">
        <f t="shared" si="25"/>
        <v>1</v>
      </c>
      <c r="O230" s="310" t="str">
        <f ca="1">IF(OR(ISBLANK('Worksheet 2a'!$D$13),ISBLANK($D230),ISBLANK($E230),ISERROR(VLOOKUP('Worksheet 2a'!$D$13,INDIRECT(VLOOKUP('Crash Summary Worksheet'!$D230,'Crash Types &amp; Calculations'!$M$5:$N$9,2,FALSE)),VLOOKUP('Crash Summary Worksheet'!$E230,'Crash Types &amp; Calculations'!$D$5:$K$25,8,FALSE),FALSE))),"-",VLOOKUP('Worksheet 2a'!$D$13,INDIRECT(VLOOKUP('Crash Summary Worksheet'!$D230,'Crash Types &amp; Calculations'!$M$5:$N$9,2,FALSE)),VLOOKUP('Crash Summary Worksheet'!$E230,'Crash Types &amp; Calculations'!$D$5:$K$25,8,FALSE),FALSE))</f>
        <v>-</v>
      </c>
      <c r="P230" s="311" t="str">
        <f ca="1">IF(OR(ISBLANK('Worksheet 2a'!$D$13),ISBLANK($D230),ISBLANK($E230)),"-",VLOOKUP('Worksheet 2a'!$D$13,INDIRECT(VLOOKUP('Crash Summary Worksheet'!$D230,'Crash Types &amp; Calculations'!$M$5:$N$9,2,FALSE)),MATCH("All",'CMFs Fatal'!$A$1:$T$1,0),FALSE))</f>
        <v>-</v>
      </c>
      <c r="Q230" s="311" t="str">
        <f ca="1">IF(OR(ISBLANK('Worksheet 2a'!$D$13),ISBLANK($D230),ISBLANK($E230),$H230="N",ISBLANK($H230)),"-",VLOOKUP('Worksheet 2a'!$D$13,INDIRECT(VLOOKUP('Crash Summary Worksheet'!$D230,'Crash Types &amp; Calculations'!$M$5:$N$9,2,FALSE)),VLOOKUP("Wet Pavement",'Crash Types &amp; Calculations'!$D$5:$K$25,8,FALSE),FALSE))</f>
        <v>-</v>
      </c>
      <c r="R230" s="312" t="str">
        <f ca="1">IF(OR(ISBLANK('Worksheet 2a'!$D$13),ISBLANK($D230),ISBLANK($E230),$G230="N",ISBLANK($G230)),"-",VLOOKUP('Worksheet 2a'!$D$13,INDIRECT(VLOOKUP('Crash Summary Worksheet'!$D230,'Crash Types &amp; Calculations'!$M$5:$N$9,2,FALSE)),VLOOKUP("Night",'Crash Types &amp; Calculations'!$D$5:$K$25,8,FALSE),FALSE))</f>
        <v>-</v>
      </c>
      <c r="S230" s="309">
        <f>IF(ISBLANK('Worksheet 2a'!$D$13),1,IF(MIN(O230,P230,Q230,R230)=MAX(O230,P230,Q230,R230),MIN(O230,P230,Q230,R230),MIN(O230,P230,Q230,R230)*MAX(O230,P230,Q230,R230)))</f>
        <v>1</v>
      </c>
      <c r="T230" s="314">
        <f t="shared" si="26"/>
        <v>0</v>
      </c>
      <c r="U230" s="310" t="str">
        <f ca="1">IF(OR(ISBLANK('Worksheet 2a'!$D$27),ISBLANK($D230),ISBLANK($E230),ISERROR(VLOOKUP('Worksheet 2a'!$D$27,INDIRECT(VLOOKUP('Crash Summary Worksheet'!$D230,'Crash Types &amp; Calculations'!$M$5:$N$9,2,FALSE)),VLOOKUP('Crash Summary Worksheet'!$E230,'Crash Types &amp; Calculations'!$D$5:$K$25,8,FALSE),FALSE))),"-",VLOOKUP('Worksheet 2a'!$D$27,INDIRECT(VLOOKUP('Crash Summary Worksheet'!$D230,'Crash Types &amp; Calculations'!$M$5:$N$9,2,FALSE)),VLOOKUP('Crash Summary Worksheet'!$E230,'Crash Types &amp; Calculations'!$D$5:$K$25,8,FALSE),FALSE))</f>
        <v>-</v>
      </c>
      <c r="V230" s="311" t="str">
        <f ca="1">IF(OR(ISBLANK('Worksheet 2a'!$D$27),ISBLANK($D230),ISBLANK($E230)),"-",VLOOKUP('Worksheet 2a'!$D$27,INDIRECT(VLOOKUP('Crash Summary Worksheet'!$D230,'Crash Types &amp; Calculations'!$M$5:$N$9,2,FALSE)),MATCH("All",'CMFs Fatal'!$A$1:$T$1,0),FALSE))</f>
        <v>-</v>
      </c>
      <c r="W230" s="311" t="str">
        <f ca="1">IF(OR(ISBLANK('Worksheet 2a'!$D$27),ISBLANK($D230),ISBLANK($E230),$H230="N",ISBLANK($H230)),"-",VLOOKUP('Worksheet 2a'!$D$27,INDIRECT(VLOOKUP('Crash Summary Worksheet'!$D230,'Crash Types &amp; Calculations'!$M$5:$N$9,2,FALSE)),VLOOKUP("Wet Pavement",'Crash Types &amp; Calculations'!$D$5:$K$25,8,FALSE),FALSE))</f>
        <v>-</v>
      </c>
      <c r="X230" s="312" t="str">
        <f ca="1">IF(OR(ISBLANK('Worksheet 2a'!$D$27),ISBLANK($D230),ISBLANK($E230),$G230="N",ISBLANK($G230)),"-",VLOOKUP('Worksheet 2a'!$D$27,INDIRECT(VLOOKUP('Crash Summary Worksheet'!$D230,'Crash Types &amp; Calculations'!$M$5:$N$9,2,FALSE)),VLOOKUP("Night",'Crash Types &amp; Calculations'!$D$5:$K$25,8,FALSE),FALSE))</f>
        <v>-</v>
      </c>
      <c r="Y230" s="309">
        <f>IF(ISBLANK('Worksheet 2a'!$D$27),1,IF(MIN(U230,V230,W230,X230)=MAX(U230,V230,W230,X230),MIN(U230,V230,W230,X230),MIN(U230,V230,W230,X230)*MAX(U230,V230,W230,X230)))</f>
        <v>1</v>
      </c>
      <c r="Z230" s="314">
        <f t="shared" si="27"/>
        <v>0</v>
      </c>
      <c r="AA230" s="310" t="str">
        <f ca="1">IF(OR(ISBLANK('Worksheet 2a'!$D$41),ISBLANK($D230),ISBLANK($E230),ISERROR(VLOOKUP('Worksheet 2a'!$D$41,INDIRECT(VLOOKUP('Crash Summary Worksheet'!$D230,'Crash Types &amp; Calculations'!$M$5:$N$9,2,FALSE)),VLOOKUP('Crash Summary Worksheet'!$E230,'Crash Types &amp; Calculations'!$D$5:$K$25,8,FALSE),FALSE))),"-",VLOOKUP('Worksheet 2a'!$D$41,INDIRECT(VLOOKUP('Crash Summary Worksheet'!$D230,'Crash Types &amp; Calculations'!$M$5:$N$9,2,FALSE)),VLOOKUP('Crash Summary Worksheet'!$E230,'Crash Types &amp; Calculations'!$D$5:$K$25,8,FALSE),FALSE))</f>
        <v>-</v>
      </c>
      <c r="AB230" s="311" t="str">
        <f ca="1">IF(OR(ISBLANK('Worksheet 2a'!$D$41),ISBLANK($D230),ISBLANK($E230)),"-",VLOOKUP('Worksheet 2a'!$D$41,INDIRECT(VLOOKUP('Crash Summary Worksheet'!$D230,'Crash Types &amp; Calculations'!$M$5:$N$9,2,FALSE)),MATCH("All",'CMFs Fatal'!$A$1:$T$1,0),FALSE))</f>
        <v>-</v>
      </c>
      <c r="AC230" s="311" t="str">
        <f ca="1">IF(OR(ISBLANK('Worksheet 2a'!$D$41),ISBLANK($D230),ISBLANK($E230),$H230="N",ISBLANK($H230)),"-",VLOOKUP('Worksheet 2a'!$D$41,INDIRECT(VLOOKUP('Crash Summary Worksheet'!$D230,'Crash Types &amp; Calculations'!$M$5:$N$9,2,FALSE)),VLOOKUP("Wet Pavement",'Crash Types &amp; Calculations'!$D$5:$K$25,8,FALSE),FALSE))</f>
        <v>-</v>
      </c>
      <c r="AD230" s="313" t="str">
        <f ca="1">IF(OR(ISBLANK('Worksheet 2a'!$D$41),ISBLANK($D230),ISBLANK($E230),$G230="N",ISBLANK($G230)),"-",VLOOKUP('Worksheet 2a'!$D$41,INDIRECT(VLOOKUP('Crash Summary Worksheet'!$D230,'Crash Types &amp; Calculations'!$M$5:$N$9,2,FALSE)),VLOOKUP("Night",'Crash Types &amp; Calculations'!$D$5:$K$25,8,FALSE),FALSE))</f>
        <v>-</v>
      </c>
      <c r="AE230" s="309">
        <f>IF(ISBLANK('Worksheet 2a'!$D$41),1,IF(MIN(AA230,AB230,AC230,AD230)=MAX(AA230,AB230,AC230,AD230),MIN(AA230,AB230,AC230,AD230),MIN(AA230,AB230,AC230,AD230)*MAX(AA230,AB230,AC230,AD230)))</f>
        <v>1</v>
      </c>
      <c r="AF230" s="314">
        <f t="shared" si="28"/>
        <v>0</v>
      </c>
      <c r="AG230" s="310" t="str">
        <f ca="1">IF(OR(ISBLANK('Worksheet 2b'!$D$13),ISBLANK($D230),ISBLANK($E230),ISERROR(VLOOKUP('Worksheet 2b'!$D$13,INDIRECT(VLOOKUP('Crash Summary Worksheet'!$D230,'Crash Types &amp; Calculations'!$M$5:$N$9,2,FALSE)),VLOOKUP('Crash Summary Worksheet'!$E230,'Crash Types &amp; Calculations'!$D$5:$K$25,8,FALSE),FALSE))),"-",VLOOKUP('Worksheet 2b'!$D$13,INDIRECT(VLOOKUP('Crash Summary Worksheet'!$D230,'Crash Types &amp; Calculations'!$M$5:$N$9,2,FALSE)),VLOOKUP('Crash Summary Worksheet'!$E230,'Crash Types &amp; Calculations'!$D$5:$K$25,8,FALSE),FALSE))</f>
        <v>-</v>
      </c>
      <c r="AH230" s="311" t="str">
        <f ca="1">IF(OR(ISBLANK('Worksheet 2b'!$D$13),ISBLANK($D230),ISBLANK($E230)),"-",VLOOKUP('Worksheet 2b'!$D$13,INDIRECT(VLOOKUP('Crash Summary Worksheet'!$D230,'Crash Types &amp; Calculations'!$M$5:$N$9,2,FALSE)),MATCH("All",'CMFs Fatal'!$A$1:$T$1,0),FALSE))</f>
        <v>-</v>
      </c>
      <c r="AI230" s="311" t="str">
        <f ca="1">IF(OR(ISBLANK('Worksheet 2b'!$D$13),ISBLANK($D230),ISBLANK($E230),$H230="N",ISBLANK($H230)),"-",VLOOKUP('Worksheet 2b'!$D$13,INDIRECT(VLOOKUP('Crash Summary Worksheet'!$D230,'Crash Types &amp; Calculations'!$M$5:$N$9,2,FALSE)),VLOOKUP("Wet Pavement",'Crash Types &amp; Calculations'!$D$5:$K$25,8,FALSE),FALSE))</f>
        <v>-</v>
      </c>
      <c r="AJ230" s="312" t="str">
        <f ca="1">IF(OR(ISBLANK('Worksheet 2b'!$D$13),ISBLANK($D230),ISBLANK($E230),$G230="N",ISBLANK($G230)),"-",VLOOKUP('Worksheet 2b'!$D$13,INDIRECT(VLOOKUP('Crash Summary Worksheet'!$D230,'Crash Types &amp; Calculations'!$M$5:$N$9,2,FALSE)),VLOOKUP("Night",'Crash Types &amp; Calculations'!$D$5:$K$25,8,FALSE),FALSE))</f>
        <v>-</v>
      </c>
      <c r="AK230" s="309">
        <f>IF(ISBLANK('Worksheet 2b'!$D$13),1,IF(MIN(AG230,AH230,AI230,AJ230)=MAX(AG230,AH230,AI230,AJ230),MIN(AG230,AH230,AI230,AJ230),MIN(AG230,AH230,AI230,AJ230)*MAX(AG230,AH230,AI230,AJ230)))</f>
        <v>1</v>
      </c>
      <c r="AL230" s="314">
        <f t="shared" si="29"/>
        <v>0</v>
      </c>
      <c r="AM230" s="310" t="str">
        <f ca="1">IF(OR(ISBLANK('Worksheet 2b'!$D$27),ISBLANK($D230),ISBLANK($E230),ISERROR(VLOOKUP('Worksheet 2b'!$D$27,INDIRECT(VLOOKUP('Crash Summary Worksheet'!$D230,'Crash Types &amp; Calculations'!$M$5:$N$9,2,FALSE)),VLOOKUP('Crash Summary Worksheet'!$E230,'Crash Types &amp; Calculations'!$D$5:$K$25,8,FALSE),FALSE))),"-",VLOOKUP('Worksheet 2b'!$D$27,INDIRECT(VLOOKUP('Crash Summary Worksheet'!$D230,'Crash Types &amp; Calculations'!$M$5:$N$9,2,FALSE)),VLOOKUP('Crash Summary Worksheet'!$E230,'Crash Types &amp; Calculations'!$D$5:$K$25,8,FALSE),FALSE))</f>
        <v>-</v>
      </c>
      <c r="AN230" s="311" t="str">
        <f ca="1">IF(OR(ISBLANK('Worksheet 2b'!$D$27),ISBLANK($D230),ISBLANK($E230)),"-",VLOOKUP('Worksheet 2b'!$D$27,INDIRECT(VLOOKUP('Crash Summary Worksheet'!$D230,'Crash Types &amp; Calculations'!$M$5:$N$9,2,FALSE)),MATCH("All",'CMFs Fatal'!$A$1:$T$1,0),FALSE))</f>
        <v>-</v>
      </c>
      <c r="AO230" s="311" t="str">
        <f ca="1">IF(OR(ISBLANK('Worksheet 2b'!$D$27),ISBLANK($D230),ISBLANK($E230),$H230="N",ISBLANK($H230)),"-",VLOOKUP('Worksheet 2b'!$D$27,INDIRECT(VLOOKUP('Crash Summary Worksheet'!$D230,'Crash Types &amp; Calculations'!$M$5:$N$9,2,FALSE)),VLOOKUP("Wet Pavement",'Crash Types &amp; Calculations'!$D$5:$K$25,8,FALSE),FALSE))</f>
        <v>-</v>
      </c>
      <c r="AP230" s="312" t="str">
        <f ca="1">IF(OR(ISBLANK('Worksheet 2b'!$D$27),ISBLANK($D230),ISBLANK($E230),$G230="N",ISBLANK($G230)),"-",VLOOKUP('Worksheet 2b'!$D$27,INDIRECT(VLOOKUP('Crash Summary Worksheet'!$D230,'Crash Types &amp; Calculations'!$M$5:$N$9,2,FALSE)),VLOOKUP("Night",'Crash Types &amp; Calculations'!$D$5:$K$25,8,FALSE),FALSE))</f>
        <v>-</v>
      </c>
      <c r="AQ230" s="309">
        <f>IF(ISBLANK('Worksheet 2b'!$D$27),1,IF(MIN(AM230,AN230,AO230,AP230)=MAX(AM230,AN230,AO230,AP230),MIN(AM230,AN230,AO230,AP230),MIN(AM230,AN230,AO230,AP230)*MAX(AM230,AN230,AO230,AP230)))</f>
        <v>1</v>
      </c>
      <c r="AR230" s="314">
        <f t="shared" si="30"/>
        <v>0</v>
      </c>
      <c r="AS230" s="310" t="str">
        <f ca="1">IF(OR(ISBLANK('Worksheet 2b'!$D$41),ISBLANK($D230),ISBLANK($E230),ISERROR(VLOOKUP('Worksheet 2b'!$D$41,INDIRECT(VLOOKUP('Crash Summary Worksheet'!$D230,'Crash Types &amp; Calculations'!$M$5:$N$9,2,FALSE)),VLOOKUP('Crash Summary Worksheet'!$E230,'Crash Types &amp; Calculations'!$D$5:$K$25,8,FALSE),FALSE))),"-",VLOOKUP('Worksheet 2b'!$D$41,INDIRECT(VLOOKUP('Crash Summary Worksheet'!$D230,'Crash Types &amp; Calculations'!$M$5:$N$9,2,FALSE)),VLOOKUP('Crash Summary Worksheet'!$E230,'Crash Types &amp; Calculations'!$D$5:$K$25,8,FALSE),FALSE))</f>
        <v>-</v>
      </c>
      <c r="AT230" s="311" t="str">
        <f ca="1">IF(OR(ISBLANK('Worksheet 2b'!$D$41),ISBLANK($D230),ISBLANK($E230)),"-",VLOOKUP('Worksheet 2b'!$D$41,INDIRECT(VLOOKUP('Crash Summary Worksheet'!$D230,'Crash Types &amp; Calculations'!$M$5:$N$9,2,FALSE)),MATCH("All",'CMFs Fatal'!$A$1:$T$1,0),FALSE))</f>
        <v>-</v>
      </c>
      <c r="AU230" s="311" t="str">
        <f ca="1">IF(OR(ISBLANK('Worksheet 2b'!$D$41),ISBLANK($D230),ISBLANK($E230),$H230="N",ISBLANK($H230)),"-",VLOOKUP('Worksheet 2b'!$D$41,INDIRECT(VLOOKUP('Crash Summary Worksheet'!$D230,'Crash Types &amp; Calculations'!$M$5:$N$9,2,FALSE)),VLOOKUP("Wet Pavement",'Crash Types &amp; Calculations'!$D$5:$K$25,8,FALSE),FALSE))</f>
        <v>-</v>
      </c>
      <c r="AV230" s="313" t="str">
        <f ca="1">IF(OR(ISBLANK('Worksheet 2b'!$D$41),ISBLANK($D230),ISBLANK($E230),$G230="N",ISBLANK($G230)),"-",VLOOKUP('Worksheet 2b'!$D$41,INDIRECT(VLOOKUP('Crash Summary Worksheet'!$D230,'Crash Types &amp; Calculations'!$M$5:$N$9,2,FALSE)),VLOOKUP("Night",'Crash Types &amp; Calculations'!$D$5:$K$25,8,FALSE),FALSE))</f>
        <v>-</v>
      </c>
      <c r="AW230" s="309">
        <f>IF(ISBLANK('Worksheet 2b'!$D$41),1,IF(MIN(AS230,AT230,AU230,AV230)=MAX(AS230,AT230,AU230,AV230),MIN(AS230,AT230,AU230,AV230),MIN(AS230,AT230,AU230,AV230)*MAX(AS230,AT230,AU230,AV230)))</f>
        <v>1</v>
      </c>
      <c r="AX230" s="314">
        <f t="shared" si="31"/>
        <v>0</v>
      </c>
    </row>
    <row r="231" spans="1:50" x14ac:dyDescent="0.2">
      <c r="A231" s="684">
        <v>226</v>
      </c>
      <c r="B231" s="139"/>
      <c r="C231" s="140"/>
      <c r="D231" s="138"/>
      <c r="E231" s="138"/>
      <c r="F231" s="138"/>
      <c r="G231" s="139"/>
      <c r="H231" s="139"/>
      <c r="I231" s="139"/>
      <c r="J231" s="139"/>
      <c r="K231" s="138"/>
      <c r="L231" s="141"/>
      <c r="M231" s="315">
        <f t="shared" si="24"/>
        <v>0</v>
      </c>
      <c r="N231" s="316">
        <f t="shared" si="25"/>
        <v>1</v>
      </c>
      <c r="O231" s="310" t="str">
        <f ca="1">IF(OR(ISBLANK('Worksheet 2a'!$D$13),ISBLANK($D231),ISBLANK($E231),ISERROR(VLOOKUP('Worksheet 2a'!$D$13,INDIRECT(VLOOKUP('Crash Summary Worksheet'!$D231,'Crash Types &amp; Calculations'!$M$5:$N$9,2,FALSE)),VLOOKUP('Crash Summary Worksheet'!$E231,'Crash Types &amp; Calculations'!$D$5:$K$25,8,FALSE),FALSE))),"-",VLOOKUP('Worksheet 2a'!$D$13,INDIRECT(VLOOKUP('Crash Summary Worksheet'!$D231,'Crash Types &amp; Calculations'!$M$5:$N$9,2,FALSE)),VLOOKUP('Crash Summary Worksheet'!$E231,'Crash Types &amp; Calculations'!$D$5:$K$25,8,FALSE),FALSE))</f>
        <v>-</v>
      </c>
      <c r="P231" s="311" t="str">
        <f ca="1">IF(OR(ISBLANK('Worksheet 2a'!$D$13),ISBLANK($D231),ISBLANK($E231)),"-",VLOOKUP('Worksheet 2a'!$D$13,INDIRECT(VLOOKUP('Crash Summary Worksheet'!$D231,'Crash Types &amp; Calculations'!$M$5:$N$9,2,FALSE)),MATCH("All",'CMFs Fatal'!$A$1:$T$1,0),FALSE))</f>
        <v>-</v>
      </c>
      <c r="Q231" s="311" t="str">
        <f ca="1">IF(OR(ISBLANK('Worksheet 2a'!$D$13),ISBLANK($D231),ISBLANK($E231),$H231="N",ISBLANK($H231)),"-",VLOOKUP('Worksheet 2a'!$D$13,INDIRECT(VLOOKUP('Crash Summary Worksheet'!$D231,'Crash Types &amp; Calculations'!$M$5:$N$9,2,FALSE)),VLOOKUP("Wet Pavement",'Crash Types &amp; Calculations'!$D$5:$K$25,8,FALSE),FALSE))</f>
        <v>-</v>
      </c>
      <c r="R231" s="312" t="str">
        <f ca="1">IF(OR(ISBLANK('Worksheet 2a'!$D$13),ISBLANK($D231),ISBLANK($E231),$G231="N",ISBLANK($G231)),"-",VLOOKUP('Worksheet 2a'!$D$13,INDIRECT(VLOOKUP('Crash Summary Worksheet'!$D231,'Crash Types &amp; Calculations'!$M$5:$N$9,2,FALSE)),VLOOKUP("Night",'Crash Types &amp; Calculations'!$D$5:$K$25,8,FALSE),FALSE))</f>
        <v>-</v>
      </c>
      <c r="S231" s="309">
        <f>IF(ISBLANK('Worksheet 2a'!$D$13),1,IF(MIN(O231,P231,Q231,R231)=MAX(O231,P231,Q231,R231),MIN(O231,P231,Q231,R231),MIN(O231,P231,Q231,R231)*MAX(O231,P231,Q231,R231)))</f>
        <v>1</v>
      </c>
      <c r="T231" s="314">
        <f t="shared" si="26"/>
        <v>0</v>
      </c>
      <c r="U231" s="310" t="str">
        <f ca="1">IF(OR(ISBLANK('Worksheet 2a'!$D$27),ISBLANK($D231),ISBLANK($E231),ISERROR(VLOOKUP('Worksheet 2a'!$D$27,INDIRECT(VLOOKUP('Crash Summary Worksheet'!$D231,'Crash Types &amp; Calculations'!$M$5:$N$9,2,FALSE)),VLOOKUP('Crash Summary Worksheet'!$E231,'Crash Types &amp; Calculations'!$D$5:$K$25,8,FALSE),FALSE))),"-",VLOOKUP('Worksheet 2a'!$D$27,INDIRECT(VLOOKUP('Crash Summary Worksheet'!$D231,'Crash Types &amp; Calculations'!$M$5:$N$9,2,FALSE)),VLOOKUP('Crash Summary Worksheet'!$E231,'Crash Types &amp; Calculations'!$D$5:$K$25,8,FALSE),FALSE))</f>
        <v>-</v>
      </c>
      <c r="V231" s="311" t="str">
        <f ca="1">IF(OR(ISBLANK('Worksheet 2a'!$D$27),ISBLANK($D231),ISBLANK($E231)),"-",VLOOKUP('Worksheet 2a'!$D$27,INDIRECT(VLOOKUP('Crash Summary Worksheet'!$D231,'Crash Types &amp; Calculations'!$M$5:$N$9,2,FALSE)),MATCH("All",'CMFs Fatal'!$A$1:$T$1,0),FALSE))</f>
        <v>-</v>
      </c>
      <c r="W231" s="311" t="str">
        <f ca="1">IF(OR(ISBLANK('Worksheet 2a'!$D$27),ISBLANK($D231),ISBLANK($E231),$H231="N",ISBLANK($H231)),"-",VLOOKUP('Worksheet 2a'!$D$27,INDIRECT(VLOOKUP('Crash Summary Worksheet'!$D231,'Crash Types &amp; Calculations'!$M$5:$N$9,2,FALSE)),VLOOKUP("Wet Pavement",'Crash Types &amp; Calculations'!$D$5:$K$25,8,FALSE),FALSE))</f>
        <v>-</v>
      </c>
      <c r="X231" s="312" t="str">
        <f ca="1">IF(OR(ISBLANK('Worksheet 2a'!$D$27),ISBLANK($D231),ISBLANK($E231),$G231="N",ISBLANK($G231)),"-",VLOOKUP('Worksheet 2a'!$D$27,INDIRECT(VLOOKUP('Crash Summary Worksheet'!$D231,'Crash Types &amp; Calculations'!$M$5:$N$9,2,FALSE)),VLOOKUP("Night",'Crash Types &amp; Calculations'!$D$5:$K$25,8,FALSE),FALSE))</f>
        <v>-</v>
      </c>
      <c r="Y231" s="309">
        <f>IF(ISBLANK('Worksheet 2a'!$D$27),1,IF(MIN(U231,V231,W231,X231)=MAX(U231,V231,W231,X231),MIN(U231,V231,W231,X231),MIN(U231,V231,W231,X231)*MAX(U231,V231,W231,X231)))</f>
        <v>1</v>
      </c>
      <c r="Z231" s="314">
        <f t="shared" si="27"/>
        <v>0</v>
      </c>
      <c r="AA231" s="310" t="str">
        <f ca="1">IF(OR(ISBLANK('Worksheet 2a'!$D$41),ISBLANK($D231),ISBLANK($E231),ISERROR(VLOOKUP('Worksheet 2a'!$D$41,INDIRECT(VLOOKUP('Crash Summary Worksheet'!$D231,'Crash Types &amp; Calculations'!$M$5:$N$9,2,FALSE)),VLOOKUP('Crash Summary Worksheet'!$E231,'Crash Types &amp; Calculations'!$D$5:$K$25,8,FALSE),FALSE))),"-",VLOOKUP('Worksheet 2a'!$D$41,INDIRECT(VLOOKUP('Crash Summary Worksheet'!$D231,'Crash Types &amp; Calculations'!$M$5:$N$9,2,FALSE)),VLOOKUP('Crash Summary Worksheet'!$E231,'Crash Types &amp; Calculations'!$D$5:$K$25,8,FALSE),FALSE))</f>
        <v>-</v>
      </c>
      <c r="AB231" s="311" t="str">
        <f ca="1">IF(OR(ISBLANK('Worksheet 2a'!$D$41),ISBLANK($D231),ISBLANK($E231)),"-",VLOOKUP('Worksheet 2a'!$D$41,INDIRECT(VLOOKUP('Crash Summary Worksheet'!$D231,'Crash Types &amp; Calculations'!$M$5:$N$9,2,FALSE)),MATCH("All",'CMFs Fatal'!$A$1:$T$1,0),FALSE))</f>
        <v>-</v>
      </c>
      <c r="AC231" s="311" t="str">
        <f ca="1">IF(OR(ISBLANK('Worksheet 2a'!$D$41),ISBLANK($D231),ISBLANK($E231),$H231="N",ISBLANK($H231)),"-",VLOOKUP('Worksheet 2a'!$D$41,INDIRECT(VLOOKUP('Crash Summary Worksheet'!$D231,'Crash Types &amp; Calculations'!$M$5:$N$9,2,FALSE)),VLOOKUP("Wet Pavement",'Crash Types &amp; Calculations'!$D$5:$K$25,8,FALSE),FALSE))</f>
        <v>-</v>
      </c>
      <c r="AD231" s="313" t="str">
        <f ca="1">IF(OR(ISBLANK('Worksheet 2a'!$D$41),ISBLANK($D231),ISBLANK($E231),$G231="N",ISBLANK($G231)),"-",VLOOKUP('Worksheet 2a'!$D$41,INDIRECT(VLOOKUP('Crash Summary Worksheet'!$D231,'Crash Types &amp; Calculations'!$M$5:$N$9,2,FALSE)),VLOOKUP("Night",'Crash Types &amp; Calculations'!$D$5:$K$25,8,FALSE),FALSE))</f>
        <v>-</v>
      </c>
      <c r="AE231" s="309">
        <f>IF(ISBLANK('Worksheet 2a'!$D$41),1,IF(MIN(AA231,AB231,AC231,AD231)=MAX(AA231,AB231,AC231,AD231),MIN(AA231,AB231,AC231,AD231),MIN(AA231,AB231,AC231,AD231)*MAX(AA231,AB231,AC231,AD231)))</f>
        <v>1</v>
      </c>
      <c r="AF231" s="314">
        <f t="shared" si="28"/>
        <v>0</v>
      </c>
      <c r="AG231" s="310" t="str">
        <f ca="1">IF(OR(ISBLANK('Worksheet 2b'!$D$13),ISBLANK($D231),ISBLANK($E231),ISERROR(VLOOKUP('Worksheet 2b'!$D$13,INDIRECT(VLOOKUP('Crash Summary Worksheet'!$D231,'Crash Types &amp; Calculations'!$M$5:$N$9,2,FALSE)),VLOOKUP('Crash Summary Worksheet'!$E231,'Crash Types &amp; Calculations'!$D$5:$K$25,8,FALSE),FALSE))),"-",VLOOKUP('Worksheet 2b'!$D$13,INDIRECT(VLOOKUP('Crash Summary Worksheet'!$D231,'Crash Types &amp; Calculations'!$M$5:$N$9,2,FALSE)),VLOOKUP('Crash Summary Worksheet'!$E231,'Crash Types &amp; Calculations'!$D$5:$K$25,8,FALSE),FALSE))</f>
        <v>-</v>
      </c>
      <c r="AH231" s="311" t="str">
        <f ca="1">IF(OR(ISBLANK('Worksheet 2b'!$D$13),ISBLANK($D231),ISBLANK($E231)),"-",VLOOKUP('Worksheet 2b'!$D$13,INDIRECT(VLOOKUP('Crash Summary Worksheet'!$D231,'Crash Types &amp; Calculations'!$M$5:$N$9,2,FALSE)),MATCH("All",'CMFs Fatal'!$A$1:$T$1,0),FALSE))</f>
        <v>-</v>
      </c>
      <c r="AI231" s="311" t="str">
        <f ca="1">IF(OR(ISBLANK('Worksheet 2b'!$D$13),ISBLANK($D231),ISBLANK($E231),$H231="N",ISBLANK($H231)),"-",VLOOKUP('Worksheet 2b'!$D$13,INDIRECT(VLOOKUP('Crash Summary Worksheet'!$D231,'Crash Types &amp; Calculations'!$M$5:$N$9,2,FALSE)),VLOOKUP("Wet Pavement",'Crash Types &amp; Calculations'!$D$5:$K$25,8,FALSE),FALSE))</f>
        <v>-</v>
      </c>
      <c r="AJ231" s="312" t="str">
        <f ca="1">IF(OR(ISBLANK('Worksheet 2b'!$D$13),ISBLANK($D231),ISBLANK($E231),$G231="N",ISBLANK($G231)),"-",VLOOKUP('Worksheet 2b'!$D$13,INDIRECT(VLOOKUP('Crash Summary Worksheet'!$D231,'Crash Types &amp; Calculations'!$M$5:$N$9,2,FALSE)),VLOOKUP("Night",'Crash Types &amp; Calculations'!$D$5:$K$25,8,FALSE),FALSE))</f>
        <v>-</v>
      </c>
      <c r="AK231" s="309">
        <f>IF(ISBLANK('Worksheet 2b'!$D$13),1,IF(MIN(AG231,AH231,AI231,AJ231)=MAX(AG231,AH231,AI231,AJ231),MIN(AG231,AH231,AI231,AJ231),MIN(AG231,AH231,AI231,AJ231)*MAX(AG231,AH231,AI231,AJ231)))</f>
        <v>1</v>
      </c>
      <c r="AL231" s="314">
        <f t="shared" si="29"/>
        <v>0</v>
      </c>
      <c r="AM231" s="310" t="str">
        <f ca="1">IF(OR(ISBLANK('Worksheet 2b'!$D$27),ISBLANK($D231),ISBLANK($E231),ISERROR(VLOOKUP('Worksheet 2b'!$D$27,INDIRECT(VLOOKUP('Crash Summary Worksheet'!$D231,'Crash Types &amp; Calculations'!$M$5:$N$9,2,FALSE)),VLOOKUP('Crash Summary Worksheet'!$E231,'Crash Types &amp; Calculations'!$D$5:$K$25,8,FALSE),FALSE))),"-",VLOOKUP('Worksheet 2b'!$D$27,INDIRECT(VLOOKUP('Crash Summary Worksheet'!$D231,'Crash Types &amp; Calculations'!$M$5:$N$9,2,FALSE)),VLOOKUP('Crash Summary Worksheet'!$E231,'Crash Types &amp; Calculations'!$D$5:$K$25,8,FALSE),FALSE))</f>
        <v>-</v>
      </c>
      <c r="AN231" s="311" t="str">
        <f ca="1">IF(OR(ISBLANK('Worksheet 2b'!$D$27),ISBLANK($D231),ISBLANK($E231)),"-",VLOOKUP('Worksheet 2b'!$D$27,INDIRECT(VLOOKUP('Crash Summary Worksheet'!$D231,'Crash Types &amp; Calculations'!$M$5:$N$9,2,FALSE)),MATCH("All",'CMFs Fatal'!$A$1:$T$1,0),FALSE))</f>
        <v>-</v>
      </c>
      <c r="AO231" s="311" t="str">
        <f ca="1">IF(OR(ISBLANK('Worksheet 2b'!$D$27),ISBLANK($D231),ISBLANK($E231),$H231="N",ISBLANK($H231)),"-",VLOOKUP('Worksheet 2b'!$D$27,INDIRECT(VLOOKUP('Crash Summary Worksheet'!$D231,'Crash Types &amp; Calculations'!$M$5:$N$9,2,FALSE)),VLOOKUP("Wet Pavement",'Crash Types &amp; Calculations'!$D$5:$K$25,8,FALSE),FALSE))</f>
        <v>-</v>
      </c>
      <c r="AP231" s="312" t="str">
        <f ca="1">IF(OR(ISBLANK('Worksheet 2b'!$D$27),ISBLANK($D231),ISBLANK($E231),$G231="N",ISBLANK($G231)),"-",VLOOKUP('Worksheet 2b'!$D$27,INDIRECT(VLOOKUP('Crash Summary Worksheet'!$D231,'Crash Types &amp; Calculations'!$M$5:$N$9,2,FALSE)),VLOOKUP("Night",'Crash Types &amp; Calculations'!$D$5:$K$25,8,FALSE),FALSE))</f>
        <v>-</v>
      </c>
      <c r="AQ231" s="309">
        <f>IF(ISBLANK('Worksheet 2b'!$D$27),1,IF(MIN(AM231,AN231,AO231,AP231)=MAX(AM231,AN231,AO231,AP231),MIN(AM231,AN231,AO231,AP231),MIN(AM231,AN231,AO231,AP231)*MAX(AM231,AN231,AO231,AP231)))</f>
        <v>1</v>
      </c>
      <c r="AR231" s="314">
        <f t="shared" si="30"/>
        <v>0</v>
      </c>
      <c r="AS231" s="310" t="str">
        <f ca="1">IF(OR(ISBLANK('Worksheet 2b'!$D$41),ISBLANK($D231),ISBLANK($E231),ISERROR(VLOOKUP('Worksheet 2b'!$D$41,INDIRECT(VLOOKUP('Crash Summary Worksheet'!$D231,'Crash Types &amp; Calculations'!$M$5:$N$9,2,FALSE)),VLOOKUP('Crash Summary Worksheet'!$E231,'Crash Types &amp; Calculations'!$D$5:$K$25,8,FALSE),FALSE))),"-",VLOOKUP('Worksheet 2b'!$D$41,INDIRECT(VLOOKUP('Crash Summary Worksheet'!$D231,'Crash Types &amp; Calculations'!$M$5:$N$9,2,FALSE)),VLOOKUP('Crash Summary Worksheet'!$E231,'Crash Types &amp; Calculations'!$D$5:$K$25,8,FALSE),FALSE))</f>
        <v>-</v>
      </c>
      <c r="AT231" s="311" t="str">
        <f ca="1">IF(OR(ISBLANK('Worksheet 2b'!$D$41),ISBLANK($D231),ISBLANK($E231)),"-",VLOOKUP('Worksheet 2b'!$D$41,INDIRECT(VLOOKUP('Crash Summary Worksheet'!$D231,'Crash Types &amp; Calculations'!$M$5:$N$9,2,FALSE)),MATCH("All",'CMFs Fatal'!$A$1:$T$1,0),FALSE))</f>
        <v>-</v>
      </c>
      <c r="AU231" s="311" t="str">
        <f ca="1">IF(OR(ISBLANK('Worksheet 2b'!$D$41),ISBLANK($D231),ISBLANK($E231),$H231="N",ISBLANK($H231)),"-",VLOOKUP('Worksheet 2b'!$D$41,INDIRECT(VLOOKUP('Crash Summary Worksheet'!$D231,'Crash Types &amp; Calculations'!$M$5:$N$9,2,FALSE)),VLOOKUP("Wet Pavement",'Crash Types &amp; Calculations'!$D$5:$K$25,8,FALSE),FALSE))</f>
        <v>-</v>
      </c>
      <c r="AV231" s="313" t="str">
        <f ca="1">IF(OR(ISBLANK('Worksheet 2b'!$D$41),ISBLANK($D231),ISBLANK($E231),$G231="N",ISBLANK($G231)),"-",VLOOKUP('Worksheet 2b'!$D$41,INDIRECT(VLOOKUP('Crash Summary Worksheet'!$D231,'Crash Types &amp; Calculations'!$M$5:$N$9,2,FALSE)),VLOOKUP("Night",'Crash Types &amp; Calculations'!$D$5:$K$25,8,FALSE),FALSE))</f>
        <v>-</v>
      </c>
      <c r="AW231" s="309">
        <f>IF(ISBLANK('Worksheet 2b'!$D$41),1,IF(MIN(AS231,AT231,AU231,AV231)=MAX(AS231,AT231,AU231,AV231),MIN(AS231,AT231,AU231,AV231),MIN(AS231,AT231,AU231,AV231)*MAX(AS231,AT231,AU231,AV231)))</f>
        <v>1</v>
      </c>
      <c r="AX231" s="314">
        <f t="shared" si="31"/>
        <v>0</v>
      </c>
    </row>
    <row r="232" spans="1:50" x14ac:dyDescent="0.2">
      <c r="A232" s="684">
        <v>227</v>
      </c>
      <c r="B232" s="139"/>
      <c r="C232" s="140"/>
      <c r="D232" s="138"/>
      <c r="E232" s="138"/>
      <c r="F232" s="138"/>
      <c r="G232" s="139"/>
      <c r="H232" s="139"/>
      <c r="I232" s="139"/>
      <c r="J232" s="139"/>
      <c r="K232" s="138"/>
      <c r="L232" s="141"/>
      <c r="M232" s="315">
        <f t="shared" si="24"/>
        <v>0</v>
      </c>
      <c r="N232" s="316">
        <f t="shared" si="25"/>
        <v>1</v>
      </c>
      <c r="O232" s="310" t="str">
        <f ca="1">IF(OR(ISBLANK('Worksheet 2a'!$D$13),ISBLANK($D232),ISBLANK($E232),ISERROR(VLOOKUP('Worksheet 2a'!$D$13,INDIRECT(VLOOKUP('Crash Summary Worksheet'!$D232,'Crash Types &amp; Calculations'!$M$5:$N$9,2,FALSE)),VLOOKUP('Crash Summary Worksheet'!$E232,'Crash Types &amp; Calculations'!$D$5:$K$25,8,FALSE),FALSE))),"-",VLOOKUP('Worksheet 2a'!$D$13,INDIRECT(VLOOKUP('Crash Summary Worksheet'!$D232,'Crash Types &amp; Calculations'!$M$5:$N$9,2,FALSE)),VLOOKUP('Crash Summary Worksheet'!$E232,'Crash Types &amp; Calculations'!$D$5:$K$25,8,FALSE),FALSE))</f>
        <v>-</v>
      </c>
      <c r="P232" s="311" t="str">
        <f ca="1">IF(OR(ISBLANK('Worksheet 2a'!$D$13),ISBLANK($D232),ISBLANK($E232)),"-",VLOOKUP('Worksheet 2a'!$D$13,INDIRECT(VLOOKUP('Crash Summary Worksheet'!$D232,'Crash Types &amp; Calculations'!$M$5:$N$9,2,FALSE)),MATCH("All",'CMFs Fatal'!$A$1:$T$1,0),FALSE))</f>
        <v>-</v>
      </c>
      <c r="Q232" s="311" t="str">
        <f ca="1">IF(OR(ISBLANK('Worksheet 2a'!$D$13),ISBLANK($D232),ISBLANK($E232),$H232="N",ISBLANK($H232)),"-",VLOOKUP('Worksheet 2a'!$D$13,INDIRECT(VLOOKUP('Crash Summary Worksheet'!$D232,'Crash Types &amp; Calculations'!$M$5:$N$9,2,FALSE)),VLOOKUP("Wet Pavement",'Crash Types &amp; Calculations'!$D$5:$K$25,8,FALSE),FALSE))</f>
        <v>-</v>
      </c>
      <c r="R232" s="312" t="str">
        <f ca="1">IF(OR(ISBLANK('Worksheet 2a'!$D$13),ISBLANK($D232),ISBLANK($E232),$G232="N",ISBLANK($G232)),"-",VLOOKUP('Worksheet 2a'!$D$13,INDIRECT(VLOOKUP('Crash Summary Worksheet'!$D232,'Crash Types &amp; Calculations'!$M$5:$N$9,2,FALSE)),VLOOKUP("Night",'Crash Types &amp; Calculations'!$D$5:$K$25,8,FALSE),FALSE))</f>
        <v>-</v>
      </c>
      <c r="S232" s="309">
        <f>IF(ISBLANK('Worksheet 2a'!$D$13),1,IF(MIN(O232,P232,Q232,R232)=MAX(O232,P232,Q232,R232),MIN(O232,P232,Q232,R232),MIN(O232,P232,Q232,R232)*MAX(O232,P232,Q232,R232)))</f>
        <v>1</v>
      </c>
      <c r="T232" s="314">
        <f t="shared" si="26"/>
        <v>0</v>
      </c>
      <c r="U232" s="310" t="str">
        <f ca="1">IF(OR(ISBLANK('Worksheet 2a'!$D$27),ISBLANK($D232),ISBLANK($E232),ISERROR(VLOOKUP('Worksheet 2a'!$D$27,INDIRECT(VLOOKUP('Crash Summary Worksheet'!$D232,'Crash Types &amp; Calculations'!$M$5:$N$9,2,FALSE)),VLOOKUP('Crash Summary Worksheet'!$E232,'Crash Types &amp; Calculations'!$D$5:$K$25,8,FALSE),FALSE))),"-",VLOOKUP('Worksheet 2a'!$D$27,INDIRECT(VLOOKUP('Crash Summary Worksheet'!$D232,'Crash Types &amp; Calculations'!$M$5:$N$9,2,FALSE)),VLOOKUP('Crash Summary Worksheet'!$E232,'Crash Types &amp; Calculations'!$D$5:$K$25,8,FALSE),FALSE))</f>
        <v>-</v>
      </c>
      <c r="V232" s="311" t="str">
        <f ca="1">IF(OR(ISBLANK('Worksheet 2a'!$D$27),ISBLANK($D232),ISBLANK($E232)),"-",VLOOKUP('Worksheet 2a'!$D$27,INDIRECT(VLOOKUP('Crash Summary Worksheet'!$D232,'Crash Types &amp; Calculations'!$M$5:$N$9,2,FALSE)),MATCH("All",'CMFs Fatal'!$A$1:$T$1,0),FALSE))</f>
        <v>-</v>
      </c>
      <c r="W232" s="311" t="str">
        <f ca="1">IF(OR(ISBLANK('Worksheet 2a'!$D$27),ISBLANK($D232),ISBLANK($E232),$H232="N",ISBLANK($H232)),"-",VLOOKUP('Worksheet 2a'!$D$27,INDIRECT(VLOOKUP('Crash Summary Worksheet'!$D232,'Crash Types &amp; Calculations'!$M$5:$N$9,2,FALSE)),VLOOKUP("Wet Pavement",'Crash Types &amp; Calculations'!$D$5:$K$25,8,FALSE),FALSE))</f>
        <v>-</v>
      </c>
      <c r="X232" s="312" t="str">
        <f ca="1">IF(OR(ISBLANK('Worksheet 2a'!$D$27),ISBLANK($D232),ISBLANK($E232),$G232="N",ISBLANK($G232)),"-",VLOOKUP('Worksheet 2a'!$D$27,INDIRECT(VLOOKUP('Crash Summary Worksheet'!$D232,'Crash Types &amp; Calculations'!$M$5:$N$9,2,FALSE)),VLOOKUP("Night",'Crash Types &amp; Calculations'!$D$5:$K$25,8,FALSE),FALSE))</f>
        <v>-</v>
      </c>
      <c r="Y232" s="309">
        <f>IF(ISBLANK('Worksheet 2a'!$D$27),1,IF(MIN(U232,V232,W232,X232)=MAX(U232,V232,W232,X232),MIN(U232,V232,W232,X232),MIN(U232,V232,W232,X232)*MAX(U232,V232,W232,X232)))</f>
        <v>1</v>
      </c>
      <c r="Z232" s="314">
        <f t="shared" si="27"/>
        <v>0</v>
      </c>
      <c r="AA232" s="310" t="str">
        <f ca="1">IF(OR(ISBLANK('Worksheet 2a'!$D$41),ISBLANK($D232),ISBLANK($E232),ISERROR(VLOOKUP('Worksheet 2a'!$D$41,INDIRECT(VLOOKUP('Crash Summary Worksheet'!$D232,'Crash Types &amp; Calculations'!$M$5:$N$9,2,FALSE)),VLOOKUP('Crash Summary Worksheet'!$E232,'Crash Types &amp; Calculations'!$D$5:$K$25,8,FALSE),FALSE))),"-",VLOOKUP('Worksheet 2a'!$D$41,INDIRECT(VLOOKUP('Crash Summary Worksheet'!$D232,'Crash Types &amp; Calculations'!$M$5:$N$9,2,FALSE)),VLOOKUP('Crash Summary Worksheet'!$E232,'Crash Types &amp; Calculations'!$D$5:$K$25,8,FALSE),FALSE))</f>
        <v>-</v>
      </c>
      <c r="AB232" s="311" t="str">
        <f ca="1">IF(OR(ISBLANK('Worksheet 2a'!$D$41),ISBLANK($D232),ISBLANK($E232)),"-",VLOOKUP('Worksheet 2a'!$D$41,INDIRECT(VLOOKUP('Crash Summary Worksheet'!$D232,'Crash Types &amp; Calculations'!$M$5:$N$9,2,FALSE)),MATCH("All",'CMFs Fatal'!$A$1:$T$1,0),FALSE))</f>
        <v>-</v>
      </c>
      <c r="AC232" s="311" t="str">
        <f ca="1">IF(OR(ISBLANK('Worksheet 2a'!$D$41),ISBLANK($D232),ISBLANK($E232),$H232="N",ISBLANK($H232)),"-",VLOOKUP('Worksheet 2a'!$D$41,INDIRECT(VLOOKUP('Crash Summary Worksheet'!$D232,'Crash Types &amp; Calculations'!$M$5:$N$9,2,FALSE)),VLOOKUP("Wet Pavement",'Crash Types &amp; Calculations'!$D$5:$K$25,8,FALSE),FALSE))</f>
        <v>-</v>
      </c>
      <c r="AD232" s="313" t="str">
        <f ca="1">IF(OR(ISBLANK('Worksheet 2a'!$D$41),ISBLANK($D232),ISBLANK($E232),$G232="N",ISBLANK($G232)),"-",VLOOKUP('Worksheet 2a'!$D$41,INDIRECT(VLOOKUP('Crash Summary Worksheet'!$D232,'Crash Types &amp; Calculations'!$M$5:$N$9,2,FALSE)),VLOOKUP("Night",'Crash Types &amp; Calculations'!$D$5:$K$25,8,FALSE),FALSE))</f>
        <v>-</v>
      </c>
      <c r="AE232" s="309">
        <f>IF(ISBLANK('Worksheet 2a'!$D$41),1,IF(MIN(AA232,AB232,AC232,AD232)=MAX(AA232,AB232,AC232,AD232),MIN(AA232,AB232,AC232,AD232),MIN(AA232,AB232,AC232,AD232)*MAX(AA232,AB232,AC232,AD232)))</f>
        <v>1</v>
      </c>
      <c r="AF232" s="314">
        <f t="shared" si="28"/>
        <v>0</v>
      </c>
      <c r="AG232" s="310" t="str">
        <f ca="1">IF(OR(ISBLANK('Worksheet 2b'!$D$13),ISBLANK($D232),ISBLANK($E232),ISERROR(VLOOKUP('Worksheet 2b'!$D$13,INDIRECT(VLOOKUP('Crash Summary Worksheet'!$D232,'Crash Types &amp; Calculations'!$M$5:$N$9,2,FALSE)),VLOOKUP('Crash Summary Worksheet'!$E232,'Crash Types &amp; Calculations'!$D$5:$K$25,8,FALSE),FALSE))),"-",VLOOKUP('Worksheet 2b'!$D$13,INDIRECT(VLOOKUP('Crash Summary Worksheet'!$D232,'Crash Types &amp; Calculations'!$M$5:$N$9,2,FALSE)),VLOOKUP('Crash Summary Worksheet'!$E232,'Crash Types &amp; Calculations'!$D$5:$K$25,8,FALSE),FALSE))</f>
        <v>-</v>
      </c>
      <c r="AH232" s="311" t="str">
        <f ca="1">IF(OR(ISBLANK('Worksheet 2b'!$D$13),ISBLANK($D232),ISBLANK($E232)),"-",VLOOKUP('Worksheet 2b'!$D$13,INDIRECT(VLOOKUP('Crash Summary Worksheet'!$D232,'Crash Types &amp; Calculations'!$M$5:$N$9,2,FALSE)),MATCH("All",'CMFs Fatal'!$A$1:$T$1,0),FALSE))</f>
        <v>-</v>
      </c>
      <c r="AI232" s="311" t="str">
        <f ca="1">IF(OR(ISBLANK('Worksheet 2b'!$D$13),ISBLANK($D232),ISBLANK($E232),$H232="N",ISBLANK($H232)),"-",VLOOKUP('Worksheet 2b'!$D$13,INDIRECT(VLOOKUP('Crash Summary Worksheet'!$D232,'Crash Types &amp; Calculations'!$M$5:$N$9,2,FALSE)),VLOOKUP("Wet Pavement",'Crash Types &amp; Calculations'!$D$5:$K$25,8,FALSE),FALSE))</f>
        <v>-</v>
      </c>
      <c r="AJ232" s="312" t="str">
        <f ca="1">IF(OR(ISBLANK('Worksheet 2b'!$D$13),ISBLANK($D232),ISBLANK($E232),$G232="N",ISBLANK($G232)),"-",VLOOKUP('Worksheet 2b'!$D$13,INDIRECT(VLOOKUP('Crash Summary Worksheet'!$D232,'Crash Types &amp; Calculations'!$M$5:$N$9,2,FALSE)),VLOOKUP("Night",'Crash Types &amp; Calculations'!$D$5:$K$25,8,FALSE),FALSE))</f>
        <v>-</v>
      </c>
      <c r="AK232" s="309">
        <f>IF(ISBLANK('Worksheet 2b'!$D$13),1,IF(MIN(AG232,AH232,AI232,AJ232)=MAX(AG232,AH232,AI232,AJ232),MIN(AG232,AH232,AI232,AJ232),MIN(AG232,AH232,AI232,AJ232)*MAX(AG232,AH232,AI232,AJ232)))</f>
        <v>1</v>
      </c>
      <c r="AL232" s="314">
        <f t="shared" si="29"/>
        <v>0</v>
      </c>
      <c r="AM232" s="310" t="str">
        <f ca="1">IF(OR(ISBLANK('Worksheet 2b'!$D$27),ISBLANK($D232),ISBLANK($E232),ISERROR(VLOOKUP('Worksheet 2b'!$D$27,INDIRECT(VLOOKUP('Crash Summary Worksheet'!$D232,'Crash Types &amp; Calculations'!$M$5:$N$9,2,FALSE)),VLOOKUP('Crash Summary Worksheet'!$E232,'Crash Types &amp; Calculations'!$D$5:$K$25,8,FALSE),FALSE))),"-",VLOOKUP('Worksheet 2b'!$D$27,INDIRECT(VLOOKUP('Crash Summary Worksheet'!$D232,'Crash Types &amp; Calculations'!$M$5:$N$9,2,FALSE)),VLOOKUP('Crash Summary Worksheet'!$E232,'Crash Types &amp; Calculations'!$D$5:$K$25,8,FALSE),FALSE))</f>
        <v>-</v>
      </c>
      <c r="AN232" s="311" t="str">
        <f ca="1">IF(OR(ISBLANK('Worksheet 2b'!$D$27),ISBLANK($D232),ISBLANK($E232)),"-",VLOOKUP('Worksheet 2b'!$D$27,INDIRECT(VLOOKUP('Crash Summary Worksheet'!$D232,'Crash Types &amp; Calculations'!$M$5:$N$9,2,FALSE)),MATCH("All",'CMFs Fatal'!$A$1:$T$1,0),FALSE))</f>
        <v>-</v>
      </c>
      <c r="AO232" s="311" t="str">
        <f ca="1">IF(OR(ISBLANK('Worksheet 2b'!$D$27),ISBLANK($D232),ISBLANK($E232),$H232="N",ISBLANK($H232)),"-",VLOOKUP('Worksheet 2b'!$D$27,INDIRECT(VLOOKUP('Crash Summary Worksheet'!$D232,'Crash Types &amp; Calculations'!$M$5:$N$9,2,FALSE)),VLOOKUP("Wet Pavement",'Crash Types &amp; Calculations'!$D$5:$K$25,8,FALSE),FALSE))</f>
        <v>-</v>
      </c>
      <c r="AP232" s="312" t="str">
        <f ca="1">IF(OR(ISBLANK('Worksheet 2b'!$D$27),ISBLANK($D232),ISBLANK($E232),$G232="N",ISBLANK($G232)),"-",VLOOKUP('Worksheet 2b'!$D$27,INDIRECT(VLOOKUP('Crash Summary Worksheet'!$D232,'Crash Types &amp; Calculations'!$M$5:$N$9,2,FALSE)),VLOOKUP("Night",'Crash Types &amp; Calculations'!$D$5:$K$25,8,FALSE),FALSE))</f>
        <v>-</v>
      </c>
      <c r="AQ232" s="309">
        <f>IF(ISBLANK('Worksheet 2b'!$D$27),1,IF(MIN(AM232,AN232,AO232,AP232)=MAX(AM232,AN232,AO232,AP232),MIN(AM232,AN232,AO232,AP232),MIN(AM232,AN232,AO232,AP232)*MAX(AM232,AN232,AO232,AP232)))</f>
        <v>1</v>
      </c>
      <c r="AR232" s="314">
        <f t="shared" si="30"/>
        <v>0</v>
      </c>
      <c r="AS232" s="310" t="str">
        <f ca="1">IF(OR(ISBLANK('Worksheet 2b'!$D$41),ISBLANK($D232),ISBLANK($E232),ISERROR(VLOOKUP('Worksheet 2b'!$D$41,INDIRECT(VLOOKUP('Crash Summary Worksheet'!$D232,'Crash Types &amp; Calculations'!$M$5:$N$9,2,FALSE)),VLOOKUP('Crash Summary Worksheet'!$E232,'Crash Types &amp; Calculations'!$D$5:$K$25,8,FALSE),FALSE))),"-",VLOOKUP('Worksheet 2b'!$D$41,INDIRECT(VLOOKUP('Crash Summary Worksheet'!$D232,'Crash Types &amp; Calculations'!$M$5:$N$9,2,FALSE)),VLOOKUP('Crash Summary Worksheet'!$E232,'Crash Types &amp; Calculations'!$D$5:$K$25,8,FALSE),FALSE))</f>
        <v>-</v>
      </c>
      <c r="AT232" s="311" t="str">
        <f ca="1">IF(OR(ISBLANK('Worksheet 2b'!$D$41),ISBLANK($D232),ISBLANK($E232)),"-",VLOOKUP('Worksheet 2b'!$D$41,INDIRECT(VLOOKUP('Crash Summary Worksheet'!$D232,'Crash Types &amp; Calculations'!$M$5:$N$9,2,FALSE)),MATCH("All",'CMFs Fatal'!$A$1:$T$1,0),FALSE))</f>
        <v>-</v>
      </c>
      <c r="AU232" s="311" t="str">
        <f ca="1">IF(OR(ISBLANK('Worksheet 2b'!$D$41),ISBLANK($D232),ISBLANK($E232),$H232="N",ISBLANK($H232)),"-",VLOOKUP('Worksheet 2b'!$D$41,INDIRECT(VLOOKUP('Crash Summary Worksheet'!$D232,'Crash Types &amp; Calculations'!$M$5:$N$9,2,FALSE)),VLOOKUP("Wet Pavement",'Crash Types &amp; Calculations'!$D$5:$K$25,8,FALSE),FALSE))</f>
        <v>-</v>
      </c>
      <c r="AV232" s="313" t="str">
        <f ca="1">IF(OR(ISBLANK('Worksheet 2b'!$D$41),ISBLANK($D232),ISBLANK($E232),$G232="N",ISBLANK($G232)),"-",VLOOKUP('Worksheet 2b'!$D$41,INDIRECT(VLOOKUP('Crash Summary Worksheet'!$D232,'Crash Types &amp; Calculations'!$M$5:$N$9,2,FALSE)),VLOOKUP("Night",'Crash Types &amp; Calculations'!$D$5:$K$25,8,FALSE),FALSE))</f>
        <v>-</v>
      </c>
      <c r="AW232" s="309">
        <f>IF(ISBLANK('Worksheet 2b'!$D$41),1,IF(MIN(AS232,AT232,AU232,AV232)=MAX(AS232,AT232,AU232,AV232),MIN(AS232,AT232,AU232,AV232),MIN(AS232,AT232,AU232,AV232)*MAX(AS232,AT232,AU232,AV232)))</f>
        <v>1</v>
      </c>
      <c r="AX232" s="314">
        <f t="shared" si="31"/>
        <v>0</v>
      </c>
    </row>
    <row r="233" spans="1:50" x14ac:dyDescent="0.2">
      <c r="A233" s="684">
        <v>228</v>
      </c>
      <c r="B233" s="139"/>
      <c r="C233" s="140"/>
      <c r="D233" s="138"/>
      <c r="E233" s="138"/>
      <c r="F233" s="138"/>
      <c r="G233" s="139"/>
      <c r="H233" s="139"/>
      <c r="I233" s="139"/>
      <c r="J233" s="139"/>
      <c r="K233" s="138"/>
      <c r="L233" s="141"/>
      <c r="M233" s="315">
        <f t="shared" si="24"/>
        <v>0</v>
      </c>
      <c r="N233" s="316">
        <f t="shared" si="25"/>
        <v>1</v>
      </c>
      <c r="O233" s="310" t="str">
        <f ca="1">IF(OR(ISBLANK('Worksheet 2a'!$D$13),ISBLANK($D233),ISBLANK($E233),ISERROR(VLOOKUP('Worksheet 2a'!$D$13,INDIRECT(VLOOKUP('Crash Summary Worksheet'!$D233,'Crash Types &amp; Calculations'!$M$5:$N$9,2,FALSE)),VLOOKUP('Crash Summary Worksheet'!$E233,'Crash Types &amp; Calculations'!$D$5:$K$25,8,FALSE),FALSE))),"-",VLOOKUP('Worksheet 2a'!$D$13,INDIRECT(VLOOKUP('Crash Summary Worksheet'!$D233,'Crash Types &amp; Calculations'!$M$5:$N$9,2,FALSE)),VLOOKUP('Crash Summary Worksheet'!$E233,'Crash Types &amp; Calculations'!$D$5:$K$25,8,FALSE),FALSE))</f>
        <v>-</v>
      </c>
      <c r="P233" s="311" t="str">
        <f ca="1">IF(OR(ISBLANK('Worksheet 2a'!$D$13),ISBLANK($D233),ISBLANK($E233)),"-",VLOOKUP('Worksheet 2a'!$D$13,INDIRECT(VLOOKUP('Crash Summary Worksheet'!$D233,'Crash Types &amp; Calculations'!$M$5:$N$9,2,FALSE)),MATCH("All",'CMFs Fatal'!$A$1:$T$1,0),FALSE))</f>
        <v>-</v>
      </c>
      <c r="Q233" s="311" t="str">
        <f ca="1">IF(OR(ISBLANK('Worksheet 2a'!$D$13),ISBLANK($D233),ISBLANK($E233),$H233="N",ISBLANK($H233)),"-",VLOOKUP('Worksheet 2a'!$D$13,INDIRECT(VLOOKUP('Crash Summary Worksheet'!$D233,'Crash Types &amp; Calculations'!$M$5:$N$9,2,FALSE)),VLOOKUP("Wet Pavement",'Crash Types &amp; Calculations'!$D$5:$K$25,8,FALSE),FALSE))</f>
        <v>-</v>
      </c>
      <c r="R233" s="312" t="str">
        <f ca="1">IF(OR(ISBLANK('Worksheet 2a'!$D$13),ISBLANK($D233),ISBLANK($E233),$G233="N",ISBLANK($G233)),"-",VLOOKUP('Worksheet 2a'!$D$13,INDIRECT(VLOOKUP('Crash Summary Worksheet'!$D233,'Crash Types &amp; Calculations'!$M$5:$N$9,2,FALSE)),VLOOKUP("Night",'Crash Types &amp; Calculations'!$D$5:$K$25,8,FALSE),FALSE))</f>
        <v>-</v>
      </c>
      <c r="S233" s="309">
        <f>IF(ISBLANK('Worksheet 2a'!$D$13),1,IF(MIN(O233,P233,Q233,R233)=MAX(O233,P233,Q233,R233),MIN(O233,P233,Q233,R233),MIN(O233,P233,Q233,R233)*MAX(O233,P233,Q233,R233)))</f>
        <v>1</v>
      </c>
      <c r="T233" s="314">
        <f t="shared" si="26"/>
        <v>0</v>
      </c>
      <c r="U233" s="310" t="str">
        <f ca="1">IF(OR(ISBLANK('Worksheet 2a'!$D$27),ISBLANK($D233),ISBLANK($E233),ISERROR(VLOOKUP('Worksheet 2a'!$D$27,INDIRECT(VLOOKUP('Crash Summary Worksheet'!$D233,'Crash Types &amp; Calculations'!$M$5:$N$9,2,FALSE)),VLOOKUP('Crash Summary Worksheet'!$E233,'Crash Types &amp; Calculations'!$D$5:$K$25,8,FALSE),FALSE))),"-",VLOOKUP('Worksheet 2a'!$D$27,INDIRECT(VLOOKUP('Crash Summary Worksheet'!$D233,'Crash Types &amp; Calculations'!$M$5:$N$9,2,FALSE)),VLOOKUP('Crash Summary Worksheet'!$E233,'Crash Types &amp; Calculations'!$D$5:$K$25,8,FALSE),FALSE))</f>
        <v>-</v>
      </c>
      <c r="V233" s="311" t="str">
        <f ca="1">IF(OR(ISBLANK('Worksheet 2a'!$D$27),ISBLANK($D233),ISBLANK($E233)),"-",VLOOKUP('Worksheet 2a'!$D$27,INDIRECT(VLOOKUP('Crash Summary Worksheet'!$D233,'Crash Types &amp; Calculations'!$M$5:$N$9,2,FALSE)),MATCH("All",'CMFs Fatal'!$A$1:$T$1,0),FALSE))</f>
        <v>-</v>
      </c>
      <c r="W233" s="311" t="str">
        <f ca="1">IF(OR(ISBLANK('Worksheet 2a'!$D$27),ISBLANK($D233),ISBLANK($E233),$H233="N",ISBLANK($H233)),"-",VLOOKUP('Worksheet 2a'!$D$27,INDIRECT(VLOOKUP('Crash Summary Worksheet'!$D233,'Crash Types &amp; Calculations'!$M$5:$N$9,2,FALSE)),VLOOKUP("Wet Pavement",'Crash Types &amp; Calculations'!$D$5:$K$25,8,FALSE),FALSE))</f>
        <v>-</v>
      </c>
      <c r="X233" s="312" t="str">
        <f ca="1">IF(OR(ISBLANK('Worksheet 2a'!$D$27),ISBLANK($D233),ISBLANK($E233),$G233="N",ISBLANK($G233)),"-",VLOOKUP('Worksheet 2a'!$D$27,INDIRECT(VLOOKUP('Crash Summary Worksheet'!$D233,'Crash Types &amp; Calculations'!$M$5:$N$9,2,FALSE)),VLOOKUP("Night",'Crash Types &amp; Calculations'!$D$5:$K$25,8,FALSE),FALSE))</f>
        <v>-</v>
      </c>
      <c r="Y233" s="309">
        <f>IF(ISBLANK('Worksheet 2a'!$D$27),1,IF(MIN(U233,V233,W233,X233)=MAX(U233,V233,W233,X233),MIN(U233,V233,W233,X233),MIN(U233,V233,W233,X233)*MAX(U233,V233,W233,X233)))</f>
        <v>1</v>
      </c>
      <c r="Z233" s="314">
        <f t="shared" si="27"/>
        <v>0</v>
      </c>
      <c r="AA233" s="310" t="str">
        <f ca="1">IF(OR(ISBLANK('Worksheet 2a'!$D$41),ISBLANK($D233),ISBLANK($E233),ISERROR(VLOOKUP('Worksheet 2a'!$D$41,INDIRECT(VLOOKUP('Crash Summary Worksheet'!$D233,'Crash Types &amp; Calculations'!$M$5:$N$9,2,FALSE)),VLOOKUP('Crash Summary Worksheet'!$E233,'Crash Types &amp; Calculations'!$D$5:$K$25,8,FALSE),FALSE))),"-",VLOOKUP('Worksheet 2a'!$D$41,INDIRECT(VLOOKUP('Crash Summary Worksheet'!$D233,'Crash Types &amp; Calculations'!$M$5:$N$9,2,FALSE)),VLOOKUP('Crash Summary Worksheet'!$E233,'Crash Types &amp; Calculations'!$D$5:$K$25,8,FALSE),FALSE))</f>
        <v>-</v>
      </c>
      <c r="AB233" s="311" t="str">
        <f ca="1">IF(OR(ISBLANK('Worksheet 2a'!$D$41),ISBLANK($D233),ISBLANK($E233)),"-",VLOOKUP('Worksheet 2a'!$D$41,INDIRECT(VLOOKUP('Crash Summary Worksheet'!$D233,'Crash Types &amp; Calculations'!$M$5:$N$9,2,FALSE)),MATCH("All",'CMFs Fatal'!$A$1:$T$1,0),FALSE))</f>
        <v>-</v>
      </c>
      <c r="AC233" s="311" t="str">
        <f ca="1">IF(OR(ISBLANK('Worksheet 2a'!$D$41),ISBLANK($D233),ISBLANK($E233),$H233="N",ISBLANK($H233)),"-",VLOOKUP('Worksheet 2a'!$D$41,INDIRECT(VLOOKUP('Crash Summary Worksheet'!$D233,'Crash Types &amp; Calculations'!$M$5:$N$9,2,FALSE)),VLOOKUP("Wet Pavement",'Crash Types &amp; Calculations'!$D$5:$K$25,8,FALSE),FALSE))</f>
        <v>-</v>
      </c>
      <c r="AD233" s="313" t="str">
        <f ca="1">IF(OR(ISBLANK('Worksheet 2a'!$D$41),ISBLANK($D233),ISBLANK($E233),$G233="N",ISBLANK($G233)),"-",VLOOKUP('Worksheet 2a'!$D$41,INDIRECT(VLOOKUP('Crash Summary Worksheet'!$D233,'Crash Types &amp; Calculations'!$M$5:$N$9,2,FALSE)),VLOOKUP("Night",'Crash Types &amp; Calculations'!$D$5:$K$25,8,FALSE),FALSE))</f>
        <v>-</v>
      </c>
      <c r="AE233" s="309">
        <f>IF(ISBLANK('Worksheet 2a'!$D$41),1,IF(MIN(AA233,AB233,AC233,AD233)=MAX(AA233,AB233,AC233,AD233),MIN(AA233,AB233,AC233,AD233),MIN(AA233,AB233,AC233,AD233)*MAX(AA233,AB233,AC233,AD233)))</f>
        <v>1</v>
      </c>
      <c r="AF233" s="314">
        <f t="shared" si="28"/>
        <v>0</v>
      </c>
      <c r="AG233" s="310" t="str">
        <f ca="1">IF(OR(ISBLANK('Worksheet 2b'!$D$13),ISBLANK($D233),ISBLANK($E233),ISERROR(VLOOKUP('Worksheet 2b'!$D$13,INDIRECT(VLOOKUP('Crash Summary Worksheet'!$D233,'Crash Types &amp; Calculations'!$M$5:$N$9,2,FALSE)),VLOOKUP('Crash Summary Worksheet'!$E233,'Crash Types &amp; Calculations'!$D$5:$K$25,8,FALSE),FALSE))),"-",VLOOKUP('Worksheet 2b'!$D$13,INDIRECT(VLOOKUP('Crash Summary Worksheet'!$D233,'Crash Types &amp; Calculations'!$M$5:$N$9,2,FALSE)),VLOOKUP('Crash Summary Worksheet'!$E233,'Crash Types &amp; Calculations'!$D$5:$K$25,8,FALSE),FALSE))</f>
        <v>-</v>
      </c>
      <c r="AH233" s="311" t="str">
        <f ca="1">IF(OR(ISBLANK('Worksheet 2b'!$D$13),ISBLANK($D233),ISBLANK($E233)),"-",VLOOKUP('Worksheet 2b'!$D$13,INDIRECT(VLOOKUP('Crash Summary Worksheet'!$D233,'Crash Types &amp; Calculations'!$M$5:$N$9,2,FALSE)),MATCH("All",'CMFs Fatal'!$A$1:$T$1,0),FALSE))</f>
        <v>-</v>
      </c>
      <c r="AI233" s="311" t="str">
        <f ca="1">IF(OR(ISBLANK('Worksheet 2b'!$D$13),ISBLANK($D233),ISBLANK($E233),$H233="N",ISBLANK($H233)),"-",VLOOKUP('Worksheet 2b'!$D$13,INDIRECT(VLOOKUP('Crash Summary Worksheet'!$D233,'Crash Types &amp; Calculations'!$M$5:$N$9,2,FALSE)),VLOOKUP("Wet Pavement",'Crash Types &amp; Calculations'!$D$5:$K$25,8,FALSE),FALSE))</f>
        <v>-</v>
      </c>
      <c r="AJ233" s="312" t="str">
        <f ca="1">IF(OR(ISBLANK('Worksheet 2b'!$D$13),ISBLANK($D233),ISBLANK($E233),$G233="N",ISBLANK($G233)),"-",VLOOKUP('Worksheet 2b'!$D$13,INDIRECT(VLOOKUP('Crash Summary Worksheet'!$D233,'Crash Types &amp; Calculations'!$M$5:$N$9,2,FALSE)),VLOOKUP("Night",'Crash Types &amp; Calculations'!$D$5:$K$25,8,FALSE),FALSE))</f>
        <v>-</v>
      </c>
      <c r="AK233" s="309">
        <f>IF(ISBLANK('Worksheet 2b'!$D$13),1,IF(MIN(AG233,AH233,AI233,AJ233)=MAX(AG233,AH233,AI233,AJ233),MIN(AG233,AH233,AI233,AJ233),MIN(AG233,AH233,AI233,AJ233)*MAX(AG233,AH233,AI233,AJ233)))</f>
        <v>1</v>
      </c>
      <c r="AL233" s="314">
        <f t="shared" si="29"/>
        <v>0</v>
      </c>
      <c r="AM233" s="310" t="str">
        <f ca="1">IF(OR(ISBLANK('Worksheet 2b'!$D$27),ISBLANK($D233),ISBLANK($E233),ISERROR(VLOOKUP('Worksheet 2b'!$D$27,INDIRECT(VLOOKUP('Crash Summary Worksheet'!$D233,'Crash Types &amp; Calculations'!$M$5:$N$9,2,FALSE)),VLOOKUP('Crash Summary Worksheet'!$E233,'Crash Types &amp; Calculations'!$D$5:$K$25,8,FALSE),FALSE))),"-",VLOOKUP('Worksheet 2b'!$D$27,INDIRECT(VLOOKUP('Crash Summary Worksheet'!$D233,'Crash Types &amp; Calculations'!$M$5:$N$9,2,FALSE)),VLOOKUP('Crash Summary Worksheet'!$E233,'Crash Types &amp; Calculations'!$D$5:$K$25,8,FALSE),FALSE))</f>
        <v>-</v>
      </c>
      <c r="AN233" s="311" t="str">
        <f ca="1">IF(OR(ISBLANK('Worksheet 2b'!$D$27),ISBLANK($D233),ISBLANK($E233)),"-",VLOOKUP('Worksheet 2b'!$D$27,INDIRECT(VLOOKUP('Crash Summary Worksheet'!$D233,'Crash Types &amp; Calculations'!$M$5:$N$9,2,FALSE)),MATCH("All",'CMFs Fatal'!$A$1:$T$1,0),FALSE))</f>
        <v>-</v>
      </c>
      <c r="AO233" s="311" t="str">
        <f ca="1">IF(OR(ISBLANK('Worksheet 2b'!$D$27),ISBLANK($D233),ISBLANK($E233),$H233="N",ISBLANK($H233)),"-",VLOOKUP('Worksheet 2b'!$D$27,INDIRECT(VLOOKUP('Crash Summary Worksheet'!$D233,'Crash Types &amp; Calculations'!$M$5:$N$9,2,FALSE)),VLOOKUP("Wet Pavement",'Crash Types &amp; Calculations'!$D$5:$K$25,8,FALSE),FALSE))</f>
        <v>-</v>
      </c>
      <c r="AP233" s="312" t="str">
        <f ca="1">IF(OR(ISBLANK('Worksheet 2b'!$D$27),ISBLANK($D233),ISBLANK($E233),$G233="N",ISBLANK($G233)),"-",VLOOKUP('Worksheet 2b'!$D$27,INDIRECT(VLOOKUP('Crash Summary Worksheet'!$D233,'Crash Types &amp; Calculations'!$M$5:$N$9,2,FALSE)),VLOOKUP("Night",'Crash Types &amp; Calculations'!$D$5:$K$25,8,FALSE),FALSE))</f>
        <v>-</v>
      </c>
      <c r="AQ233" s="309">
        <f>IF(ISBLANK('Worksheet 2b'!$D$27),1,IF(MIN(AM233,AN233,AO233,AP233)=MAX(AM233,AN233,AO233,AP233),MIN(AM233,AN233,AO233,AP233),MIN(AM233,AN233,AO233,AP233)*MAX(AM233,AN233,AO233,AP233)))</f>
        <v>1</v>
      </c>
      <c r="AR233" s="314">
        <f t="shared" si="30"/>
        <v>0</v>
      </c>
      <c r="AS233" s="310" t="str">
        <f ca="1">IF(OR(ISBLANK('Worksheet 2b'!$D$41),ISBLANK($D233),ISBLANK($E233),ISERROR(VLOOKUP('Worksheet 2b'!$D$41,INDIRECT(VLOOKUP('Crash Summary Worksheet'!$D233,'Crash Types &amp; Calculations'!$M$5:$N$9,2,FALSE)),VLOOKUP('Crash Summary Worksheet'!$E233,'Crash Types &amp; Calculations'!$D$5:$K$25,8,FALSE),FALSE))),"-",VLOOKUP('Worksheet 2b'!$D$41,INDIRECT(VLOOKUP('Crash Summary Worksheet'!$D233,'Crash Types &amp; Calculations'!$M$5:$N$9,2,FALSE)),VLOOKUP('Crash Summary Worksheet'!$E233,'Crash Types &amp; Calculations'!$D$5:$K$25,8,FALSE),FALSE))</f>
        <v>-</v>
      </c>
      <c r="AT233" s="311" t="str">
        <f ca="1">IF(OR(ISBLANK('Worksheet 2b'!$D$41),ISBLANK($D233),ISBLANK($E233)),"-",VLOOKUP('Worksheet 2b'!$D$41,INDIRECT(VLOOKUP('Crash Summary Worksheet'!$D233,'Crash Types &amp; Calculations'!$M$5:$N$9,2,FALSE)),MATCH("All",'CMFs Fatal'!$A$1:$T$1,0),FALSE))</f>
        <v>-</v>
      </c>
      <c r="AU233" s="311" t="str">
        <f ca="1">IF(OR(ISBLANK('Worksheet 2b'!$D$41),ISBLANK($D233),ISBLANK($E233),$H233="N",ISBLANK($H233)),"-",VLOOKUP('Worksheet 2b'!$D$41,INDIRECT(VLOOKUP('Crash Summary Worksheet'!$D233,'Crash Types &amp; Calculations'!$M$5:$N$9,2,FALSE)),VLOOKUP("Wet Pavement",'Crash Types &amp; Calculations'!$D$5:$K$25,8,FALSE),FALSE))</f>
        <v>-</v>
      </c>
      <c r="AV233" s="313" t="str">
        <f ca="1">IF(OR(ISBLANK('Worksheet 2b'!$D$41),ISBLANK($D233),ISBLANK($E233),$G233="N",ISBLANK($G233)),"-",VLOOKUP('Worksheet 2b'!$D$41,INDIRECT(VLOOKUP('Crash Summary Worksheet'!$D233,'Crash Types &amp; Calculations'!$M$5:$N$9,2,FALSE)),VLOOKUP("Night",'Crash Types &amp; Calculations'!$D$5:$K$25,8,FALSE),FALSE))</f>
        <v>-</v>
      </c>
      <c r="AW233" s="309">
        <f>IF(ISBLANK('Worksheet 2b'!$D$41),1,IF(MIN(AS233,AT233,AU233,AV233)=MAX(AS233,AT233,AU233,AV233),MIN(AS233,AT233,AU233,AV233),MIN(AS233,AT233,AU233,AV233)*MAX(AS233,AT233,AU233,AV233)))</f>
        <v>1</v>
      </c>
      <c r="AX233" s="314">
        <f t="shared" si="31"/>
        <v>0</v>
      </c>
    </row>
    <row r="234" spans="1:50" x14ac:dyDescent="0.2">
      <c r="A234" s="684">
        <v>229</v>
      </c>
      <c r="B234" s="139"/>
      <c r="C234" s="140"/>
      <c r="D234" s="138"/>
      <c r="E234" s="138"/>
      <c r="F234" s="138"/>
      <c r="G234" s="139"/>
      <c r="H234" s="139"/>
      <c r="I234" s="139"/>
      <c r="J234" s="139"/>
      <c r="K234" s="138"/>
      <c r="L234" s="141"/>
      <c r="M234" s="315">
        <f t="shared" si="24"/>
        <v>0</v>
      </c>
      <c r="N234" s="316">
        <f t="shared" si="25"/>
        <v>1</v>
      </c>
      <c r="O234" s="310" t="str">
        <f ca="1">IF(OR(ISBLANK('Worksheet 2a'!$D$13),ISBLANK($D234),ISBLANK($E234),ISERROR(VLOOKUP('Worksheet 2a'!$D$13,INDIRECT(VLOOKUP('Crash Summary Worksheet'!$D234,'Crash Types &amp; Calculations'!$M$5:$N$9,2,FALSE)),VLOOKUP('Crash Summary Worksheet'!$E234,'Crash Types &amp; Calculations'!$D$5:$K$25,8,FALSE),FALSE))),"-",VLOOKUP('Worksheet 2a'!$D$13,INDIRECT(VLOOKUP('Crash Summary Worksheet'!$D234,'Crash Types &amp; Calculations'!$M$5:$N$9,2,FALSE)),VLOOKUP('Crash Summary Worksheet'!$E234,'Crash Types &amp; Calculations'!$D$5:$K$25,8,FALSE),FALSE))</f>
        <v>-</v>
      </c>
      <c r="P234" s="311" t="str">
        <f ca="1">IF(OR(ISBLANK('Worksheet 2a'!$D$13),ISBLANK($D234),ISBLANK($E234)),"-",VLOOKUP('Worksheet 2a'!$D$13,INDIRECT(VLOOKUP('Crash Summary Worksheet'!$D234,'Crash Types &amp; Calculations'!$M$5:$N$9,2,FALSE)),MATCH("All",'CMFs Fatal'!$A$1:$T$1,0),FALSE))</f>
        <v>-</v>
      </c>
      <c r="Q234" s="311" t="str">
        <f ca="1">IF(OR(ISBLANK('Worksheet 2a'!$D$13),ISBLANK($D234),ISBLANK($E234),$H234="N",ISBLANK($H234)),"-",VLOOKUP('Worksheet 2a'!$D$13,INDIRECT(VLOOKUP('Crash Summary Worksheet'!$D234,'Crash Types &amp; Calculations'!$M$5:$N$9,2,FALSE)),VLOOKUP("Wet Pavement",'Crash Types &amp; Calculations'!$D$5:$K$25,8,FALSE),FALSE))</f>
        <v>-</v>
      </c>
      <c r="R234" s="312" t="str">
        <f ca="1">IF(OR(ISBLANK('Worksheet 2a'!$D$13),ISBLANK($D234),ISBLANK($E234),$G234="N",ISBLANK($G234)),"-",VLOOKUP('Worksheet 2a'!$D$13,INDIRECT(VLOOKUP('Crash Summary Worksheet'!$D234,'Crash Types &amp; Calculations'!$M$5:$N$9,2,FALSE)),VLOOKUP("Night",'Crash Types &amp; Calculations'!$D$5:$K$25,8,FALSE),FALSE))</f>
        <v>-</v>
      </c>
      <c r="S234" s="309">
        <f>IF(ISBLANK('Worksheet 2a'!$D$13),1,IF(MIN(O234,P234,Q234,R234)=MAX(O234,P234,Q234,R234),MIN(O234,P234,Q234,R234),MIN(O234,P234,Q234,R234)*MAX(O234,P234,Q234,R234)))</f>
        <v>1</v>
      </c>
      <c r="T234" s="314">
        <f t="shared" si="26"/>
        <v>0</v>
      </c>
      <c r="U234" s="310" t="str">
        <f ca="1">IF(OR(ISBLANK('Worksheet 2a'!$D$27),ISBLANK($D234),ISBLANK($E234),ISERROR(VLOOKUP('Worksheet 2a'!$D$27,INDIRECT(VLOOKUP('Crash Summary Worksheet'!$D234,'Crash Types &amp; Calculations'!$M$5:$N$9,2,FALSE)),VLOOKUP('Crash Summary Worksheet'!$E234,'Crash Types &amp; Calculations'!$D$5:$K$25,8,FALSE),FALSE))),"-",VLOOKUP('Worksheet 2a'!$D$27,INDIRECT(VLOOKUP('Crash Summary Worksheet'!$D234,'Crash Types &amp; Calculations'!$M$5:$N$9,2,FALSE)),VLOOKUP('Crash Summary Worksheet'!$E234,'Crash Types &amp; Calculations'!$D$5:$K$25,8,FALSE),FALSE))</f>
        <v>-</v>
      </c>
      <c r="V234" s="311" t="str">
        <f ca="1">IF(OR(ISBLANK('Worksheet 2a'!$D$27),ISBLANK($D234),ISBLANK($E234)),"-",VLOOKUP('Worksheet 2a'!$D$27,INDIRECT(VLOOKUP('Crash Summary Worksheet'!$D234,'Crash Types &amp; Calculations'!$M$5:$N$9,2,FALSE)),MATCH("All",'CMFs Fatal'!$A$1:$T$1,0),FALSE))</f>
        <v>-</v>
      </c>
      <c r="W234" s="311" t="str">
        <f ca="1">IF(OR(ISBLANK('Worksheet 2a'!$D$27),ISBLANK($D234),ISBLANK($E234),$H234="N",ISBLANK($H234)),"-",VLOOKUP('Worksheet 2a'!$D$27,INDIRECT(VLOOKUP('Crash Summary Worksheet'!$D234,'Crash Types &amp; Calculations'!$M$5:$N$9,2,FALSE)),VLOOKUP("Wet Pavement",'Crash Types &amp; Calculations'!$D$5:$K$25,8,FALSE),FALSE))</f>
        <v>-</v>
      </c>
      <c r="X234" s="312" t="str">
        <f ca="1">IF(OR(ISBLANK('Worksheet 2a'!$D$27),ISBLANK($D234),ISBLANK($E234),$G234="N",ISBLANK($G234)),"-",VLOOKUP('Worksheet 2a'!$D$27,INDIRECT(VLOOKUP('Crash Summary Worksheet'!$D234,'Crash Types &amp; Calculations'!$M$5:$N$9,2,FALSE)),VLOOKUP("Night",'Crash Types &amp; Calculations'!$D$5:$K$25,8,FALSE),FALSE))</f>
        <v>-</v>
      </c>
      <c r="Y234" s="309">
        <f>IF(ISBLANK('Worksheet 2a'!$D$27),1,IF(MIN(U234,V234,W234,X234)=MAX(U234,V234,W234,X234),MIN(U234,V234,W234,X234),MIN(U234,V234,W234,X234)*MAX(U234,V234,W234,X234)))</f>
        <v>1</v>
      </c>
      <c r="Z234" s="314">
        <f t="shared" si="27"/>
        <v>0</v>
      </c>
      <c r="AA234" s="310" t="str">
        <f ca="1">IF(OR(ISBLANK('Worksheet 2a'!$D$41),ISBLANK($D234),ISBLANK($E234),ISERROR(VLOOKUP('Worksheet 2a'!$D$41,INDIRECT(VLOOKUP('Crash Summary Worksheet'!$D234,'Crash Types &amp; Calculations'!$M$5:$N$9,2,FALSE)),VLOOKUP('Crash Summary Worksheet'!$E234,'Crash Types &amp; Calculations'!$D$5:$K$25,8,FALSE),FALSE))),"-",VLOOKUP('Worksheet 2a'!$D$41,INDIRECT(VLOOKUP('Crash Summary Worksheet'!$D234,'Crash Types &amp; Calculations'!$M$5:$N$9,2,FALSE)),VLOOKUP('Crash Summary Worksheet'!$E234,'Crash Types &amp; Calculations'!$D$5:$K$25,8,FALSE),FALSE))</f>
        <v>-</v>
      </c>
      <c r="AB234" s="311" t="str">
        <f ca="1">IF(OR(ISBLANK('Worksheet 2a'!$D$41),ISBLANK($D234),ISBLANK($E234)),"-",VLOOKUP('Worksheet 2a'!$D$41,INDIRECT(VLOOKUP('Crash Summary Worksheet'!$D234,'Crash Types &amp; Calculations'!$M$5:$N$9,2,FALSE)),MATCH("All",'CMFs Fatal'!$A$1:$T$1,0),FALSE))</f>
        <v>-</v>
      </c>
      <c r="AC234" s="311" t="str">
        <f ca="1">IF(OR(ISBLANK('Worksheet 2a'!$D$41),ISBLANK($D234),ISBLANK($E234),$H234="N",ISBLANK($H234)),"-",VLOOKUP('Worksheet 2a'!$D$41,INDIRECT(VLOOKUP('Crash Summary Worksheet'!$D234,'Crash Types &amp; Calculations'!$M$5:$N$9,2,FALSE)),VLOOKUP("Wet Pavement",'Crash Types &amp; Calculations'!$D$5:$K$25,8,FALSE),FALSE))</f>
        <v>-</v>
      </c>
      <c r="AD234" s="313" t="str">
        <f ca="1">IF(OR(ISBLANK('Worksheet 2a'!$D$41),ISBLANK($D234),ISBLANK($E234),$G234="N",ISBLANK($G234)),"-",VLOOKUP('Worksheet 2a'!$D$41,INDIRECT(VLOOKUP('Crash Summary Worksheet'!$D234,'Crash Types &amp; Calculations'!$M$5:$N$9,2,FALSE)),VLOOKUP("Night",'Crash Types &amp; Calculations'!$D$5:$K$25,8,FALSE),FALSE))</f>
        <v>-</v>
      </c>
      <c r="AE234" s="309">
        <f>IF(ISBLANK('Worksheet 2a'!$D$41),1,IF(MIN(AA234,AB234,AC234,AD234)=MAX(AA234,AB234,AC234,AD234),MIN(AA234,AB234,AC234,AD234),MIN(AA234,AB234,AC234,AD234)*MAX(AA234,AB234,AC234,AD234)))</f>
        <v>1</v>
      </c>
      <c r="AF234" s="314">
        <f t="shared" si="28"/>
        <v>0</v>
      </c>
      <c r="AG234" s="310" t="str">
        <f ca="1">IF(OR(ISBLANK('Worksheet 2b'!$D$13),ISBLANK($D234),ISBLANK($E234),ISERROR(VLOOKUP('Worksheet 2b'!$D$13,INDIRECT(VLOOKUP('Crash Summary Worksheet'!$D234,'Crash Types &amp; Calculations'!$M$5:$N$9,2,FALSE)),VLOOKUP('Crash Summary Worksheet'!$E234,'Crash Types &amp; Calculations'!$D$5:$K$25,8,FALSE),FALSE))),"-",VLOOKUP('Worksheet 2b'!$D$13,INDIRECT(VLOOKUP('Crash Summary Worksheet'!$D234,'Crash Types &amp; Calculations'!$M$5:$N$9,2,FALSE)),VLOOKUP('Crash Summary Worksheet'!$E234,'Crash Types &amp; Calculations'!$D$5:$K$25,8,FALSE),FALSE))</f>
        <v>-</v>
      </c>
      <c r="AH234" s="311" t="str">
        <f ca="1">IF(OR(ISBLANK('Worksheet 2b'!$D$13),ISBLANK($D234),ISBLANK($E234)),"-",VLOOKUP('Worksheet 2b'!$D$13,INDIRECT(VLOOKUP('Crash Summary Worksheet'!$D234,'Crash Types &amp; Calculations'!$M$5:$N$9,2,FALSE)),MATCH("All",'CMFs Fatal'!$A$1:$T$1,0),FALSE))</f>
        <v>-</v>
      </c>
      <c r="AI234" s="311" t="str">
        <f ca="1">IF(OR(ISBLANK('Worksheet 2b'!$D$13),ISBLANK($D234),ISBLANK($E234),$H234="N",ISBLANK($H234)),"-",VLOOKUP('Worksheet 2b'!$D$13,INDIRECT(VLOOKUP('Crash Summary Worksheet'!$D234,'Crash Types &amp; Calculations'!$M$5:$N$9,2,FALSE)),VLOOKUP("Wet Pavement",'Crash Types &amp; Calculations'!$D$5:$K$25,8,FALSE),FALSE))</f>
        <v>-</v>
      </c>
      <c r="AJ234" s="312" t="str">
        <f ca="1">IF(OR(ISBLANK('Worksheet 2b'!$D$13),ISBLANK($D234),ISBLANK($E234),$G234="N",ISBLANK($G234)),"-",VLOOKUP('Worksheet 2b'!$D$13,INDIRECT(VLOOKUP('Crash Summary Worksheet'!$D234,'Crash Types &amp; Calculations'!$M$5:$N$9,2,FALSE)),VLOOKUP("Night",'Crash Types &amp; Calculations'!$D$5:$K$25,8,FALSE),FALSE))</f>
        <v>-</v>
      </c>
      <c r="AK234" s="309">
        <f>IF(ISBLANK('Worksheet 2b'!$D$13),1,IF(MIN(AG234,AH234,AI234,AJ234)=MAX(AG234,AH234,AI234,AJ234),MIN(AG234,AH234,AI234,AJ234),MIN(AG234,AH234,AI234,AJ234)*MAX(AG234,AH234,AI234,AJ234)))</f>
        <v>1</v>
      </c>
      <c r="AL234" s="314">
        <f t="shared" si="29"/>
        <v>0</v>
      </c>
      <c r="AM234" s="310" t="str">
        <f ca="1">IF(OR(ISBLANK('Worksheet 2b'!$D$27),ISBLANK($D234),ISBLANK($E234),ISERROR(VLOOKUP('Worksheet 2b'!$D$27,INDIRECT(VLOOKUP('Crash Summary Worksheet'!$D234,'Crash Types &amp; Calculations'!$M$5:$N$9,2,FALSE)),VLOOKUP('Crash Summary Worksheet'!$E234,'Crash Types &amp; Calculations'!$D$5:$K$25,8,FALSE),FALSE))),"-",VLOOKUP('Worksheet 2b'!$D$27,INDIRECT(VLOOKUP('Crash Summary Worksheet'!$D234,'Crash Types &amp; Calculations'!$M$5:$N$9,2,FALSE)),VLOOKUP('Crash Summary Worksheet'!$E234,'Crash Types &amp; Calculations'!$D$5:$K$25,8,FALSE),FALSE))</f>
        <v>-</v>
      </c>
      <c r="AN234" s="311" t="str">
        <f ca="1">IF(OR(ISBLANK('Worksheet 2b'!$D$27),ISBLANK($D234),ISBLANK($E234)),"-",VLOOKUP('Worksheet 2b'!$D$27,INDIRECT(VLOOKUP('Crash Summary Worksheet'!$D234,'Crash Types &amp; Calculations'!$M$5:$N$9,2,FALSE)),MATCH("All",'CMFs Fatal'!$A$1:$T$1,0),FALSE))</f>
        <v>-</v>
      </c>
      <c r="AO234" s="311" t="str">
        <f ca="1">IF(OR(ISBLANK('Worksheet 2b'!$D$27),ISBLANK($D234),ISBLANK($E234),$H234="N",ISBLANK($H234)),"-",VLOOKUP('Worksheet 2b'!$D$27,INDIRECT(VLOOKUP('Crash Summary Worksheet'!$D234,'Crash Types &amp; Calculations'!$M$5:$N$9,2,FALSE)),VLOOKUP("Wet Pavement",'Crash Types &amp; Calculations'!$D$5:$K$25,8,FALSE),FALSE))</f>
        <v>-</v>
      </c>
      <c r="AP234" s="312" t="str">
        <f ca="1">IF(OR(ISBLANK('Worksheet 2b'!$D$27),ISBLANK($D234),ISBLANK($E234),$G234="N",ISBLANK($G234)),"-",VLOOKUP('Worksheet 2b'!$D$27,INDIRECT(VLOOKUP('Crash Summary Worksheet'!$D234,'Crash Types &amp; Calculations'!$M$5:$N$9,2,FALSE)),VLOOKUP("Night",'Crash Types &amp; Calculations'!$D$5:$K$25,8,FALSE),FALSE))</f>
        <v>-</v>
      </c>
      <c r="AQ234" s="309">
        <f>IF(ISBLANK('Worksheet 2b'!$D$27),1,IF(MIN(AM234,AN234,AO234,AP234)=MAX(AM234,AN234,AO234,AP234),MIN(AM234,AN234,AO234,AP234),MIN(AM234,AN234,AO234,AP234)*MAX(AM234,AN234,AO234,AP234)))</f>
        <v>1</v>
      </c>
      <c r="AR234" s="314">
        <f t="shared" si="30"/>
        <v>0</v>
      </c>
      <c r="AS234" s="310" t="str">
        <f ca="1">IF(OR(ISBLANK('Worksheet 2b'!$D$41),ISBLANK($D234),ISBLANK($E234),ISERROR(VLOOKUP('Worksheet 2b'!$D$41,INDIRECT(VLOOKUP('Crash Summary Worksheet'!$D234,'Crash Types &amp; Calculations'!$M$5:$N$9,2,FALSE)),VLOOKUP('Crash Summary Worksheet'!$E234,'Crash Types &amp; Calculations'!$D$5:$K$25,8,FALSE),FALSE))),"-",VLOOKUP('Worksheet 2b'!$D$41,INDIRECT(VLOOKUP('Crash Summary Worksheet'!$D234,'Crash Types &amp; Calculations'!$M$5:$N$9,2,FALSE)),VLOOKUP('Crash Summary Worksheet'!$E234,'Crash Types &amp; Calculations'!$D$5:$K$25,8,FALSE),FALSE))</f>
        <v>-</v>
      </c>
      <c r="AT234" s="311" t="str">
        <f ca="1">IF(OR(ISBLANK('Worksheet 2b'!$D$41),ISBLANK($D234),ISBLANK($E234)),"-",VLOOKUP('Worksheet 2b'!$D$41,INDIRECT(VLOOKUP('Crash Summary Worksheet'!$D234,'Crash Types &amp; Calculations'!$M$5:$N$9,2,FALSE)),MATCH("All",'CMFs Fatal'!$A$1:$T$1,0),FALSE))</f>
        <v>-</v>
      </c>
      <c r="AU234" s="311" t="str">
        <f ca="1">IF(OR(ISBLANK('Worksheet 2b'!$D$41),ISBLANK($D234),ISBLANK($E234),$H234="N",ISBLANK($H234)),"-",VLOOKUP('Worksheet 2b'!$D$41,INDIRECT(VLOOKUP('Crash Summary Worksheet'!$D234,'Crash Types &amp; Calculations'!$M$5:$N$9,2,FALSE)),VLOOKUP("Wet Pavement",'Crash Types &amp; Calculations'!$D$5:$K$25,8,FALSE),FALSE))</f>
        <v>-</v>
      </c>
      <c r="AV234" s="313" t="str">
        <f ca="1">IF(OR(ISBLANK('Worksheet 2b'!$D$41),ISBLANK($D234),ISBLANK($E234),$G234="N",ISBLANK($G234)),"-",VLOOKUP('Worksheet 2b'!$D$41,INDIRECT(VLOOKUP('Crash Summary Worksheet'!$D234,'Crash Types &amp; Calculations'!$M$5:$N$9,2,FALSE)),VLOOKUP("Night",'Crash Types &amp; Calculations'!$D$5:$K$25,8,FALSE),FALSE))</f>
        <v>-</v>
      </c>
      <c r="AW234" s="309">
        <f>IF(ISBLANK('Worksheet 2b'!$D$41),1,IF(MIN(AS234,AT234,AU234,AV234)=MAX(AS234,AT234,AU234,AV234),MIN(AS234,AT234,AU234,AV234),MIN(AS234,AT234,AU234,AV234)*MAX(AS234,AT234,AU234,AV234)))</f>
        <v>1</v>
      </c>
      <c r="AX234" s="314">
        <f t="shared" si="31"/>
        <v>0</v>
      </c>
    </row>
    <row r="235" spans="1:50" x14ac:dyDescent="0.2">
      <c r="A235" s="684">
        <v>230</v>
      </c>
      <c r="B235" s="139"/>
      <c r="C235" s="140"/>
      <c r="D235" s="138"/>
      <c r="E235" s="138"/>
      <c r="F235" s="138"/>
      <c r="G235" s="139"/>
      <c r="H235" s="139"/>
      <c r="I235" s="139"/>
      <c r="J235" s="139"/>
      <c r="K235" s="138"/>
      <c r="L235" s="141"/>
      <c r="M235" s="315">
        <f t="shared" si="24"/>
        <v>0</v>
      </c>
      <c r="N235" s="316">
        <f t="shared" si="25"/>
        <v>1</v>
      </c>
      <c r="O235" s="310" t="str">
        <f ca="1">IF(OR(ISBLANK('Worksheet 2a'!$D$13),ISBLANK($D235),ISBLANK($E235),ISERROR(VLOOKUP('Worksheet 2a'!$D$13,INDIRECT(VLOOKUP('Crash Summary Worksheet'!$D235,'Crash Types &amp; Calculations'!$M$5:$N$9,2,FALSE)),VLOOKUP('Crash Summary Worksheet'!$E235,'Crash Types &amp; Calculations'!$D$5:$K$25,8,FALSE),FALSE))),"-",VLOOKUP('Worksheet 2a'!$D$13,INDIRECT(VLOOKUP('Crash Summary Worksheet'!$D235,'Crash Types &amp; Calculations'!$M$5:$N$9,2,FALSE)),VLOOKUP('Crash Summary Worksheet'!$E235,'Crash Types &amp; Calculations'!$D$5:$K$25,8,FALSE),FALSE))</f>
        <v>-</v>
      </c>
      <c r="P235" s="311" t="str">
        <f ca="1">IF(OR(ISBLANK('Worksheet 2a'!$D$13),ISBLANK($D235),ISBLANK($E235)),"-",VLOOKUP('Worksheet 2a'!$D$13,INDIRECT(VLOOKUP('Crash Summary Worksheet'!$D235,'Crash Types &amp; Calculations'!$M$5:$N$9,2,FALSE)),MATCH("All",'CMFs Fatal'!$A$1:$T$1,0),FALSE))</f>
        <v>-</v>
      </c>
      <c r="Q235" s="311" t="str">
        <f ca="1">IF(OR(ISBLANK('Worksheet 2a'!$D$13),ISBLANK($D235),ISBLANK($E235),$H235="N",ISBLANK($H235)),"-",VLOOKUP('Worksheet 2a'!$D$13,INDIRECT(VLOOKUP('Crash Summary Worksheet'!$D235,'Crash Types &amp; Calculations'!$M$5:$N$9,2,FALSE)),VLOOKUP("Wet Pavement",'Crash Types &amp; Calculations'!$D$5:$K$25,8,FALSE),FALSE))</f>
        <v>-</v>
      </c>
      <c r="R235" s="312" t="str">
        <f ca="1">IF(OR(ISBLANK('Worksheet 2a'!$D$13),ISBLANK($D235),ISBLANK($E235),$G235="N",ISBLANK($G235)),"-",VLOOKUP('Worksheet 2a'!$D$13,INDIRECT(VLOOKUP('Crash Summary Worksheet'!$D235,'Crash Types &amp; Calculations'!$M$5:$N$9,2,FALSE)),VLOOKUP("Night",'Crash Types &amp; Calculations'!$D$5:$K$25,8,FALSE),FALSE))</f>
        <v>-</v>
      </c>
      <c r="S235" s="309">
        <f>IF(ISBLANK('Worksheet 2a'!$D$13),1,IF(MIN(O235,P235,Q235,R235)=MAX(O235,P235,Q235,R235),MIN(O235,P235,Q235,R235),MIN(O235,P235,Q235,R235)*MAX(O235,P235,Q235,R235)))</f>
        <v>1</v>
      </c>
      <c r="T235" s="314">
        <f t="shared" si="26"/>
        <v>0</v>
      </c>
      <c r="U235" s="310" t="str">
        <f ca="1">IF(OR(ISBLANK('Worksheet 2a'!$D$27),ISBLANK($D235),ISBLANK($E235),ISERROR(VLOOKUP('Worksheet 2a'!$D$27,INDIRECT(VLOOKUP('Crash Summary Worksheet'!$D235,'Crash Types &amp; Calculations'!$M$5:$N$9,2,FALSE)),VLOOKUP('Crash Summary Worksheet'!$E235,'Crash Types &amp; Calculations'!$D$5:$K$25,8,FALSE),FALSE))),"-",VLOOKUP('Worksheet 2a'!$D$27,INDIRECT(VLOOKUP('Crash Summary Worksheet'!$D235,'Crash Types &amp; Calculations'!$M$5:$N$9,2,FALSE)),VLOOKUP('Crash Summary Worksheet'!$E235,'Crash Types &amp; Calculations'!$D$5:$K$25,8,FALSE),FALSE))</f>
        <v>-</v>
      </c>
      <c r="V235" s="311" t="str">
        <f ca="1">IF(OR(ISBLANK('Worksheet 2a'!$D$27),ISBLANK($D235),ISBLANK($E235)),"-",VLOOKUP('Worksheet 2a'!$D$27,INDIRECT(VLOOKUP('Crash Summary Worksheet'!$D235,'Crash Types &amp; Calculations'!$M$5:$N$9,2,FALSE)),MATCH("All",'CMFs Fatal'!$A$1:$T$1,0),FALSE))</f>
        <v>-</v>
      </c>
      <c r="W235" s="311" t="str">
        <f ca="1">IF(OR(ISBLANK('Worksheet 2a'!$D$27),ISBLANK($D235),ISBLANK($E235),$H235="N",ISBLANK($H235)),"-",VLOOKUP('Worksheet 2a'!$D$27,INDIRECT(VLOOKUP('Crash Summary Worksheet'!$D235,'Crash Types &amp; Calculations'!$M$5:$N$9,2,FALSE)),VLOOKUP("Wet Pavement",'Crash Types &amp; Calculations'!$D$5:$K$25,8,FALSE),FALSE))</f>
        <v>-</v>
      </c>
      <c r="X235" s="312" t="str">
        <f ca="1">IF(OR(ISBLANK('Worksheet 2a'!$D$27),ISBLANK($D235),ISBLANK($E235),$G235="N",ISBLANK($G235)),"-",VLOOKUP('Worksheet 2a'!$D$27,INDIRECT(VLOOKUP('Crash Summary Worksheet'!$D235,'Crash Types &amp; Calculations'!$M$5:$N$9,2,FALSE)),VLOOKUP("Night",'Crash Types &amp; Calculations'!$D$5:$K$25,8,FALSE),FALSE))</f>
        <v>-</v>
      </c>
      <c r="Y235" s="309">
        <f>IF(ISBLANK('Worksheet 2a'!$D$27),1,IF(MIN(U235,V235,W235,X235)=MAX(U235,V235,W235,X235),MIN(U235,V235,W235,X235),MIN(U235,V235,W235,X235)*MAX(U235,V235,W235,X235)))</f>
        <v>1</v>
      </c>
      <c r="Z235" s="314">
        <f t="shared" si="27"/>
        <v>0</v>
      </c>
      <c r="AA235" s="310" t="str">
        <f ca="1">IF(OR(ISBLANK('Worksheet 2a'!$D$41),ISBLANK($D235),ISBLANK($E235),ISERROR(VLOOKUP('Worksheet 2a'!$D$41,INDIRECT(VLOOKUP('Crash Summary Worksheet'!$D235,'Crash Types &amp; Calculations'!$M$5:$N$9,2,FALSE)),VLOOKUP('Crash Summary Worksheet'!$E235,'Crash Types &amp; Calculations'!$D$5:$K$25,8,FALSE),FALSE))),"-",VLOOKUP('Worksheet 2a'!$D$41,INDIRECT(VLOOKUP('Crash Summary Worksheet'!$D235,'Crash Types &amp; Calculations'!$M$5:$N$9,2,FALSE)),VLOOKUP('Crash Summary Worksheet'!$E235,'Crash Types &amp; Calculations'!$D$5:$K$25,8,FALSE),FALSE))</f>
        <v>-</v>
      </c>
      <c r="AB235" s="311" t="str">
        <f ca="1">IF(OR(ISBLANK('Worksheet 2a'!$D$41),ISBLANK($D235),ISBLANK($E235)),"-",VLOOKUP('Worksheet 2a'!$D$41,INDIRECT(VLOOKUP('Crash Summary Worksheet'!$D235,'Crash Types &amp; Calculations'!$M$5:$N$9,2,FALSE)),MATCH("All",'CMFs Fatal'!$A$1:$T$1,0),FALSE))</f>
        <v>-</v>
      </c>
      <c r="AC235" s="311" t="str">
        <f ca="1">IF(OR(ISBLANK('Worksheet 2a'!$D$41),ISBLANK($D235),ISBLANK($E235),$H235="N",ISBLANK($H235)),"-",VLOOKUP('Worksheet 2a'!$D$41,INDIRECT(VLOOKUP('Crash Summary Worksheet'!$D235,'Crash Types &amp; Calculations'!$M$5:$N$9,2,FALSE)),VLOOKUP("Wet Pavement",'Crash Types &amp; Calculations'!$D$5:$K$25,8,FALSE),FALSE))</f>
        <v>-</v>
      </c>
      <c r="AD235" s="313" t="str">
        <f ca="1">IF(OR(ISBLANK('Worksheet 2a'!$D$41),ISBLANK($D235),ISBLANK($E235),$G235="N",ISBLANK($G235)),"-",VLOOKUP('Worksheet 2a'!$D$41,INDIRECT(VLOOKUP('Crash Summary Worksheet'!$D235,'Crash Types &amp; Calculations'!$M$5:$N$9,2,FALSE)),VLOOKUP("Night",'Crash Types &amp; Calculations'!$D$5:$K$25,8,FALSE),FALSE))</f>
        <v>-</v>
      </c>
      <c r="AE235" s="309">
        <f>IF(ISBLANK('Worksheet 2a'!$D$41),1,IF(MIN(AA235,AB235,AC235,AD235)=MAX(AA235,AB235,AC235,AD235),MIN(AA235,AB235,AC235,AD235),MIN(AA235,AB235,AC235,AD235)*MAX(AA235,AB235,AC235,AD235)))</f>
        <v>1</v>
      </c>
      <c r="AF235" s="314">
        <f t="shared" si="28"/>
        <v>0</v>
      </c>
      <c r="AG235" s="310" t="str">
        <f ca="1">IF(OR(ISBLANK('Worksheet 2b'!$D$13),ISBLANK($D235),ISBLANK($E235),ISERROR(VLOOKUP('Worksheet 2b'!$D$13,INDIRECT(VLOOKUP('Crash Summary Worksheet'!$D235,'Crash Types &amp; Calculations'!$M$5:$N$9,2,FALSE)),VLOOKUP('Crash Summary Worksheet'!$E235,'Crash Types &amp; Calculations'!$D$5:$K$25,8,FALSE),FALSE))),"-",VLOOKUP('Worksheet 2b'!$D$13,INDIRECT(VLOOKUP('Crash Summary Worksheet'!$D235,'Crash Types &amp; Calculations'!$M$5:$N$9,2,FALSE)),VLOOKUP('Crash Summary Worksheet'!$E235,'Crash Types &amp; Calculations'!$D$5:$K$25,8,FALSE),FALSE))</f>
        <v>-</v>
      </c>
      <c r="AH235" s="311" t="str">
        <f ca="1">IF(OR(ISBLANK('Worksheet 2b'!$D$13),ISBLANK($D235),ISBLANK($E235)),"-",VLOOKUP('Worksheet 2b'!$D$13,INDIRECT(VLOOKUP('Crash Summary Worksheet'!$D235,'Crash Types &amp; Calculations'!$M$5:$N$9,2,FALSE)),MATCH("All",'CMFs Fatal'!$A$1:$T$1,0),FALSE))</f>
        <v>-</v>
      </c>
      <c r="AI235" s="311" t="str">
        <f ca="1">IF(OR(ISBLANK('Worksheet 2b'!$D$13),ISBLANK($D235),ISBLANK($E235),$H235="N",ISBLANK($H235)),"-",VLOOKUP('Worksheet 2b'!$D$13,INDIRECT(VLOOKUP('Crash Summary Worksheet'!$D235,'Crash Types &amp; Calculations'!$M$5:$N$9,2,FALSE)),VLOOKUP("Wet Pavement",'Crash Types &amp; Calculations'!$D$5:$K$25,8,FALSE),FALSE))</f>
        <v>-</v>
      </c>
      <c r="AJ235" s="312" t="str">
        <f ca="1">IF(OR(ISBLANK('Worksheet 2b'!$D$13),ISBLANK($D235),ISBLANK($E235),$G235="N",ISBLANK($G235)),"-",VLOOKUP('Worksheet 2b'!$D$13,INDIRECT(VLOOKUP('Crash Summary Worksheet'!$D235,'Crash Types &amp; Calculations'!$M$5:$N$9,2,FALSE)),VLOOKUP("Night",'Crash Types &amp; Calculations'!$D$5:$K$25,8,FALSE),FALSE))</f>
        <v>-</v>
      </c>
      <c r="AK235" s="309">
        <f>IF(ISBLANK('Worksheet 2b'!$D$13),1,IF(MIN(AG235,AH235,AI235,AJ235)=MAX(AG235,AH235,AI235,AJ235),MIN(AG235,AH235,AI235,AJ235),MIN(AG235,AH235,AI235,AJ235)*MAX(AG235,AH235,AI235,AJ235)))</f>
        <v>1</v>
      </c>
      <c r="AL235" s="314">
        <f t="shared" si="29"/>
        <v>0</v>
      </c>
      <c r="AM235" s="310" t="str">
        <f ca="1">IF(OR(ISBLANK('Worksheet 2b'!$D$27),ISBLANK($D235),ISBLANK($E235),ISERROR(VLOOKUP('Worksheet 2b'!$D$27,INDIRECT(VLOOKUP('Crash Summary Worksheet'!$D235,'Crash Types &amp; Calculations'!$M$5:$N$9,2,FALSE)),VLOOKUP('Crash Summary Worksheet'!$E235,'Crash Types &amp; Calculations'!$D$5:$K$25,8,FALSE),FALSE))),"-",VLOOKUP('Worksheet 2b'!$D$27,INDIRECT(VLOOKUP('Crash Summary Worksheet'!$D235,'Crash Types &amp; Calculations'!$M$5:$N$9,2,FALSE)),VLOOKUP('Crash Summary Worksheet'!$E235,'Crash Types &amp; Calculations'!$D$5:$K$25,8,FALSE),FALSE))</f>
        <v>-</v>
      </c>
      <c r="AN235" s="311" t="str">
        <f ca="1">IF(OR(ISBLANK('Worksheet 2b'!$D$27),ISBLANK($D235),ISBLANK($E235)),"-",VLOOKUP('Worksheet 2b'!$D$27,INDIRECT(VLOOKUP('Crash Summary Worksheet'!$D235,'Crash Types &amp; Calculations'!$M$5:$N$9,2,FALSE)),MATCH("All",'CMFs Fatal'!$A$1:$T$1,0),FALSE))</f>
        <v>-</v>
      </c>
      <c r="AO235" s="311" t="str">
        <f ca="1">IF(OR(ISBLANK('Worksheet 2b'!$D$27),ISBLANK($D235),ISBLANK($E235),$H235="N",ISBLANK($H235)),"-",VLOOKUP('Worksheet 2b'!$D$27,INDIRECT(VLOOKUP('Crash Summary Worksheet'!$D235,'Crash Types &amp; Calculations'!$M$5:$N$9,2,FALSE)),VLOOKUP("Wet Pavement",'Crash Types &amp; Calculations'!$D$5:$K$25,8,FALSE),FALSE))</f>
        <v>-</v>
      </c>
      <c r="AP235" s="312" t="str">
        <f ca="1">IF(OR(ISBLANK('Worksheet 2b'!$D$27),ISBLANK($D235),ISBLANK($E235),$G235="N",ISBLANK($G235)),"-",VLOOKUP('Worksheet 2b'!$D$27,INDIRECT(VLOOKUP('Crash Summary Worksheet'!$D235,'Crash Types &amp; Calculations'!$M$5:$N$9,2,FALSE)),VLOOKUP("Night",'Crash Types &amp; Calculations'!$D$5:$K$25,8,FALSE),FALSE))</f>
        <v>-</v>
      </c>
      <c r="AQ235" s="309">
        <f>IF(ISBLANK('Worksheet 2b'!$D$27),1,IF(MIN(AM235,AN235,AO235,AP235)=MAX(AM235,AN235,AO235,AP235),MIN(AM235,AN235,AO235,AP235),MIN(AM235,AN235,AO235,AP235)*MAX(AM235,AN235,AO235,AP235)))</f>
        <v>1</v>
      </c>
      <c r="AR235" s="314">
        <f t="shared" si="30"/>
        <v>0</v>
      </c>
      <c r="AS235" s="310" t="str">
        <f ca="1">IF(OR(ISBLANK('Worksheet 2b'!$D$41),ISBLANK($D235),ISBLANK($E235),ISERROR(VLOOKUP('Worksheet 2b'!$D$41,INDIRECT(VLOOKUP('Crash Summary Worksheet'!$D235,'Crash Types &amp; Calculations'!$M$5:$N$9,2,FALSE)),VLOOKUP('Crash Summary Worksheet'!$E235,'Crash Types &amp; Calculations'!$D$5:$K$25,8,FALSE),FALSE))),"-",VLOOKUP('Worksheet 2b'!$D$41,INDIRECT(VLOOKUP('Crash Summary Worksheet'!$D235,'Crash Types &amp; Calculations'!$M$5:$N$9,2,FALSE)),VLOOKUP('Crash Summary Worksheet'!$E235,'Crash Types &amp; Calculations'!$D$5:$K$25,8,FALSE),FALSE))</f>
        <v>-</v>
      </c>
      <c r="AT235" s="311" t="str">
        <f ca="1">IF(OR(ISBLANK('Worksheet 2b'!$D$41),ISBLANK($D235),ISBLANK($E235)),"-",VLOOKUP('Worksheet 2b'!$D$41,INDIRECT(VLOOKUP('Crash Summary Worksheet'!$D235,'Crash Types &amp; Calculations'!$M$5:$N$9,2,FALSE)),MATCH("All",'CMFs Fatal'!$A$1:$T$1,0),FALSE))</f>
        <v>-</v>
      </c>
      <c r="AU235" s="311" t="str">
        <f ca="1">IF(OR(ISBLANK('Worksheet 2b'!$D$41),ISBLANK($D235),ISBLANK($E235),$H235="N",ISBLANK($H235)),"-",VLOOKUP('Worksheet 2b'!$D$41,INDIRECT(VLOOKUP('Crash Summary Worksheet'!$D235,'Crash Types &amp; Calculations'!$M$5:$N$9,2,FALSE)),VLOOKUP("Wet Pavement",'Crash Types &amp; Calculations'!$D$5:$K$25,8,FALSE),FALSE))</f>
        <v>-</v>
      </c>
      <c r="AV235" s="313" t="str">
        <f ca="1">IF(OR(ISBLANK('Worksheet 2b'!$D$41),ISBLANK($D235),ISBLANK($E235),$G235="N",ISBLANK($G235)),"-",VLOOKUP('Worksheet 2b'!$D$41,INDIRECT(VLOOKUP('Crash Summary Worksheet'!$D235,'Crash Types &amp; Calculations'!$M$5:$N$9,2,FALSE)),VLOOKUP("Night",'Crash Types &amp; Calculations'!$D$5:$K$25,8,FALSE),FALSE))</f>
        <v>-</v>
      </c>
      <c r="AW235" s="309">
        <f>IF(ISBLANK('Worksheet 2b'!$D$41),1,IF(MIN(AS235,AT235,AU235,AV235)=MAX(AS235,AT235,AU235,AV235),MIN(AS235,AT235,AU235,AV235),MIN(AS235,AT235,AU235,AV235)*MAX(AS235,AT235,AU235,AV235)))</f>
        <v>1</v>
      </c>
      <c r="AX235" s="314">
        <f t="shared" si="31"/>
        <v>0</v>
      </c>
    </row>
    <row r="236" spans="1:50" x14ac:dyDescent="0.2">
      <c r="A236" s="684">
        <v>231</v>
      </c>
      <c r="B236" s="139"/>
      <c r="C236" s="140"/>
      <c r="D236" s="138"/>
      <c r="E236" s="138"/>
      <c r="F236" s="138"/>
      <c r="G236" s="139"/>
      <c r="H236" s="139"/>
      <c r="I236" s="139"/>
      <c r="J236" s="139"/>
      <c r="K236" s="138"/>
      <c r="L236" s="141"/>
      <c r="M236" s="315">
        <f t="shared" si="24"/>
        <v>0</v>
      </c>
      <c r="N236" s="316">
        <f t="shared" si="25"/>
        <v>1</v>
      </c>
      <c r="O236" s="310" t="str">
        <f ca="1">IF(OR(ISBLANK('Worksheet 2a'!$D$13),ISBLANK($D236),ISBLANK($E236),ISERROR(VLOOKUP('Worksheet 2a'!$D$13,INDIRECT(VLOOKUP('Crash Summary Worksheet'!$D236,'Crash Types &amp; Calculations'!$M$5:$N$9,2,FALSE)),VLOOKUP('Crash Summary Worksheet'!$E236,'Crash Types &amp; Calculations'!$D$5:$K$25,8,FALSE),FALSE))),"-",VLOOKUP('Worksheet 2a'!$D$13,INDIRECT(VLOOKUP('Crash Summary Worksheet'!$D236,'Crash Types &amp; Calculations'!$M$5:$N$9,2,FALSE)),VLOOKUP('Crash Summary Worksheet'!$E236,'Crash Types &amp; Calculations'!$D$5:$K$25,8,FALSE),FALSE))</f>
        <v>-</v>
      </c>
      <c r="P236" s="311" t="str">
        <f ca="1">IF(OR(ISBLANK('Worksheet 2a'!$D$13),ISBLANK($D236),ISBLANK($E236)),"-",VLOOKUP('Worksheet 2a'!$D$13,INDIRECT(VLOOKUP('Crash Summary Worksheet'!$D236,'Crash Types &amp; Calculations'!$M$5:$N$9,2,FALSE)),MATCH("All",'CMFs Fatal'!$A$1:$T$1,0),FALSE))</f>
        <v>-</v>
      </c>
      <c r="Q236" s="311" t="str">
        <f ca="1">IF(OR(ISBLANK('Worksheet 2a'!$D$13),ISBLANK($D236),ISBLANK($E236),$H236="N",ISBLANK($H236)),"-",VLOOKUP('Worksheet 2a'!$D$13,INDIRECT(VLOOKUP('Crash Summary Worksheet'!$D236,'Crash Types &amp; Calculations'!$M$5:$N$9,2,FALSE)),VLOOKUP("Wet Pavement",'Crash Types &amp; Calculations'!$D$5:$K$25,8,FALSE),FALSE))</f>
        <v>-</v>
      </c>
      <c r="R236" s="312" t="str">
        <f ca="1">IF(OR(ISBLANK('Worksheet 2a'!$D$13),ISBLANK($D236),ISBLANK($E236),$G236="N",ISBLANK($G236)),"-",VLOOKUP('Worksheet 2a'!$D$13,INDIRECT(VLOOKUP('Crash Summary Worksheet'!$D236,'Crash Types &amp; Calculations'!$M$5:$N$9,2,FALSE)),VLOOKUP("Night",'Crash Types &amp; Calculations'!$D$5:$K$25,8,FALSE),FALSE))</f>
        <v>-</v>
      </c>
      <c r="S236" s="309">
        <f>IF(ISBLANK('Worksheet 2a'!$D$13),1,IF(MIN(O236,P236,Q236,R236)=MAX(O236,P236,Q236,R236),MIN(O236,P236,Q236,R236),MIN(O236,P236,Q236,R236)*MAX(O236,P236,Q236,R236)))</f>
        <v>1</v>
      </c>
      <c r="T236" s="314">
        <f t="shared" si="26"/>
        <v>0</v>
      </c>
      <c r="U236" s="310" t="str">
        <f ca="1">IF(OR(ISBLANK('Worksheet 2a'!$D$27),ISBLANK($D236),ISBLANK($E236),ISERROR(VLOOKUP('Worksheet 2a'!$D$27,INDIRECT(VLOOKUP('Crash Summary Worksheet'!$D236,'Crash Types &amp; Calculations'!$M$5:$N$9,2,FALSE)),VLOOKUP('Crash Summary Worksheet'!$E236,'Crash Types &amp; Calculations'!$D$5:$K$25,8,FALSE),FALSE))),"-",VLOOKUP('Worksheet 2a'!$D$27,INDIRECT(VLOOKUP('Crash Summary Worksheet'!$D236,'Crash Types &amp; Calculations'!$M$5:$N$9,2,FALSE)),VLOOKUP('Crash Summary Worksheet'!$E236,'Crash Types &amp; Calculations'!$D$5:$K$25,8,FALSE),FALSE))</f>
        <v>-</v>
      </c>
      <c r="V236" s="311" t="str">
        <f ca="1">IF(OR(ISBLANK('Worksheet 2a'!$D$27),ISBLANK($D236),ISBLANK($E236)),"-",VLOOKUP('Worksheet 2a'!$D$27,INDIRECT(VLOOKUP('Crash Summary Worksheet'!$D236,'Crash Types &amp; Calculations'!$M$5:$N$9,2,FALSE)),MATCH("All",'CMFs Fatal'!$A$1:$T$1,0),FALSE))</f>
        <v>-</v>
      </c>
      <c r="W236" s="311" t="str">
        <f ca="1">IF(OR(ISBLANK('Worksheet 2a'!$D$27),ISBLANK($D236),ISBLANK($E236),$H236="N",ISBLANK($H236)),"-",VLOOKUP('Worksheet 2a'!$D$27,INDIRECT(VLOOKUP('Crash Summary Worksheet'!$D236,'Crash Types &amp; Calculations'!$M$5:$N$9,2,FALSE)),VLOOKUP("Wet Pavement",'Crash Types &amp; Calculations'!$D$5:$K$25,8,FALSE),FALSE))</f>
        <v>-</v>
      </c>
      <c r="X236" s="312" t="str">
        <f ca="1">IF(OR(ISBLANK('Worksheet 2a'!$D$27),ISBLANK($D236),ISBLANK($E236),$G236="N",ISBLANK($G236)),"-",VLOOKUP('Worksheet 2a'!$D$27,INDIRECT(VLOOKUP('Crash Summary Worksheet'!$D236,'Crash Types &amp; Calculations'!$M$5:$N$9,2,FALSE)),VLOOKUP("Night",'Crash Types &amp; Calculations'!$D$5:$K$25,8,FALSE),FALSE))</f>
        <v>-</v>
      </c>
      <c r="Y236" s="309">
        <f>IF(ISBLANK('Worksheet 2a'!$D$27),1,IF(MIN(U236,V236,W236,X236)=MAX(U236,V236,W236,X236),MIN(U236,V236,W236,X236),MIN(U236,V236,W236,X236)*MAX(U236,V236,W236,X236)))</f>
        <v>1</v>
      </c>
      <c r="Z236" s="314">
        <f t="shared" si="27"/>
        <v>0</v>
      </c>
      <c r="AA236" s="310" t="str">
        <f ca="1">IF(OR(ISBLANK('Worksheet 2a'!$D$41),ISBLANK($D236),ISBLANK($E236),ISERROR(VLOOKUP('Worksheet 2a'!$D$41,INDIRECT(VLOOKUP('Crash Summary Worksheet'!$D236,'Crash Types &amp; Calculations'!$M$5:$N$9,2,FALSE)),VLOOKUP('Crash Summary Worksheet'!$E236,'Crash Types &amp; Calculations'!$D$5:$K$25,8,FALSE),FALSE))),"-",VLOOKUP('Worksheet 2a'!$D$41,INDIRECT(VLOOKUP('Crash Summary Worksheet'!$D236,'Crash Types &amp; Calculations'!$M$5:$N$9,2,FALSE)),VLOOKUP('Crash Summary Worksheet'!$E236,'Crash Types &amp; Calculations'!$D$5:$K$25,8,FALSE),FALSE))</f>
        <v>-</v>
      </c>
      <c r="AB236" s="311" t="str">
        <f ca="1">IF(OR(ISBLANK('Worksheet 2a'!$D$41),ISBLANK($D236),ISBLANK($E236)),"-",VLOOKUP('Worksheet 2a'!$D$41,INDIRECT(VLOOKUP('Crash Summary Worksheet'!$D236,'Crash Types &amp; Calculations'!$M$5:$N$9,2,FALSE)),MATCH("All",'CMFs Fatal'!$A$1:$T$1,0),FALSE))</f>
        <v>-</v>
      </c>
      <c r="AC236" s="311" t="str">
        <f ca="1">IF(OR(ISBLANK('Worksheet 2a'!$D$41),ISBLANK($D236),ISBLANK($E236),$H236="N",ISBLANK($H236)),"-",VLOOKUP('Worksheet 2a'!$D$41,INDIRECT(VLOOKUP('Crash Summary Worksheet'!$D236,'Crash Types &amp; Calculations'!$M$5:$N$9,2,FALSE)),VLOOKUP("Wet Pavement",'Crash Types &amp; Calculations'!$D$5:$K$25,8,FALSE),FALSE))</f>
        <v>-</v>
      </c>
      <c r="AD236" s="313" t="str">
        <f ca="1">IF(OR(ISBLANK('Worksheet 2a'!$D$41),ISBLANK($D236),ISBLANK($E236),$G236="N",ISBLANK($G236)),"-",VLOOKUP('Worksheet 2a'!$D$41,INDIRECT(VLOOKUP('Crash Summary Worksheet'!$D236,'Crash Types &amp; Calculations'!$M$5:$N$9,2,FALSE)),VLOOKUP("Night",'Crash Types &amp; Calculations'!$D$5:$K$25,8,FALSE),FALSE))</f>
        <v>-</v>
      </c>
      <c r="AE236" s="309">
        <f>IF(ISBLANK('Worksheet 2a'!$D$41),1,IF(MIN(AA236,AB236,AC236,AD236)=MAX(AA236,AB236,AC236,AD236),MIN(AA236,AB236,AC236,AD236),MIN(AA236,AB236,AC236,AD236)*MAX(AA236,AB236,AC236,AD236)))</f>
        <v>1</v>
      </c>
      <c r="AF236" s="314">
        <f t="shared" si="28"/>
        <v>0</v>
      </c>
      <c r="AG236" s="310" t="str">
        <f ca="1">IF(OR(ISBLANK('Worksheet 2b'!$D$13),ISBLANK($D236),ISBLANK($E236),ISERROR(VLOOKUP('Worksheet 2b'!$D$13,INDIRECT(VLOOKUP('Crash Summary Worksheet'!$D236,'Crash Types &amp; Calculations'!$M$5:$N$9,2,FALSE)),VLOOKUP('Crash Summary Worksheet'!$E236,'Crash Types &amp; Calculations'!$D$5:$K$25,8,FALSE),FALSE))),"-",VLOOKUP('Worksheet 2b'!$D$13,INDIRECT(VLOOKUP('Crash Summary Worksheet'!$D236,'Crash Types &amp; Calculations'!$M$5:$N$9,2,FALSE)),VLOOKUP('Crash Summary Worksheet'!$E236,'Crash Types &amp; Calculations'!$D$5:$K$25,8,FALSE),FALSE))</f>
        <v>-</v>
      </c>
      <c r="AH236" s="311" t="str">
        <f ca="1">IF(OR(ISBLANK('Worksheet 2b'!$D$13),ISBLANK($D236),ISBLANK($E236)),"-",VLOOKUP('Worksheet 2b'!$D$13,INDIRECT(VLOOKUP('Crash Summary Worksheet'!$D236,'Crash Types &amp; Calculations'!$M$5:$N$9,2,FALSE)),MATCH("All",'CMFs Fatal'!$A$1:$T$1,0),FALSE))</f>
        <v>-</v>
      </c>
      <c r="AI236" s="311" t="str">
        <f ca="1">IF(OR(ISBLANK('Worksheet 2b'!$D$13),ISBLANK($D236),ISBLANK($E236),$H236="N",ISBLANK($H236)),"-",VLOOKUP('Worksheet 2b'!$D$13,INDIRECT(VLOOKUP('Crash Summary Worksheet'!$D236,'Crash Types &amp; Calculations'!$M$5:$N$9,2,FALSE)),VLOOKUP("Wet Pavement",'Crash Types &amp; Calculations'!$D$5:$K$25,8,FALSE),FALSE))</f>
        <v>-</v>
      </c>
      <c r="AJ236" s="312" t="str">
        <f ca="1">IF(OR(ISBLANK('Worksheet 2b'!$D$13),ISBLANK($D236),ISBLANK($E236),$G236="N",ISBLANK($G236)),"-",VLOOKUP('Worksheet 2b'!$D$13,INDIRECT(VLOOKUP('Crash Summary Worksheet'!$D236,'Crash Types &amp; Calculations'!$M$5:$N$9,2,FALSE)),VLOOKUP("Night",'Crash Types &amp; Calculations'!$D$5:$K$25,8,FALSE),FALSE))</f>
        <v>-</v>
      </c>
      <c r="AK236" s="309">
        <f>IF(ISBLANK('Worksheet 2b'!$D$13),1,IF(MIN(AG236,AH236,AI236,AJ236)=MAX(AG236,AH236,AI236,AJ236),MIN(AG236,AH236,AI236,AJ236),MIN(AG236,AH236,AI236,AJ236)*MAX(AG236,AH236,AI236,AJ236)))</f>
        <v>1</v>
      </c>
      <c r="AL236" s="314">
        <f t="shared" si="29"/>
        <v>0</v>
      </c>
      <c r="AM236" s="310" t="str">
        <f ca="1">IF(OR(ISBLANK('Worksheet 2b'!$D$27),ISBLANK($D236),ISBLANK($E236),ISERROR(VLOOKUP('Worksheet 2b'!$D$27,INDIRECT(VLOOKUP('Crash Summary Worksheet'!$D236,'Crash Types &amp; Calculations'!$M$5:$N$9,2,FALSE)),VLOOKUP('Crash Summary Worksheet'!$E236,'Crash Types &amp; Calculations'!$D$5:$K$25,8,FALSE),FALSE))),"-",VLOOKUP('Worksheet 2b'!$D$27,INDIRECT(VLOOKUP('Crash Summary Worksheet'!$D236,'Crash Types &amp; Calculations'!$M$5:$N$9,2,FALSE)),VLOOKUP('Crash Summary Worksheet'!$E236,'Crash Types &amp; Calculations'!$D$5:$K$25,8,FALSE),FALSE))</f>
        <v>-</v>
      </c>
      <c r="AN236" s="311" t="str">
        <f ca="1">IF(OR(ISBLANK('Worksheet 2b'!$D$27),ISBLANK($D236),ISBLANK($E236)),"-",VLOOKUP('Worksheet 2b'!$D$27,INDIRECT(VLOOKUP('Crash Summary Worksheet'!$D236,'Crash Types &amp; Calculations'!$M$5:$N$9,2,FALSE)),MATCH("All",'CMFs Fatal'!$A$1:$T$1,0),FALSE))</f>
        <v>-</v>
      </c>
      <c r="AO236" s="311" t="str">
        <f ca="1">IF(OR(ISBLANK('Worksheet 2b'!$D$27),ISBLANK($D236),ISBLANK($E236),$H236="N",ISBLANK($H236)),"-",VLOOKUP('Worksheet 2b'!$D$27,INDIRECT(VLOOKUP('Crash Summary Worksheet'!$D236,'Crash Types &amp; Calculations'!$M$5:$N$9,2,FALSE)),VLOOKUP("Wet Pavement",'Crash Types &amp; Calculations'!$D$5:$K$25,8,FALSE),FALSE))</f>
        <v>-</v>
      </c>
      <c r="AP236" s="312" t="str">
        <f ca="1">IF(OR(ISBLANK('Worksheet 2b'!$D$27),ISBLANK($D236),ISBLANK($E236),$G236="N",ISBLANK($G236)),"-",VLOOKUP('Worksheet 2b'!$D$27,INDIRECT(VLOOKUP('Crash Summary Worksheet'!$D236,'Crash Types &amp; Calculations'!$M$5:$N$9,2,FALSE)),VLOOKUP("Night",'Crash Types &amp; Calculations'!$D$5:$K$25,8,FALSE),FALSE))</f>
        <v>-</v>
      </c>
      <c r="AQ236" s="309">
        <f>IF(ISBLANK('Worksheet 2b'!$D$27),1,IF(MIN(AM236,AN236,AO236,AP236)=MAX(AM236,AN236,AO236,AP236),MIN(AM236,AN236,AO236,AP236),MIN(AM236,AN236,AO236,AP236)*MAX(AM236,AN236,AO236,AP236)))</f>
        <v>1</v>
      </c>
      <c r="AR236" s="314">
        <f t="shared" si="30"/>
        <v>0</v>
      </c>
      <c r="AS236" s="310" t="str">
        <f ca="1">IF(OR(ISBLANK('Worksheet 2b'!$D$41),ISBLANK($D236),ISBLANK($E236),ISERROR(VLOOKUP('Worksheet 2b'!$D$41,INDIRECT(VLOOKUP('Crash Summary Worksheet'!$D236,'Crash Types &amp; Calculations'!$M$5:$N$9,2,FALSE)),VLOOKUP('Crash Summary Worksheet'!$E236,'Crash Types &amp; Calculations'!$D$5:$K$25,8,FALSE),FALSE))),"-",VLOOKUP('Worksheet 2b'!$D$41,INDIRECT(VLOOKUP('Crash Summary Worksheet'!$D236,'Crash Types &amp; Calculations'!$M$5:$N$9,2,FALSE)),VLOOKUP('Crash Summary Worksheet'!$E236,'Crash Types &amp; Calculations'!$D$5:$K$25,8,FALSE),FALSE))</f>
        <v>-</v>
      </c>
      <c r="AT236" s="311" t="str">
        <f ca="1">IF(OR(ISBLANK('Worksheet 2b'!$D$41),ISBLANK($D236),ISBLANK($E236)),"-",VLOOKUP('Worksheet 2b'!$D$41,INDIRECT(VLOOKUP('Crash Summary Worksheet'!$D236,'Crash Types &amp; Calculations'!$M$5:$N$9,2,FALSE)),MATCH("All",'CMFs Fatal'!$A$1:$T$1,0),FALSE))</f>
        <v>-</v>
      </c>
      <c r="AU236" s="311" t="str">
        <f ca="1">IF(OR(ISBLANK('Worksheet 2b'!$D$41),ISBLANK($D236),ISBLANK($E236),$H236="N",ISBLANK($H236)),"-",VLOOKUP('Worksheet 2b'!$D$41,INDIRECT(VLOOKUP('Crash Summary Worksheet'!$D236,'Crash Types &amp; Calculations'!$M$5:$N$9,2,FALSE)),VLOOKUP("Wet Pavement",'Crash Types &amp; Calculations'!$D$5:$K$25,8,FALSE),FALSE))</f>
        <v>-</v>
      </c>
      <c r="AV236" s="313" t="str">
        <f ca="1">IF(OR(ISBLANK('Worksheet 2b'!$D$41),ISBLANK($D236),ISBLANK($E236),$G236="N",ISBLANK($G236)),"-",VLOOKUP('Worksheet 2b'!$D$41,INDIRECT(VLOOKUP('Crash Summary Worksheet'!$D236,'Crash Types &amp; Calculations'!$M$5:$N$9,2,FALSE)),VLOOKUP("Night",'Crash Types &amp; Calculations'!$D$5:$K$25,8,FALSE),FALSE))</f>
        <v>-</v>
      </c>
      <c r="AW236" s="309">
        <f>IF(ISBLANK('Worksheet 2b'!$D$41),1,IF(MIN(AS236,AT236,AU236,AV236)=MAX(AS236,AT236,AU236,AV236),MIN(AS236,AT236,AU236,AV236),MIN(AS236,AT236,AU236,AV236)*MAX(AS236,AT236,AU236,AV236)))</f>
        <v>1</v>
      </c>
      <c r="AX236" s="314">
        <f t="shared" si="31"/>
        <v>0</v>
      </c>
    </row>
    <row r="237" spans="1:50" x14ac:dyDescent="0.2">
      <c r="A237" s="684">
        <v>232</v>
      </c>
      <c r="B237" s="139"/>
      <c r="C237" s="140"/>
      <c r="D237" s="138"/>
      <c r="E237" s="138"/>
      <c r="F237" s="138"/>
      <c r="G237" s="139"/>
      <c r="H237" s="139"/>
      <c r="I237" s="139"/>
      <c r="J237" s="139"/>
      <c r="K237" s="138"/>
      <c r="L237" s="141"/>
      <c r="M237" s="315">
        <f t="shared" si="24"/>
        <v>0</v>
      </c>
      <c r="N237" s="316">
        <f t="shared" si="25"/>
        <v>1</v>
      </c>
      <c r="O237" s="310" t="str">
        <f ca="1">IF(OR(ISBLANK('Worksheet 2a'!$D$13),ISBLANK($D237),ISBLANK($E237),ISERROR(VLOOKUP('Worksheet 2a'!$D$13,INDIRECT(VLOOKUP('Crash Summary Worksheet'!$D237,'Crash Types &amp; Calculations'!$M$5:$N$9,2,FALSE)),VLOOKUP('Crash Summary Worksheet'!$E237,'Crash Types &amp; Calculations'!$D$5:$K$25,8,FALSE),FALSE))),"-",VLOOKUP('Worksheet 2a'!$D$13,INDIRECT(VLOOKUP('Crash Summary Worksheet'!$D237,'Crash Types &amp; Calculations'!$M$5:$N$9,2,FALSE)),VLOOKUP('Crash Summary Worksheet'!$E237,'Crash Types &amp; Calculations'!$D$5:$K$25,8,FALSE),FALSE))</f>
        <v>-</v>
      </c>
      <c r="P237" s="311" t="str">
        <f ca="1">IF(OR(ISBLANK('Worksheet 2a'!$D$13),ISBLANK($D237),ISBLANK($E237)),"-",VLOOKUP('Worksheet 2a'!$D$13,INDIRECT(VLOOKUP('Crash Summary Worksheet'!$D237,'Crash Types &amp; Calculations'!$M$5:$N$9,2,FALSE)),MATCH("All",'CMFs Fatal'!$A$1:$T$1,0),FALSE))</f>
        <v>-</v>
      </c>
      <c r="Q237" s="311" t="str">
        <f ca="1">IF(OR(ISBLANK('Worksheet 2a'!$D$13),ISBLANK($D237),ISBLANK($E237),$H237="N",ISBLANK($H237)),"-",VLOOKUP('Worksheet 2a'!$D$13,INDIRECT(VLOOKUP('Crash Summary Worksheet'!$D237,'Crash Types &amp; Calculations'!$M$5:$N$9,2,FALSE)),VLOOKUP("Wet Pavement",'Crash Types &amp; Calculations'!$D$5:$K$25,8,FALSE),FALSE))</f>
        <v>-</v>
      </c>
      <c r="R237" s="312" t="str">
        <f ca="1">IF(OR(ISBLANK('Worksheet 2a'!$D$13),ISBLANK($D237),ISBLANK($E237),$G237="N",ISBLANK($G237)),"-",VLOOKUP('Worksheet 2a'!$D$13,INDIRECT(VLOOKUP('Crash Summary Worksheet'!$D237,'Crash Types &amp; Calculations'!$M$5:$N$9,2,FALSE)),VLOOKUP("Night",'Crash Types &amp; Calculations'!$D$5:$K$25,8,FALSE),FALSE))</f>
        <v>-</v>
      </c>
      <c r="S237" s="309">
        <f>IF(ISBLANK('Worksheet 2a'!$D$13),1,IF(MIN(O237,P237,Q237,R237)=MAX(O237,P237,Q237,R237),MIN(O237,P237,Q237,R237),MIN(O237,P237,Q237,R237)*MAX(O237,P237,Q237,R237)))</f>
        <v>1</v>
      </c>
      <c r="T237" s="314">
        <f t="shared" si="26"/>
        <v>0</v>
      </c>
      <c r="U237" s="310" t="str">
        <f ca="1">IF(OR(ISBLANK('Worksheet 2a'!$D$27),ISBLANK($D237),ISBLANK($E237),ISERROR(VLOOKUP('Worksheet 2a'!$D$27,INDIRECT(VLOOKUP('Crash Summary Worksheet'!$D237,'Crash Types &amp; Calculations'!$M$5:$N$9,2,FALSE)),VLOOKUP('Crash Summary Worksheet'!$E237,'Crash Types &amp; Calculations'!$D$5:$K$25,8,FALSE),FALSE))),"-",VLOOKUP('Worksheet 2a'!$D$27,INDIRECT(VLOOKUP('Crash Summary Worksheet'!$D237,'Crash Types &amp; Calculations'!$M$5:$N$9,2,FALSE)),VLOOKUP('Crash Summary Worksheet'!$E237,'Crash Types &amp; Calculations'!$D$5:$K$25,8,FALSE),FALSE))</f>
        <v>-</v>
      </c>
      <c r="V237" s="311" t="str">
        <f ca="1">IF(OR(ISBLANK('Worksheet 2a'!$D$27),ISBLANK($D237),ISBLANK($E237)),"-",VLOOKUP('Worksheet 2a'!$D$27,INDIRECT(VLOOKUP('Crash Summary Worksheet'!$D237,'Crash Types &amp; Calculations'!$M$5:$N$9,2,FALSE)),MATCH("All",'CMFs Fatal'!$A$1:$T$1,0),FALSE))</f>
        <v>-</v>
      </c>
      <c r="W237" s="311" t="str">
        <f ca="1">IF(OR(ISBLANK('Worksheet 2a'!$D$27),ISBLANK($D237),ISBLANK($E237),$H237="N",ISBLANK($H237)),"-",VLOOKUP('Worksheet 2a'!$D$27,INDIRECT(VLOOKUP('Crash Summary Worksheet'!$D237,'Crash Types &amp; Calculations'!$M$5:$N$9,2,FALSE)),VLOOKUP("Wet Pavement",'Crash Types &amp; Calculations'!$D$5:$K$25,8,FALSE),FALSE))</f>
        <v>-</v>
      </c>
      <c r="X237" s="312" t="str">
        <f ca="1">IF(OR(ISBLANK('Worksheet 2a'!$D$27),ISBLANK($D237),ISBLANK($E237),$G237="N",ISBLANK($G237)),"-",VLOOKUP('Worksheet 2a'!$D$27,INDIRECT(VLOOKUP('Crash Summary Worksheet'!$D237,'Crash Types &amp; Calculations'!$M$5:$N$9,2,FALSE)),VLOOKUP("Night",'Crash Types &amp; Calculations'!$D$5:$K$25,8,FALSE),FALSE))</f>
        <v>-</v>
      </c>
      <c r="Y237" s="309">
        <f>IF(ISBLANK('Worksheet 2a'!$D$27),1,IF(MIN(U237,V237,W237,X237)=MAX(U237,V237,W237,X237),MIN(U237,V237,W237,X237),MIN(U237,V237,W237,X237)*MAX(U237,V237,W237,X237)))</f>
        <v>1</v>
      </c>
      <c r="Z237" s="314">
        <f t="shared" si="27"/>
        <v>0</v>
      </c>
      <c r="AA237" s="310" t="str">
        <f ca="1">IF(OR(ISBLANK('Worksheet 2a'!$D$41),ISBLANK($D237),ISBLANK($E237),ISERROR(VLOOKUP('Worksheet 2a'!$D$41,INDIRECT(VLOOKUP('Crash Summary Worksheet'!$D237,'Crash Types &amp; Calculations'!$M$5:$N$9,2,FALSE)),VLOOKUP('Crash Summary Worksheet'!$E237,'Crash Types &amp; Calculations'!$D$5:$K$25,8,FALSE),FALSE))),"-",VLOOKUP('Worksheet 2a'!$D$41,INDIRECT(VLOOKUP('Crash Summary Worksheet'!$D237,'Crash Types &amp; Calculations'!$M$5:$N$9,2,FALSE)),VLOOKUP('Crash Summary Worksheet'!$E237,'Crash Types &amp; Calculations'!$D$5:$K$25,8,FALSE),FALSE))</f>
        <v>-</v>
      </c>
      <c r="AB237" s="311" t="str">
        <f ca="1">IF(OR(ISBLANK('Worksheet 2a'!$D$41),ISBLANK($D237),ISBLANK($E237)),"-",VLOOKUP('Worksheet 2a'!$D$41,INDIRECT(VLOOKUP('Crash Summary Worksheet'!$D237,'Crash Types &amp; Calculations'!$M$5:$N$9,2,FALSE)),MATCH("All",'CMFs Fatal'!$A$1:$T$1,0),FALSE))</f>
        <v>-</v>
      </c>
      <c r="AC237" s="311" t="str">
        <f ca="1">IF(OR(ISBLANK('Worksheet 2a'!$D$41),ISBLANK($D237),ISBLANK($E237),$H237="N",ISBLANK($H237)),"-",VLOOKUP('Worksheet 2a'!$D$41,INDIRECT(VLOOKUP('Crash Summary Worksheet'!$D237,'Crash Types &amp; Calculations'!$M$5:$N$9,2,FALSE)),VLOOKUP("Wet Pavement",'Crash Types &amp; Calculations'!$D$5:$K$25,8,FALSE),FALSE))</f>
        <v>-</v>
      </c>
      <c r="AD237" s="313" t="str">
        <f ca="1">IF(OR(ISBLANK('Worksheet 2a'!$D$41),ISBLANK($D237),ISBLANK($E237),$G237="N",ISBLANK($G237)),"-",VLOOKUP('Worksheet 2a'!$D$41,INDIRECT(VLOOKUP('Crash Summary Worksheet'!$D237,'Crash Types &amp; Calculations'!$M$5:$N$9,2,FALSE)),VLOOKUP("Night",'Crash Types &amp; Calculations'!$D$5:$K$25,8,FALSE),FALSE))</f>
        <v>-</v>
      </c>
      <c r="AE237" s="309">
        <f>IF(ISBLANK('Worksheet 2a'!$D$41),1,IF(MIN(AA237,AB237,AC237,AD237)=MAX(AA237,AB237,AC237,AD237),MIN(AA237,AB237,AC237,AD237),MIN(AA237,AB237,AC237,AD237)*MAX(AA237,AB237,AC237,AD237)))</f>
        <v>1</v>
      </c>
      <c r="AF237" s="314">
        <f t="shared" si="28"/>
        <v>0</v>
      </c>
      <c r="AG237" s="310" t="str">
        <f ca="1">IF(OR(ISBLANK('Worksheet 2b'!$D$13),ISBLANK($D237),ISBLANK($E237),ISERROR(VLOOKUP('Worksheet 2b'!$D$13,INDIRECT(VLOOKUP('Crash Summary Worksheet'!$D237,'Crash Types &amp; Calculations'!$M$5:$N$9,2,FALSE)),VLOOKUP('Crash Summary Worksheet'!$E237,'Crash Types &amp; Calculations'!$D$5:$K$25,8,FALSE),FALSE))),"-",VLOOKUP('Worksheet 2b'!$D$13,INDIRECT(VLOOKUP('Crash Summary Worksheet'!$D237,'Crash Types &amp; Calculations'!$M$5:$N$9,2,FALSE)),VLOOKUP('Crash Summary Worksheet'!$E237,'Crash Types &amp; Calculations'!$D$5:$K$25,8,FALSE),FALSE))</f>
        <v>-</v>
      </c>
      <c r="AH237" s="311" t="str">
        <f ca="1">IF(OR(ISBLANK('Worksheet 2b'!$D$13),ISBLANK($D237),ISBLANK($E237)),"-",VLOOKUP('Worksheet 2b'!$D$13,INDIRECT(VLOOKUP('Crash Summary Worksheet'!$D237,'Crash Types &amp; Calculations'!$M$5:$N$9,2,FALSE)),MATCH("All",'CMFs Fatal'!$A$1:$T$1,0),FALSE))</f>
        <v>-</v>
      </c>
      <c r="AI237" s="311" t="str">
        <f ca="1">IF(OR(ISBLANK('Worksheet 2b'!$D$13),ISBLANK($D237),ISBLANK($E237),$H237="N",ISBLANK($H237)),"-",VLOOKUP('Worksheet 2b'!$D$13,INDIRECT(VLOOKUP('Crash Summary Worksheet'!$D237,'Crash Types &amp; Calculations'!$M$5:$N$9,2,FALSE)),VLOOKUP("Wet Pavement",'Crash Types &amp; Calculations'!$D$5:$K$25,8,FALSE),FALSE))</f>
        <v>-</v>
      </c>
      <c r="AJ237" s="312" t="str">
        <f ca="1">IF(OR(ISBLANK('Worksheet 2b'!$D$13),ISBLANK($D237),ISBLANK($E237),$G237="N",ISBLANK($G237)),"-",VLOOKUP('Worksheet 2b'!$D$13,INDIRECT(VLOOKUP('Crash Summary Worksheet'!$D237,'Crash Types &amp; Calculations'!$M$5:$N$9,2,FALSE)),VLOOKUP("Night",'Crash Types &amp; Calculations'!$D$5:$K$25,8,FALSE),FALSE))</f>
        <v>-</v>
      </c>
      <c r="AK237" s="309">
        <f>IF(ISBLANK('Worksheet 2b'!$D$13),1,IF(MIN(AG237,AH237,AI237,AJ237)=MAX(AG237,AH237,AI237,AJ237),MIN(AG237,AH237,AI237,AJ237),MIN(AG237,AH237,AI237,AJ237)*MAX(AG237,AH237,AI237,AJ237)))</f>
        <v>1</v>
      </c>
      <c r="AL237" s="314">
        <f t="shared" si="29"/>
        <v>0</v>
      </c>
      <c r="AM237" s="310" t="str">
        <f ca="1">IF(OR(ISBLANK('Worksheet 2b'!$D$27),ISBLANK($D237),ISBLANK($E237),ISERROR(VLOOKUP('Worksheet 2b'!$D$27,INDIRECT(VLOOKUP('Crash Summary Worksheet'!$D237,'Crash Types &amp; Calculations'!$M$5:$N$9,2,FALSE)),VLOOKUP('Crash Summary Worksheet'!$E237,'Crash Types &amp; Calculations'!$D$5:$K$25,8,FALSE),FALSE))),"-",VLOOKUP('Worksheet 2b'!$D$27,INDIRECT(VLOOKUP('Crash Summary Worksheet'!$D237,'Crash Types &amp; Calculations'!$M$5:$N$9,2,FALSE)),VLOOKUP('Crash Summary Worksheet'!$E237,'Crash Types &amp; Calculations'!$D$5:$K$25,8,FALSE),FALSE))</f>
        <v>-</v>
      </c>
      <c r="AN237" s="311" t="str">
        <f ca="1">IF(OR(ISBLANK('Worksheet 2b'!$D$27),ISBLANK($D237),ISBLANK($E237)),"-",VLOOKUP('Worksheet 2b'!$D$27,INDIRECT(VLOOKUP('Crash Summary Worksheet'!$D237,'Crash Types &amp; Calculations'!$M$5:$N$9,2,FALSE)),MATCH("All",'CMFs Fatal'!$A$1:$T$1,0),FALSE))</f>
        <v>-</v>
      </c>
      <c r="AO237" s="311" t="str">
        <f ca="1">IF(OR(ISBLANK('Worksheet 2b'!$D$27),ISBLANK($D237),ISBLANK($E237),$H237="N",ISBLANK($H237)),"-",VLOOKUP('Worksheet 2b'!$D$27,INDIRECT(VLOOKUP('Crash Summary Worksheet'!$D237,'Crash Types &amp; Calculations'!$M$5:$N$9,2,FALSE)),VLOOKUP("Wet Pavement",'Crash Types &amp; Calculations'!$D$5:$K$25,8,FALSE),FALSE))</f>
        <v>-</v>
      </c>
      <c r="AP237" s="312" t="str">
        <f ca="1">IF(OR(ISBLANK('Worksheet 2b'!$D$27),ISBLANK($D237),ISBLANK($E237),$G237="N",ISBLANK($G237)),"-",VLOOKUP('Worksheet 2b'!$D$27,INDIRECT(VLOOKUP('Crash Summary Worksheet'!$D237,'Crash Types &amp; Calculations'!$M$5:$N$9,2,FALSE)),VLOOKUP("Night",'Crash Types &amp; Calculations'!$D$5:$K$25,8,FALSE),FALSE))</f>
        <v>-</v>
      </c>
      <c r="AQ237" s="309">
        <f>IF(ISBLANK('Worksheet 2b'!$D$27),1,IF(MIN(AM237,AN237,AO237,AP237)=MAX(AM237,AN237,AO237,AP237),MIN(AM237,AN237,AO237,AP237),MIN(AM237,AN237,AO237,AP237)*MAX(AM237,AN237,AO237,AP237)))</f>
        <v>1</v>
      </c>
      <c r="AR237" s="314">
        <f t="shared" si="30"/>
        <v>0</v>
      </c>
      <c r="AS237" s="310" t="str">
        <f ca="1">IF(OR(ISBLANK('Worksheet 2b'!$D$41),ISBLANK($D237),ISBLANK($E237),ISERROR(VLOOKUP('Worksheet 2b'!$D$41,INDIRECT(VLOOKUP('Crash Summary Worksheet'!$D237,'Crash Types &amp; Calculations'!$M$5:$N$9,2,FALSE)),VLOOKUP('Crash Summary Worksheet'!$E237,'Crash Types &amp; Calculations'!$D$5:$K$25,8,FALSE),FALSE))),"-",VLOOKUP('Worksheet 2b'!$D$41,INDIRECT(VLOOKUP('Crash Summary Worksheet'!$D237,'Crash Types &amp; Calculations'!$M$5:$N$9,2,FALSE)),VLOOKUP('Crash Summary Worksheet'!$E237,'Crash Types &amp; Calculations'!$D$5:$K$25,8,FALSE),FALSE))</f>
        <v>-</v>
      </c>
      <c r="AT237" s="311" t="str">
        <f ca="1">IF(OR(ISBLANK('Worksheet 2b'!$D$41),ISBLANK($D237),ISBLANK($E237)),"-",VLOOKUP('Worksheet 2b'!$D$41,INDIRECT(VLOOKUP('Crash Summary Worksheet'!$D237,'Crash Types &amp; Calculations'!$M$5:$N$9,2,FALSE)),MATCH("All",'CMFs Fatal'!$A$1:$T$1,0),FALSE))</f>
        <v>-</v>
      </c>
      <c r="AU237" s="311" t="str">
        <f ca="1">IF(OR(ISBLANK('Worksheet 2b'!$D$41),ISBLANK($D237),ISBLANK($E237),$H237="N",ISBLANK($H237)),"-",VLOOKUP('Worksheet 2b'!$D$41,INDIRECT(VLOOKUP('Crash Summary Worksheet'!$D237,'Crash Types &amp; Calculations'!$M$5:$N$9,2,FALSE)),VLOOKUP("Wet Pavement",'Crash Types &amp; Calculations'!$D$5:$K$25,8,FALSE),FALSE))</f>
        <v>-</v>
      </c>
      <c r="AV237" s="313" t="str">
        <f ca="1">IF(OR(ISBLANK('Worksheet 2b'!$D$41),ISBLANK($D237),ISBLANK($E237),$G237="N",ISBLANK($G237)),"-",VLOOKUP('Worksheet 2b'!$D$41,INDIRECT(VLOOKUP('Crash Summary Worksheet'!$D237,'Crash Types &amp; Calculations'!$M$5:$N$9,2,FALSE)),VLOOKUP("Night",'Crash Types &amp; Calculations'!$D$5:$K$25,8,FALSE),FALSE))</f>
        <v>-</v>
      </c>
      <c r="AW237" s="309">
        <f>IF(ISBLANK('Worksheet 2b'!$D$41),1,IF(MIN(AS237,AT237,AU237,AV237)=MAX(AS237,AT237,AU237,AV237),MIN(AS237,AT237,AU237,AV237),MIN(AS237,AT237,AU237,AV237)*MAX(AS237,AT237,AU237,AV237)))</f>
        <v>1</v>
      </c>
      <c r="AX237" s="314">
        <f t="shared" si="31"/>
        <v>0</v>
      </c>
    </row>
    <row r="238" spans="1:50" x14ac:dyDescent="0.2">
      <c r="A238" s="684">
        <v>233</v>
      </c>
      <c r="B238" s="139"/>
      <c r="C238" s="140"/>
      <c r="D238" s="138"/>
      <c r="E238" s="138"/>
      <c r="F238" s="138"/>
      <c r="G238" s="139"/>
      <c r="H238" s="139"/>
      <c r="I238" s="139"/>
      <c r="J238" s="139"/>
      <c r="K238" s="138"/>
      <c r="L238" s="141"/>
      <c r="M238" s="315">
        <f t="shared" si="24"/>
        <v>0</v>
      </c>
      <c r="N238" s="316">
        <f t="shared" si="25"/>
        <v>1</v>
      </c>
      <c r="O238" s="310" t="str">
        <f ca="1">IF(OR(ISBLANK('Worksheet 2a'!$D$13),ISBLANK($D238),ISBLANK($E238),ISERROR(VLOOKUP('Worksheet 2a'!$D$13,INDIRECT(VLOOKUP('Crash Summary Worksheet'!$D238,'Crash Types &amp; Calculations'!$M$5:$N$9,2,FALSE)),VLOOKUP('Crash Summary Worksheet'!$E238,'Crash Types &amp; Calculations'!$D$5:$K$25,8,FALSE),FALSE))),"-",VLOOKUP('Worksheet 2a'!$D$13,INDIRECT(VLOOKUP('Crash Summary Worksheet'!$D238,'Crash Types &amp; Calculations'!$M$5:$N$9,2,FALSE)),VLOOKUP('Crash Summary Worksheet'!$E238,'Crash Types &amp; Calculations'!$D$5:$K$25,8,FALSE),FALSE))</f>
        <v>-</v>
      </c>
      <c r="P238" s="311" t="str">
        <f ca="1">IF(OR(ISBLANK('Worksheet 2a'!$D$13),ISBLANK($D238),ISBLANK($E238)),"-",VLOOKUP('Worksheet 2a'!$D$13,INDIRECT(VLOOKUP('Crash Summary Worksheet'!$D238,'Crash Types &amp; Calculations'!$M$5:$N$9,2,FALSE)),MATCH("All",'CMFs Fatal'!$A$1:$T$1,0),FALSE))</f>
        <v>-</v>
      </c>
      <c r="Q238" s="311" t="str">
        <f ca="1">IF(OR(ISBLANK('Worksheet 2a'!$D$13),ISBLANK($D238),ISBLANK($E238),$H238="N",ISBLANK($H238)),"-",VLOOKUP('Worksheet 2a'!$D$13,INDIRECT(VLOOKUP('Crash Summary Worksheet'!$D238,'Crash Types &amp; Calculations'!$M$5:$N$9,2,FALSE)),VLOOKUP("Wet Pavement",'Crash Types &amp; Calculations'!$D$5:$K$25,8,FALSE),FALSE))</f>
        <v>-</v>
      </c>
      <c r="R238" s="312" t="str">
        <f ca="1">IF(OR(ISBLANK('Worksheet 2a'!$D$13),ISBLANK($D238),ISBLANK($E238),$G238="N",ISBLANK($G238)),"-",VLOOKUP('Worksheet 2a'!$D$13,INDIRECT(VLOOKUP('Crash Summary Worksheet'!$D238,'Crash Types &amp; Calculations'!$M$5:$N$9,2,FALSE)),VLOOKUP("Night",'Crash Types &amp; Calculations'!$D$5:$K$25,8,FALSE),FALSE))</f>
        <v>-</v>
      </c>
      <c r="S238" s="309">
        <f>IF(ISBLANK('Worksheet 2a'!$D$13),1,IF(MIN(O238,P238,Q238,R238)=MAX(O238,P238,Q238,R238),MIN(O238,P238,Q238,R238),MIN(O238,P238,Q238,R238)*MAX(O238,P238,Q238,R238)))</f>
        <v>1</v>
      </c>
      <c r="T238" s="314">
        <f t="shared" si="26"/>
        <v>0</v>
      </c>
      <c r="U238" s="310" t="str">
        <f ca="1">IF(OR(ISBLANK('Worksheet 2a'!$D$27),ISBLANK($D238),ISBLANK($E238),ISERROR(VLOOKUP('Worksheet 2a'!$D$27,INDIRECT(VLOOKUP('Crash Summary Worksheet'!$D238,'Crash Types &amp; Calculations'!$M$5:$N$9,2,FALSE)),VLOOKUP('Crash Summary Worksheet'!$E238,'Crash Types &amp; Calculations'!$D$5:$K$25,8,FALSE),FALSE))),"-",VLOOKUP('Worksheet 2a'!$D$27,INDIRECT(VLOOKUP('Crash Summary Worksheet'!$D238,'Crash Types &amp; Calculations'!$M$5:$N$9,2,FALSE)),VLOOKUP('Crash Summary Worksheet'!$E238,'Crash Types &amp; Calculations'!$D$5:$K$25,8,FALSE),FALSE))</f>
        <v>-</v>
      </c>
      <c r="V238" s="311" t="str">
        <f ca="1">IF(OR(ISBLANK('Worksheet 2a'!$D$27),ISBLANK($D238),ISBLANK($E238)),"-",VLOOKUP('Worksheet 2a'!$D$27,INDIRECT(VLOOKUP('Crash Summary Worksheet'!$D238,'Crash Types &amp; Calculations'!$M$5:$N$9,2,FALSE)),MATCH("All",'CMFs Fatal'!$A$1:$T$1,0),FALSE))</f>
        <v>-</v>
      </c>
      <c r="W238" s="311" t="str">
        <f ca="1">IF(OR(ISBLANK('Worksheet 2a'!$D$27),ISBLANK($D238),ISBLANK($E238),$H238="N",ISBLANK($H238)),"-",VLOOKUP('Worksheet 2a'!$D$27,INDIRECT(VLOOKUP('Crash Summary Worksheet'!$D238,'Crash Types &amp; Calculations'!$M$5:$N$9,2,FALSE)),VLOOKUP("Wet Pavement",'Crash Types &amp; Calculations'!$D$5:$K$25,8,FALSE),FALSE))</f>
        <v>-</v>
      </c>
      <c r="X238" s="312" t="str">
        <f ca="1">IF(OR(ISBLANK('Worksheet 2a'!$D$27),ISBLANK($D238),ISBLANK($E238),$G238="N",ISBLANK($G238)),"-",VLOOKUP('Worksheet 2a'!$D$27,INDIRECT(VLOOKUP('Crash Summary Worksheet'!$D238,'Crash Types &amp; Calculations'!$M$5:$N$9,2,FALSE)),VLOOKUP("Night",'Crash Types &amp; Calculations'!$D$5:$K$25,8,FALSE),FALSE))</f>
        <v>-</v>
      </c>
      <c r="Y238" s="309">
        <f>IF(ISBLANK('Worksheet 2a'!$D$27),1,IF(MIN(U238,V238,W238,X238)=MAX(U238,V238,W238,X238),MIN(U238,V238,W238,X238),MIN(U238,V238,W238,X238)*MAX(U238,V238,W238,X238)))</f>
        <v>1</v>
      </c>
      <c r="Z238" s="314">
        <f t="shared" si="27"/>
        <v>0</v>
      </c>
      <c r="AA238" s="310" t="str">
        <f ca="1">IF(OR(ISBLANK('Worksheet 2a'!$D$41),ISBLANK($D238),ISBLANK($E238),ISERROR(VLOOKUP('Worksheet 2a'!$D$41,INDIRECT(VLOOKUP('Crash Summary Worksheet'!$D238,'Crash Types &amp; Calculations'!$M$5:$N$9,2,FALSE)),VLOOKUP('Crash Summary Worksheet'!$E238,'Crash Types &amp; Calculations'!$D$5:$K$25,8,FALSE),FALSE))),"-",VLOOKUP('Worksheet 2a'!$D$41,INDIRECT(VLOOKUP('Crash Summary Worksheet'!$D238,'Crash Types &amp; Calculations'!$M$5:$N$9,2,FALSE)),VLOOKUP('Crash Summary Worksheet'!$E238,'Crash Types &amp; Calculations'!$D$5:$K$25,8,FALSE),FALSE))</f>
        <v>-</v>
      </c>
      <c r="AB238" s="311" t="str">
        <f ca="1">IF(OR(ISBLANK('Worksheet 2a'!$D$41),ISBLANK($D238),ISBLANK($E238)),"-",VLOOKUP('Worksheet 2a'!$D$41,INDIRECT(VLOOKUP('Crash Summary Worksheet'!$D238,'Crash Types &amp; Calculations'!$M$5:$N$9,2,FALSE)),MATCH("All",'CMFs Fatal'!$A$1:$T$1,0),FALSE))</f>
        <v>-</v>
      </c>
      <c r="AC238" s="311" t="str">
        <f ca="1">IF(OR(ISBLANK('Worksheet 2a'!$D$41),ISBLANK($D238),ISBLANK($E238),$H238="N",ISBLANK($H238)),"-",VLOOKUP('Worksheet 2a'!$D$41,INDIRECT(VLOOKUP('Crash Summary Worksheet'!$D238,'Crash Types &amp; Calculations'!$M$5:$N$9,2,FALSE)),VLOOKUP("Wet Pavement",'Crash Types &amp; Calculations'!$D$5:$K$25,8,FALSE),FALSE))</f>
        <v>-</v>
      </c>
      <c r="AD238" s="313" t="str">
        <f ca="1">IF(OR(ISBLANK('Worksheet 2a'!$D$41),ISBLANK($D238),ISBLANK($E238),$G238="N",ISBLANK($G238)),"-",VLOOKUP('Worksheet 2a'!$D$41,INDIRECT(VLOOKUP('Crash Summary Worksheet'!$D238,'Crash Types &amp; Calculations'!$M$5:$N$9,2,FALSE)),VLOOKUP("Night",'Crash Types &amp; Calculations'!$D$5:$K$25,8,FALSE),FALSE))</f>
        <v>-</v>
      </c>
      <c r="AE238" s="309">
        <f>IF(ISBLANK('Worksheet 2a'!$D$41),1,IF(MIN(AA238,AB238,AC238,AD238)=MAX(AA238,AB238,AC238,AD238),MIN(AA238,AB238,AC238,AD238),MIN(AA238,AB238,AC238,AD238)*MAX(AA238,AB238,AC238,AD238)))</f>
        <v>1</v>
      </c>
      <c r="AF238" s="314">
        <f t="shared" si="28"/>
        <v>0</v>
      </c>
      <c r="AG238" s="310" t="str">
        <f ca="1">IF(OR(ISBLANK('Worksheet 2b'!$D$13),ISBLANK($D238),ISBLANK($E238),ISERROR(VLOOKUP('Worksheet 2b'!$D$13,INDIRECT(VLOOKUP('Crash Summary Worksheet'!$D238,'Crash Types &amp; Calculations'!$M$5:$N$9,2,FALSE)),VLOOKUP('Crash Summary Worksheet'!$E238,'Crash Types &amp; Calculations'!$D$5:$K$25,8,FALSE),FALSE))),"-",VLOOKUP('Worksheet 2b'!$D$13,INDIRECT(VLOOKUP('Crash Summary Worksheet'!$D238,'Crash Types &amp; Calculations'!$M$5:$N$9,2,FALSE)),VLOOKUP('Crash Summary Worksheet'!$E238,'Crash Types &amp; Calculations'!$D$5:$K$25,8,FALSE),FALSE))</f>
        <v>-</v>
      </c>
      <c r="AH238" s="311" t="str">
        <f ca="1">IF(OR(ISBLANK('Worksheet 2b'!$D$13),ISBLANK($D238),ISBLANK($E238)),"-",VLOOKUP('Worksheet 2b'!$D$13,INDIRECT(VLOOKUP('Crash Summary Worksheet'!$D238,'Crash Types &amp; Calculations'!$M$5:$N$9,2,FALSE)),MATCH("All",'CMFs Fatal'!$A$1:$T$1,0),FALSE))</f>
        <v>-</v>
      </c>
      <c r="AI238" s="311" t="str">
        <f ca="1">IF(OR(ISBLANK('Worksheet 2b'!$D$13),ISBLANK($D238),ISBLANK($E238),$H238="N",ISBLANK($H238)),"-",VLOOKUP('Worksheet 2b'!$D$13,INDIRECT(VLOOKUP('Crash Summary Worksheet'!$D238,'Crash Types &amp; Calculations'!$M$5:$N$9,2,FALSE)),VLOOKUP("Wet Pavement",'Crash Types &amp; Calculations'!$D$5:$K$25,8,FALSE),FALSE))</f>
        <v>-</v>
      </c>
      <c r="AJ238" s="312" t="str">
        <f ca="1">IF(OR(ISBLANK('Worksheet 2b'!$D$13),ISBLANK($D238),ISBLANK($E238),$G238="N",ISBLANK($G238)),"-",VLOOKUP('Worksheet 2b'!$D$13,INDIRECT(VLOOKUP('Crash Summary Worksheet'!$D238,'Crash Types &amp; Calculations'!$M$5:$N$9,2,FALSE)),VLOOKUP("Night",'Crash Types &amp; Calculations'!$D$5:$K$25,8,FALSE),FALSE))</f>
        <v>-</v>
      </c>
      <c r="AK238" s="309">
        <f>IF(ISBLANK('Worksheet 2b'!$D$13),1,IF(MIN(AG238,AH238,AI238,AJ238)=MAX(AG238,AH238,AI238,AJ238),MIN(AG238,AH238,AI238,AJ238),MIN(AG238,AH238,AI238,AJ238)*MAX(AG238,AH238,AI238,AJ238)))</f>
        <v>1</v>
      </c>
      <c r="AL238" s="314">
        <f t="shared" si="29"/>
        <v>0</v>
      </c>
      <c r="AM238" s="310" t="str">
        <f ca="1">IF(OR(ISBLANK('Worksheet 2b'!$D$27),ISBLANK($D238),ISBLANK($E238),ISERROR(VLOOKUP('Worksheet 2b'!$D$27,INDIRECT(VLOOKUP('Crash Summary Worksheet'!$D238,'Crash Types &amp; Calculations'!$M$5:$N$9,2,FALSE)),VLOOKUP('Crash Summary Worksheet'!$E238,'Crash Types &amp; Calculations'!$D$5:$K$25,8,FALSE),FALSE))),"-",VLOOKUP('Worksheet 2b'!$D$27,INDIRECT(VLOOKUP('Crash Summary Worksheet'!$D238,'Crash Types &amp; Calculations'!$M$5:$N$9,2,FALSE)),VLOOKUP('Crash Summary Worksheet'!$E238,'Crash Types &amp; Calculations'!$D$5:$K$25,8,FALSE),FALSE))</f>
        <v>-</v>
      </c>
      <c r="AN238" s="311" t="str">
        <f ca="1">IF(OR(ISBLANK('Worksheet 2b'!$D$27),ISBLANK($D238),ISBLANK($E238)),"-",VLOOKUP('Worksheet 2b'!$D$27,INDIRECT(VLOOKUP('Crash Summary Worksheet'!$D238,'Crash Types &amp; Calculations'!$M$5:$N$9,2,FALSE)),MATCH("All",'CMFs Fatal'!$A$1:$T$1,0),FALSE))</f>
        <v>-</v>
      </c>
      <c r="AO238" s="311" t="str">
        <f ca="1">IF(OR(ISBLANK('Worksheet 2b'!$D$27),ISBLANK($D238),ISBLANK($E238),$H238="N",ISBLANK($H238)),"-",VLOOKUP('Worksheet 2b'!$D$27,INDIRECT(VLOOKUP('Crash Summary Worksheet'!$D238,'Crash Types &amp; Calculations'!$M$5:$N$9,2,FALSE)),VLOOKUP("Wet Pavement",'Crash Types &amp; Calculations'!$D$5:$K$25,8,FALSE),FALSE))</f>
        <v>-</v>
      </c>
      <c r="AP238" s="312" t="str">
        <f ca="1">IF(OR(ISBLANK('Worksheet 2b'!$D$27),ISBLANK($D238),ISBLANK($E238),$G238="N",ISBLANK($G238)),"-",VLOOKUP('Worksheet 2b'!$D$27,INDIRECT(VLOOKUP('Crash Summary Worksheet'!$D238,'Crash Types &amp; Calculations'!$M$5:$N$9,2,FALSE)),VLOOKUP("Night",'Crash Types &amp; Calculations'!$D$5:$K$25,8,FALSE),FALSE))</f>
        <v>-</v>
      </c>
      <c r="AQ238" s="309">
        <f>IF(ISBLANK('Worksheet 2b'!$D$27),1,IF(MIN(AM238,AN238,AO238,AP238)=MAX(AM238,AN238,AO238,AP238),MIN(AM238,AN238,AO238,AP238),MIN(AM238,AN238,AO238,AP238)*MAX(AM238,AN238,AO238,AP238)))</f>
        <v>1</v>
      </c>
      <c r="AR238" s="314">
        <f t="shared" si="30"/>
        <v>0</v>
      </c>
      <c r="AS238" s="310" t="str">
        <f ca="1">IF(OR(ISBLANK('Worksheet 2b'!$D$41),ISBLANK($D238),ISBLANK($E238),ISERROR(VLOOKUP('Worksheet 2b'!$D$41,INDIRECT(VLOOKUP('Crash Summary Worksheet'!$D238,'Crash Types &amp; Calculations'!$M$5:$N$9,2,FALSE)),VLOOKUP('Crash Summary Worksheet'!$E238,'Crash Types &amp; Calculations'!$D$5:$K$25,8,FALSE),FALSE))),"-",VLOOKUP('Worksheet 2b'!$D$41,INDIRECT(VLOOKUP('Crash Summary Worksheet'!$D238,'Crash Types &amp; Calculations'!$M$5:$N$9,2,FALSE)),VLOOKUP('Crash Summary Worksheet'!$E238,'Crash Types &amp; Calculations'!$D$5:$K$25,8,FALSE),FALSE))</f>
        <v>-</v>
      </c>
      <c r="AT238" s="311" t="str">
        <f ca="1">IF(OR(ISBLANK('Worksheet 2b'!$D$41),ISBLANK($D238),ISBLANK($E238)),"-",VLOOKUP('Worksheet 2b'!$D$41,INDIRECT(VLOOKUP('Crash Summary Worksheet'!$D238,'Crash Types &amp; Calculations'!$M$5:$N$9,2,FALSE)),MATCH("All",'CMFs Fatal'!$A$1:$T$1,0),FALSE))</f>
        <v>-</v>
      </c>
      <c r="AU238" s="311" t="str">
        <f ca="1">IF(OR(ISBLANK('Worksheet 2b'!$D$41),ISBLANK($D238),ISBLANK($E238),$H238="N",ISBLANK($H238)),"-",VLOOKUP('Worksheet 2b'!$D$41,INDIRECT(VLOOKUP('Crash Summary Worksheet'!$D238,'Crash Types &amp; Calculations'!$M$5:$N$9,2,FALSE)),VLOOKUP("Wet Pavement",'Crash Types &amp; Calculations'!$D$5:$K$25,8,FALSE),FALSE))</f>
        <v>-</v>
      </c>
      <c r="AV238" s="313" t="str">
        <f ca="1">IF(OR(ISBLANK('Worksheet 2b'!$D$41),ISBLANK($D238),ISBLANK($E238),$G238="N",ISBLANK($G238)),"-",VLOOKUP('Worksheet 2b'!$D$41,INDIRECT(VLOOKUP('Crash Summary Worksheet'!$D238,'Crash Types &amp; Calculations'!$M$5:$N$9,2,FALSE)),VLOOKUP("Night",'Crash Types &amp; Calculations'!$D$5:$K$25,8,FALSE),FALSE))</f>
        <v>-</v>
      </c>
      <c r="AW238" s="309">
        <f>IF(ISBLANK('Worksheet 2b'!$D$41),1,IF(MIN(AS238,AT238,AU238,AV238)=MAX(AS238,AT238,AU238,AV238),MIN(AS238,AT238,AU238,AV238),MIN(AS238,AT238,AU238,AV238)*MAX(AS238,AT238,AU238,AV238)))</f>
        <v>1</v>
      </c>
      <c r="AX238" s="314">
        <f t="shared" si="31"/>
        <v>0</v>
      </c>
    </row>
    <row r="239" spans="1:50" x14ac:dyDescent="0.2">
      <c r="A239" s="684">
        <v>234</v>
      </c>
      <c r="B239" s="139"/>
      <c r="C239" s="140"/>
      <c r="D239" s="138"/>
      <c r="E239" s="138"/>
      <c r="F239" s="138"/>
      <c r="G239" s="139"/>
      <c r="H239" s="139"/>
      <c r="I239" s="139"/>
      <c r="J239" s="139"/>
      <c r="K239" s="138"/>
      <c r="L239" s="141"/>
      <c r="M239" s="315">
        <f t="shared" si="24"/>
        <v>0</v>
      </c>
      <c r="N239" s="316">
        <f t="shared" si="25"/>
        <v>1</v>
      </c>
      <c r="O239" s="310" t="str">
        <f ca="1">IF(OR(ISBLANK('Worksheet 2a'!$D$13),ISBLANK($D239),ISBLANK($E239),ISERROR(VLOOKUP('Worksheet 2a'!$D$13,INDIRECT(VLOOKUP('Crash Summary Worksheet'!$D239,'Crash Types &amp; Calculations'!$M$5:$N$9,2,FALSE)),VLOOKUP('Crash Summary Worksheet'!$E239,'Crash Types &amp; Calculations'!$D$5:$K$25,8,FALSE),FALSE))),"-",VLOOKUP('Worksheet 2a'!$D$13,INDIRECT(VLOOKUP('Crash Summary Worksheet'!$D239,'Crash Types &amp; Calculations'!$M$5:$N$9,2,FALSE)),VLOOKUP('Crash Summary Worksheet'!$E239,'Crash Types &amp; Calculations'!$D$5:$K$25,8,FALSE),FALSE))</f>
        <v>-</v>
      </c>
      <c r="P239" s="311" t="str">
        <f ca="1">IF(OR(ISBLANK('Worksheet 2a'!$D$13),ISBLANK($D239),ISBLANK($E239)),"-",VLOOKUP('Worksheet 2a'!$D$13,INDIRECT(VLOOKUP('Crash Summary Worksheet'!$D239,'Crash Types &amp; Calculations'!$M$5:$N$9,2,FALSE)),MATCH("All",'CMFs Fatal'!$A$1:$T$1,0),FALSE))</f>
        <v>-</v>
      </c>
      <c r="Q239" s="311" t="str">
        <f ca="1">IF(OR(ISBLANK('Worksheet 2a'!$D$13),ISBLANK($D239),ISBLANK($E239),$H239="N",ISBLANK($H239)),"-",VLOOKUP('Worksheet 2a'!$D$13,INDIRECT(VLOOKUP('Crash Summary Worksheet'!$D239,'Crash Types &amp; Calculations'!$M$5:$N$9,2,FALSE)),VLOOKUP("Wet Pavement",'Crash Types &amp; Calculations'!$D$5:$K$25,8,FALSE),FALSE))</f>
        <v>-</v>
      </c>
      <c r="R239" s="312" t="str">
        <f ca="1">IF(OR(ISBLANK('Worksheet 2a'!$D$13),ISBLANK($D239),ISBLANK($E239),$G239="N",ISBLANK($G239)),"-",VLOOKUP('Worksheet 2a'!$D$13,INDIRECT(VLOOKUP('Crash Summary Worksheet'!$D239,'Crash Types &amp; Calculations'!$M$5:$N$9,2,FALSE)),VLOOKUP("Night",'Crash Types &amp; Calculations'!$D$5:$K$25,8,FALSE),FALSE))</f>
        <v>-</v>
      </c>
      <c r="S239" s="309">
        <f>IF(ISBLANK('Worksheet 2a'!$D$13),1,IF(MIN(O239,P239,Q239,R239)=MAX(O239,P239,Q239,R239),MIN(O239,P239,Q239,R239),MIN(O239,P239,Q239,R239)*MAX(O239,P239,Q239,R239)))</f>
        <v>1</v>
      </c>
      <c r="T239" s="314">
        <f t="shared" si="26"/>
        <v>0</v>
      </c>
      <c r="U239" s="310" t="str">
        <f ca="1">IF(OR(ISBLANK('Worksheet 2a'!$D$27),ISBLANK($D239),ISBLANK($E239),ISERROR(VLOOKUP('Worksheet 2a'!$D$27,INDIRECT(VLOOKUP('Crash Summary Worksheet'!$D239,'Crash Types &amp; Calculations'!$M$5:$N$9,2,FALSE)),VLOOKUP('Crash Summary Worksheet'!$E239,'Crash Types &amp; Calculations'!$D$5:$K$25,8,FALSE),FALSE))),"-",VLOOKUP('Worksheet 2a'!$D$27,INDIRECT(VLOOKUP('Crash Summary Worksheet'!$D239,'Crash Types &amp; Calculations'!$M$5:$N$9,2,FALSE)),VLOOKUP('Crash Summary Worksheet'!$E239,'Crash Types &amp; Calculations'!$D$5:$K$25,8,FALSE),FALSE))</f>
        <v>-</v>
      </c>
      <c r="V239" s="311" t="str">
        <f ca="1">IF(OR(ISBLANK('Worksheet 2a'!$D$27),ISBLANK($D239),ISBLANK($E239)),"-",VLOOKUP('Worksheet 2a'!$D$27,INDIRECT(VLOOKUP('Crash Summary Worksheet'!$D239,'Crash Types &amp; Calculations'!$M$5:$N$9,2,FALSE)),MATCH("All",'CMFs Fatal'!$A$1:$T$1,0),FALSE))</f>
        <v>-</v>
      </c>
      <c r="W239" s="311" t="str">
        <f ca="1">IF(OR(ISBLANK('Worksheet 2a'!$D$27),ISBLANK($D239),ISBLANK($E239),$H239="N",ISBLANK($H239)),"-",VLOOKUP('Worksheet 2a'!$D$27,INDIRECT(VLOOKUP('Crash Summary Worksheet'!$D239,'Crash Types &amp; Calculations'!$M$5:$N$9,2,FALSE)),VLOOKUP("Wet Pavement",'Crash Types &amp; Calculations'!$D$5:$K$25,8,FALSE),FALSE))</f>
        <v>-</v>
      </c>
      <c r="X239" s="312" t="str">
        <f ca="1">IF(OR(ISBLANK('Worksheet 2a'!$D$27),ISBLANK($D239),ISBLANK($E239),$G239="N",ISBLANK($G239)),"-",VLOOKUP('Worksheet 2a'!$D$27,INDIRECT(VLOOKUP('Crash Summary Worksheet'!$D239,'Crash Types &amp; Calculations'!$M$5:$N$9,2,FALSE)),VLOOKUP("Night",'Crash Types &amp; Calculations'!$D$5:$K$25,8,FALSE),FALSE))</f>
        <v>-</v>
      </c>
      <c r="Y239" s="309">
        <f>IF(ISBLANK('Worksheet 2a'!$D$27),1,IF(MIN(U239,V239,W239,X239)=MAX(U239,V239,W239,X239),MIN(U239,V239,W239,X239),MIN(U239,V239,W239,X239)*MAX(U239,V239,W239,X239)))</f>
        <v>1</v>
      </c>
      <c r="Z239" s="314">
        <f t="shared" si="27"/>
        <v>0</v>
      </c>
      <c r="AA239" s="310" t="str">
        <f ca="1">IF(OR(ISBLANK('Worksheet 2a'!$D$41),ISBLANK($D239),ISBLANK($E239),ISERROR(VLOOKUP('Worksheet 2a'!$D$41,INDIRECT(VLOOKUP('Crash Summary Worksheet'!$D239,'Crash Types &amp; Calculations'!$M$5:$N$9,2,FALSE)),VLOOKUP('Crash Summary Worksheet'!$E239,'Crash Types &amp; Calculations'!$D$5:$K$25,8,FALSE),FALSE))),"-",VLOOKUP('Worksheet 2a'!$D$41,INDIRECT(VLOOKUP('Crash Summary Worksheet'!$D239,'Crash Types &amp; Calculations'!$M$5:$N$9,2,FALSE)),VLOOKUP('Crash Summary Worksheet'!$E239,'Crash Types &amp; Calculations'!$D$5:$K$25,8,FALSE),FALSE))</f>
        <v>-</v>
      </c>
      <c r="AB239" s="311" t="str">
        <f ca="1">IF(OR(ISBLANK('Worksheet 2a'!$D$41),ISBLANK($D239),ISBLANK($E239)),"-",VLOOKUP('Worksheet 2a'!$D$41,INDIRECT(VLOOKUP('Crash Summary Worksheet'!$D239,'Crash Types &amp; Calculations'!$M$5:$N$9,2,FALSE)),MATCH("All",'CMFs Fatal'!$A$1:$T$1,0),FALSE))</f>
        <v>-</v>
      </c>
      <c r="AC239" s="311" t="str">
        <f ca="1">IF(OR(ISBLANK('Worksheet 2a'!$D$41),ISBLANK($D239),ISBLANK($E239),$H239="N",ISBLANK($H239)),"-",VLOOKUP('Worksheet 2a'!$D$41,INDIRECT(VLOOKUP('Crash Summary Worksheet'!$D239,'Crash Types &amp; Calculations'!$M$5:$N$9,2,FALSE)),VLOOKUP("Wet Pavement",'Crash Types &amp; Calculations'!$D$5:$K$25,8,FALSE),FALSE))</f>
        <v>-</v>
      </c>
      <c r="AD239" s="313" t="str">
        <f ca="1">IF(OR(ISBLANK('Worksheet 2a'!$D$41),ISBLANK($D239),ISBLANK($E239),$G239="N",ISBLANK($G239)),"-",VLOOKUP('Worksheet 2a'!$D$41,INDIRECT(VLOOKUP('Crash Summary Worksheet'!$D239,'Crash Types &amp; Calculations'!$M$5:$N$9,2,FALSE)),VLOOKUP("Night",'Crash Types &amp; Calculations'!$D$5:$K$25,8,FALSE),FALSE))</f>
        <v>-</v>
      </c>
      <c r="AE239" s="309">
        <f>IF(ISBLANK('Worksheet 2a'!$D$41),1,IF(MIN(AA239,AB239,AC239,AD239)=MAX(AA239,AB239,AC239,AD239),MIN(AA239,AB239,AC239,AD239),MIN(AA239,AB239,AC239,AD239)*MAX(AA239,AB239,AC239,AD239)))</f>
        <v>1</v>
      </c>
      <c r="AF239" s="314">
        <f t="shared" si="28"/>
        <v>0</v>
      </c>
      <c r="AG239" s="310" t="str">
        <f ca="1">IF(OR(ISBLANK('Worksheet 2b'!$D$13),ISBLANK($D239),ISBLANK($E239),ISERROR(VLOOKUP('Worksheet 2b'!$D$13,INDIRECT(VLOOKUP('Crash Summary Worksheet'!$D239,'Crash Types &amp; Calculations'!$M$5:$N$9,2,FALSE)),VLOOKUP('Crash Summary Worksheet'!$E239,'Crash Types &amp; Calculations'!$D$5:$K$25,8,FALSE),FALSE))),"-",VLOOKUP('Worksheet 2b'!$D$13,INDIRECT(VLOOKUP('Crash Summary Worksheet'!$D239,'Crash Types &amp; Calculations'!$M$5:$N$9,2,FALSE)),VLOOKUP('Crash Summary Worksheet'!$E239,'Crash Types &amp; Calculations'!$D$5:$K$25,8,FALSE),FALSE))</f>
        <v>-</v>
      </c>
      <c r="AH239" s="311" t="str">
        <f ca="1">IF(OR(ISBLANK('Worksheet 2b'!$D$13),ISBLANK($D239),ISBLANK($E239)),"-",VLOOKUP('Worksheet 2b'!$D$13,INDIRECT(VLOOKUP('Crash Summary Worksheet'!$D239,'Crash Types &amp; Calculations'!$M$5:$N$9,2,FALSE)),MATCH("All",'CMFs Fatal'!$A$1:$T$1,0),FALSE))</f>
        <v>-</v>
      </c>
      <c r="AI239" s="311" t="str">
        <f ca="1">IF(OR(ISBLANK('Worksheet 2b'!$D$13),ISBLANK($D239),ISBLANK($E239),$H239="N",ISBLANK($H239)),"-",VLOOKUP('Worksheet 2b'!$D$13,INDIRECT(VLOOKUP('Crash Summary Worksheet'!$D239,'Crash Types &amp; Calculations'!$M$5:$N$9,2,FALSE)),VLOOKUP("Wet Pavement",'Crash Types &amp; Calculations'!$D$5:$K$25,8,FALSE),FALSE))</f>
        <v>-</v>
      </c>
      <c r="AJ239" s="312" t="str">
        <f ca="1">IF(OR(ISBLANK('Worksheet 2b'!$D$13),ISBLANK($D239),ISBLANK($E239),$G239="N",ISBLANK($G239)),"-",VLOOKUP('Worksheet 2b'!$D$13,INDIRECT(VLOOKUP('Crash Summary Worksheet'!$D239,'Crash Types &amp; Calculations'!$M$5:$N$9,2,FALSE)),VLOOKUP("Night",'Crash Types &amp; Calculations'!$D$5:$K$25,8,FALSE),FALSE))</f>
        <v>-</v>
      </c>
      <c r="AK239" s="309">
        <f>IF(ISBLANK('Worksheet 2b'!$D$13),1,IF(MIN(AG239,AH239,AI239,AJ239)=MAX(AG239,AH239,AI239,AJ239),MIN(AG239,AH239,AI239,AJ239),MIN(AG239,AH239,AI239,AJ239)*MAX(AG239,AH239,AI239,AJ239)))</f>
        <v>1</v>
      </c>
      <c r="AL239" s="314">
        <f t="shared" si="29"/>
        <v>0</v>
      </c>
      <c r="AM239" s="310" t="str">
        <f ca="1">IF(OR(ISBLANK('Worksheet 2b'!$D$27),ISBLANK($D239),ISBLANK($E239),ISERROR(VLOOKUP('Worksheet 2b'!$D$27,INDIRECT(VLOOKUP('Crash Summary Worksheet'!$D239,'Crash Types &amp; Calculations'!$M$5:$N$9,2,FALSE)),VLOOKUP('Crash Summary Worksheet'!$E239,'Crash Types &amp; Calculations'!$D$5:$K$25,8,FALSE),FALSE))),"-",VLOOKUP('Worksheet 2b'!$D$27,INDIRECT(VLOOKUP('Crash Summary Worksheet'!$D239,'Crash Types &amp; Calculations'!$M$5:$N$9,2,FALSE)),VLOOKUP('Crash Summary Worksheet'!$E239,'Crash Types &amp; Calculations'!$D$5:$K$25,8,FALSE),FALSE))</f>
        <v>-</v>
      </c>
      <c r="AN239" s="311" t="str">
        <f ca="1">IF(OR(ISBLANK('Worksheet 2b'!$D$27),ISBLANK($D239),ISBLANK($E239)),"-",VLOOKUP('Worksheet 2b'!$D$27,INDIRECT(VLOOKUP('Crash Summary Worksheet'!$D239,'Crash Types &amp; Calculations'!$M$5:$N$9,2,FALSE)),MATCH("All",'CMFs Fatal'!$A$1:$T$1,0),FALSE))</f>
        <v>-</v>
      </c>
      <c r="AO239" s="311" t="str">
        <f ca="1">IF(OR(ISBLANK('Worksheet 2b'!$D$27),ISBLANK($D239),ISBLANK($E239),$H239="N",ISBLANK($H239)),"-",VLOOKUP('Worksheet 2b'!$D$27,INDIRECT(VLOOKUP('Crash Summary Worksheet'!$D239,'Crash Types &amp; Calculations'!$M$5:$N$9,2,FALSE)),VLOOKUP("Wet Pavement",'Crash Types &amp; Calculations'!$D$5:$K$25,8,FALSE),FALSE))</f>
        <v>-</v>
      </c>
      <c r="AP239" s="312" t="str">
        <f ca="1">IF(OR(ISBLANK('Worksheet 2b'!$D$27),ISBLANK($D239),ISBLANK($E239),$G239="N",ISBLANK($G239)),"-",VLOOKUP('Worksheet 2b'!$D$27,INDIRECT(VLOOKUP('Crash Summary Worksheet'!$D239,'Crash Types &amp; Calculations'!$M$5:$N$9,2,FALSE)),VLOOKUP("Night",'Crash Types &amp; Calculations'!$D$5:$K$25,8,FALSE),FALSE))</f>
        <v>-</v>
      </c>
      <c r="AQ239" s="309">
        <f>IF(ISBLANK('Worksheet 2b'!$D$27),1,IF(MIN(AM239,AN239,AO239,AP239)=MAX(AM239,AN239,AO239,AP239),MIN(AM239,AN239,AO239,AP239),MIN(AM239,AN239,AO239,AP239)*MAX(AM239,AN239,AO239,AP239)))</f>
        <v>1</v>
      </c>
      <c r="AR239" s="314">
        <f t="shared" si="30"/>
        <v>0</v>
      </c>
      <c r="AS239" s="310" t="str">
        <f ca="1">IF(OR(ISBLANK('Worksheet 2b'!$D$41),ISBLANK($D239),ISBLANK($E239),ISERROR(VLOOKUP('Worksheet 2b'!$D$41,INDIRECT(VLOOKUP('Crash Summary Worksheet'!$D239,'Crash Types &amp; Calculations'!$M$5:$N$9,2,FALSE)),VLOOKUP('Crash Summary Worksheet'!$E239,'Crash Types &amp; Calculations'!$D$5:$K$25,8,FALSE),FALSE))),"-",VLOOKUP('Worksheet 2b'!$D$41,INDIRECT(VLOOKUP('Crash Summary Worksheet'!$D239,'Crash Types &amp; Calculations'!$M$5:$N$9,2,FALSE)),VLOOKUP('Crash Summary Worksheet'!$E239,'Crash Types &amp; Calculations'!$D$5:$K$25,8,FALSE),FALSE))</f>
        <v>-</v>
      </c>
      <c r="AT239" s="311" t="str">
        <f ca="1">IF(OR(ISBLANK('Worksheet 2b'!$D$41),ISBLANK($D239),ISBLANK($E239)),"-",VLOOKUP('Worksheet 2b'!$D$41,INDIRECT(VLOOKUP('Crash Summary Worksheet'!$D239,'Crash Types &amp; Calculations'!$M$5:$N$9,2,FALSE)),MATCH("All",'CMFs Fatal'!$A$1:$T$1,0),FALSE))</f>
        <v>-</v>
      </c>
      <c r="AU239" s="311" t="str">
        <f ca="1">IF(OR(ISBLANK('Worksheet 2b'!$D$41),ISBLANK($D239),ISBLANK($E239),$H239="N",ISBLANK($H239)),"-",VLOOKUP('Worksheet 2b'!$D$41,INDIRECT(VLOOKUP('Crash Summary Worksheet'!$D239,'Crash Types &amp; Calculations'!$M$5:$N$9,2,FALSE)),VLOOKUP("Wet Pavement",'Crash Types &amp; Calculations'!$D$5:$K$25,8,FALSE),FALSE))</f>
        <v>-</v>
      </c>
      <c r="AV239" s="313" t="str">
        <f ca="1">IF(OR(ISBLANK('Worksheet 2b'!$D$41),ISBLANK($D239),ISBLANK($E239),$G239="N",ISBLANK($G239)),"-",VLOOKUP('Worksheet 2b'!$D$41,INDIRECT(VLOOKUP('Crash Summary Worksheet'!$D239,'Crash Types &amp; Calculations'!$M$5:$N$9,2,FALSE)),VLOOKUP("Night",'Crash Types &amp; Calculations'!$D$5:$K$25,8,FALSE),FALSE))</f>
        <v>-</v>
      </c>
      <c r="AW239" s="309">
        <f>IF(ISBLANK('Worksheet 2b'!$D$41),1,IF(MIN(AS239,AT239,AU239,AV239)=MAX(AS239,AT239,AU239,AV239),MIN(AS239,AT239,AU239,AV239),MIN(AS239,AT239,AU239,AV239)*MAX(AS239,AT239,AU239,AV239)))</f>
        <v>1</v>
      </c>
      <c r="AX239" s="314">
        <f t="shared" si="31"/>
        <v>0</v>
      </c>
    </row>
    <row r="240" spans="1:50" x14ac:dyDescent="0.2">
      <c r="A240" s="684">
        <v>235</v>
      </c>
      <c r="B240" s="139"/>
      <c r="C240" s="140"/>
      <c r="D240" s="138"/>
      <c r="E240" s="138"/>
      <c r="F240" s="138"/>
      <c r="G240" s="139"/>
      <c r="H240" s="139"/>
      <c r="I240" s="139"/>
      <c r="J240" s="139"/>
      <c r="K240" s="138"/>
      <c r="L240" s="141"/>
      <c r="M240" s="315">
        <f t="shared" si="24"/>
        <v>0</v>
      </c>
      <c r="N240" s="316">
        <f t="shared" si="25"/>
        <v>1</v>
      </c>
      <c r="O240" s="310" t="str">
        <f ca="1">IF(OR(ISBLANK('Worksheet 2a'!$D$13),ISBLANK($D240),ISBLANK($E240),ISERROR(VLOOKUP('Worksheet 2a'!$D$13,INDIRECT(VLOOKUP('Crash Summary Worksheet'!$D240,'Crash Types &amp; Calculations'!$M$5:$N$9,2,FALSE)),VLOOKUP('Crash Summary Worksheet'!$E240,'Crash Types &amp; Calculations'!$D$5:$K$25,8,FALSE),FALSE))),"-",VLOOKUP('Worksheet 2a'!$D$13,INDIRECT(VLOOKUP('Crash Summary Worksheet'!$D240,'Crash Types &amp; Calculations'!$M$5:$N$9,2,FALSE)),VLOOKUP('Crash Summary Worksheet'!$E240,'Crash Types &amp; Calculations'!$D$5:$K$25,8,FALSE),FALSE))</f>
        <v>-</v>
      </c>
      <c r="P240" s="311" t="str">
        <f ca="1">IF(OR(ISBLANK('Worksheet 2a'!$D$13),ISBLANK($D240),ISBLANK($E240)),"-",VLOOKUP('Worksheet 2a'!$D$13,INDIRECT(VLOOKUP('Crash Summary Worksheet'!$D240,'Crash Types &amp; Calculations'!$M$5:$N$9,2,FALSE)),MATCH("All",'CMFs Fatal'!$A$1:$T$1,0),FALSE))</f>
        <v>-</v>
      </c>
      <c r="Q240" s="311" t="str">
        <f ca="1">IF(OR(ISBLANK('Worksheet 2a'!$D$13),ISBLANK($D240),ISBLANK($E240),$H240="N",ISBLANK($H240)),"-",VLOOKUP('Worksheet 2a'!$D$13,INDIRECT(VLOOKUP('Crash Summary Worksheet'!$D240,'Crash Types &amp; Calculations'!$M$5:$N$9,2,FALSE)),VLOOKUP("Wet Pavement",'Crash Types &amp; Calculations'!$D$5:$K$25,8,FALSE),FALSE))</f>
        <v>-</v>
      </c>
      <c r="R240" s="312" t="str">
        <f ca="1">IF(OR(ISBLANK('Worksheet 2a'!$D$13),ISBLANK($D240),ISBLANK($E240),$G240="N",ISBLANK($G240)),"-",VLOOKUP('Worksheet 2a'!$D$13,INDIRECT(VLOOKUP('Crash Summary Worksheet'!$D240,'Crash Types &amp; Calculations'!$M$5:$N$9,2,FALSE)),VLOOKUP("Night",'Crash Types &amp; Calculations'!$D$5:$K$25,8,FALSE),FALSE))</f>
        <v>-</v>
      </c>
      <c r="S240" s="309">
        <f>IF(ISBLANK('Worksheet 2a'!$D$13),1,IF(MIN(O240,P240,Q240,R240)=MAX(O240,P240,Q240,R240),MIN(O240,P240,Q240,R240),MIN(O240,P240,Q240,R240)*MAX(O240,P240,Q240,R240)))</f>
        <v>1</v>
      </c>
      <c r="T240" s="314">
        <f t="shared" si="26"/>
        <v>0</v>
      </c>
      <c r="U240" s="310" t="str">
        <f ca="1">IF(OR(ISBLANK('Worksheet 2a'!$D$27),ISBLANK($D240),ISBLANK($E240),ISERROR(VLOOKUP('Worksheet 2a'!$D$27,INDIRECT(VLOOKUP('Crash Summary Worksheet'!$D240,'Crash Types &amp; Calculations'!$M$5:$N$9,2,FALSE)),VLOOKUP('Crash Summary Worksheet'!$E240,'Crash Types &amp; Calculations'!$D$5:$K$25,8,FALSE),FALSE))),"-",VLOOKUP('Worksheet 2a'!$D$27,INDIRECT(VLOOKUP('Crash Summary Worksheet'!$D240,'Crash Types &amp; Calculations'!$M$5:$N$9,2,FALSE)),VLOOKUP('Crash Summary Worksheet'!$E240,'Crash Types &amp; Calculations'!$D$5:$K$25,8,FALSE),FALSE))</f>
        <v>-</v>
      </c>
      <c r="V240" s="311" t="str">
        <f ca="1">IF(OR(ISBLANK('Worksheet 2a'!$D$27),ISBLANK($D240),ISBLANK($E240)),"-",VLOOKUP('Worksheet 2a'!$D$27,INDIRECT(VLOOKUP('Crash Summary Worksheet'!$D240,'Crash Types &amp; Calculations'!$M$5:$N$9,2,FALSE)),MATCH("All",'CMFs Fatal'!$A$1:$T$1,0),FALSE))</f>
        <v>-</v>
      </c>
      <c r="W240" s="311" t="str">
        <f ca="1">IF(OR(ISBLANK('Worksheet 2a'!$D$27),ISBLANK($D240),ISBLANK($E240),$H240="N",ISBLANK($H240)),"-",VLOOKUP('Worksheet 2a'!$D$27,INDIRECT(VLOOKUP('Crash Summary Worksheet'!$D240,'Crash Types &amp; Calculations'!$M$5:$N$9,2,FALSE)),VLOOKUP("Wet Pavement",'Crash Types &amp; Calculations'!$D$5:$K$25,8,FALSE),FALSE))</f>
        <v>-</v>
      </c>
      <c r="X240" s="312" t="str">
        <f ca="1">IF(OR(ISBLANK('Worksheet 2a'!$D$27),ISBLANK($D240),ISBLANK($E240),$G240="N",ISBLANK($G240)),"-",VLOOKUP('Worksheet 2a'!$D$27,INDIRECT(VLOOKUP('Crash Summary Worksheet'!$D240,'Crash Types &amp; Calculations'!$M$5:$N$9,2,FALSE)),VLOOKUP("Night",'Crash Types &amp; Calculations'!$D$5:$K$25,8,FALSE),FALSE))</f>
        <v>-</v>
      </c>
      <c r="Y240" s="309">
        <f>IF(ISBLANK('Worksheet 2a'!$D$27),1,IF(MIN(U240,V240,W240,X240)=MAX(U240,V240,W240,X240),MIN(U240,V240,W240,X240),MIN(U240,V240,W240,X240)*MAX(U240,V240,W240,X240)))</f>
        <v>1</v>
      </c>
      <c r="Z240" s="314">
        <f t="shared" si="27"/>
        <v>0</v>
      </c>
      <c r="AA240" s="310" t="str">
        <f ca="1">IF(OR(ISBLANK('Worksheet 2a'!$D$41),ISBLANK($D240),ISBLANK($E240),ISERROR(VLOOKUP('Worksheet 2a'!$D$41,INDIRECT(VLOOKUP('Crash Summary Worksheet'!$D240,'Crash Types &amp; Calculations'!$M$5:$N$9,2,FALSE)),VLOOKUP('Crash Summary Worksheet'!$E240,'Crash Types &amp; Calculations'!$D$5:$K$25,8,FALSE),FALSE))),"-",VLOOKUP('Worksheet 2a'!$D$41,INDIRECT(VLOOKUP('Crash Summary Worksheet'!$D240,'Crash Types &amp; Calculations'!$M$5:$N$9,2,FALSE)),VLOOKUP('Crash Summary Worksheet'!$E240,'Crash Types &amp; Calculations'!$D$5:$K$25,8,FALSE),FALSE))</f>
        <v>-</v>
      </c>
      <c r="AB240" s="311" t="str">
        <f ca="1">IF(OR(ISBLANK('Worksheet 2a'!$D$41),ISBLANK($D240),ISBLANK($E240)),"-",VLOOKUP('Worksheet 2a'!$D$41,INDIRECT(VLOOKUP('Crash Summary Worksheet'!$D240,'Crash Types &amp; Calculations'!$M$5:$N$9,2,FALSE)),MATCH("All",'CMFs Fatal'!$A$1:$T$1,0),FALSE))</f>
        <v>-</v>
      </c>
      <c r="AC240" s="311" t="str">
        <f ca="1">IF(OR(ISBLANK('Worksheet 2a'!$D$41),ISBLANK($D240),ISBLANK($E240),$H240="N",ISBLANK($H240)),"-",VLOOKUP('Worksheet 2a'!$D$41,INDIRECT(VLOOKUP('Crash Summary Worksheet'!$D240,'Crash Types &amp; Calculations'!$M$5:$N$9,2,FALSE)),VLOOKUP("Wet Pavement",'Crash Types &amp; Calculations'!$D$5:$K$25,8,FALSE),FALSE))</f>
        <v>-</v>
      </c>
      <c r="AD240" s="313" t="str">
        <f ca="1">IF(OR(ISBLANK('Worksheet 2a'!$D$41),ISBLANK($D240),ISBLANK($E240),$G240="N",ISBLANK($G240)),"-",VLOOKUP('Worksheet 2a'!$D$41,INDIRECT(VLOOKUP('Crash Summary Worksheet'!$D240,'Crash Types &amp; Calculations'!$M$5:$N$9,2,FALSE)),VLOOKUP("Night",'Crash Types &amp; Calculations'!$D$5:$K$25,8,FALSE),FALSE))</f>
        <v>-</v>
      </c>
      <c r="AE240" s="309">
        <f>IF(ISBLANK('Worksheet 2a'!$D$41),1,IF(MIN(AA240,AB240,AC240,AD240)=MAX(AA240,AB240,AC240,AD240),MIN(AA240,AB240,AC240,AD240),MIN(AA240,AB240,AC240,AD240)*MAX(AA240,AB240,AC240,AD240)))</f>
        <v>1</v>
      </c>
      <c r="AF240" s="314">
        <f t="shared" si="28"/>
        <v>0</v>
      </c>
      <c r="AG240" s="310" t="str">
        <f ca="1">IF(OR(ISBLANK('Worksheet 2b'!$D$13),ISBLANK($D240),ISBLANK($E240),ISERROR(VLOOKUP('Worksheet 2b'!$D$13,INDIRECT(VLOOKUP('Crash Summary Worksheet'!$D240,'Crash Types &amp; Calculations'!$M$5:$N$9,2,FALSE)),VLOOKUP('Crash Summary Worksheet'!$E240,'Crash Types &amp; Calculations'!$D$5:$K$25,8,FALSE),FALSE))),"-",VLOOKUP('Worksheet 2b'!$D$13,INDIRECT(VLOOKUP('Crash Summary Worksheet'!$D240,'Crash Types &amp; Calculations'!$M$5:$N$9,2,FALSE)),VLOOKUP('Crash Summary Worksheet'!$E240,'Crash Types &amp; Calculations'!$D$5:$K$25,8,FALSE),FALSE))</f>
        <v>-</v>
      </c>
      <c r="AH240" s="311" t="str">
        <f ca="1">IF(OR(ISBLANK('Worksheet 2b'!$D$13),ISBLANK($D240),ISBLANK($E240)),"-",VLOOKUP('Worksheet 2b'!$D$13,INDIRECT(VLOOKUP('Crash Summary Worksheet'!$D240,'Crash Types &amp; Calculations'!$M$5:$N$9,2,FALSE)),MATCH("All",'CMFs Fatal'!$A$1:$T$1,0),FALSE))</f>
        <v>-</v>
      </c>
      <c r="AI240" s="311" t="str">
        <f ca="1">IF(OR(ISBLANK('Worksheet 2b'!$D$13),ISBLANK($D240),ISBLANK($E240),$H240="N",ISBLANK($H240)),"-",VLOOKUP('Worksheet 2b'!$D$13,INDIRECT(VLOOKUP('Crash Summary Worksheet'!$D240,'Crash Types &amp; Calculations'!$M$5:$N$9,2,FALSE)),VLOOKUP("Wet Pavement",'Crash Types &amp; Calculations'!$D$5:$K$25,8,FALSE),FALSE))</f>
        <v>-</v>
      </c>
      <c r="AJ240" s="312" t="str">
        <f ca="1">IF(OR(ISBLANK('Worksheet 2b'!$D$13),ISBLANK($D240),ISBLANK($E240),$G240="N",ISBLANK($G240)),"-",VLOOKUP('Worksheet 2b'!$D$13,INDIRECT(VLOOKUP('Crash Summary Worksheet'!$D240,'Crash Types &amp; Calculations'!$M$5:$N$9,2,FALSE)),VLOOKUP("Night",'Crash Types &amp; Calculations'!$D$5:$K$25,8,FALSE),FALSE))</f>
        <v>-</v>
      </c>
      <c r="AK240" s="309">
        <f>IF(ISBLANK('Worksheet 2b'!$D$13),1,IF(MIN(AG240,AH240,AI240,AJ240)=MAX(AG240,AH240,AI240,AJ240),MIN(AG240,AH240,AI240,AJ240),MIN(AG240,AH240,AI240,AJ240)*MAX(AG240,AH240,AI240,AJ240)))</f>
        <v>1</v>
      </c>
      <c r="AL240" s="314">
        <f t="shared" si="29"/>
        <v>0</v>
      </c>
      <c r="AM240" s="310" t="str">
        <f ca="1">IF(OR(ISBLANK('Worksheet 2b'!$D$27),ISBLANK($D240),ISBLANK($E240),ISERROR(VLOOKUP('Worksheet 2b'!$D$27,INDIRECT(VLOOKUP('Crash Summary Worksheet'!$D240,'Crash Types &amp; Calculations'!$M$5:$N$9,2,FALSE)),VLOOKUP('Crash Summary Worksheet'!$E240,'Crash Types &amp; Calculations'!$D$5:$K$25,8,FALSE),FALSE))),"-",VLOOKUP('Worksheet 2b'!$D$27,INDIRECT(VLOOKUP('Crash Summary Worksheet'!$D240,'Crash Types &amp; Calculations'!$M$5:$N$9,2,FALSE)),VLOOKUP('Crash Summary Worksheet'!$E240,'Crash Types &amp; Calculations'!$D$5:$K$25,8,FALSE),FALSE))</f>
        <v>-</v>
      </c>
      <c r="AN240" s="311" t="str">
        <f ca="1">IF(OR(ISBLANK('Worksheet 2b'!$D$27),ISBLANK($D240),ISBLANK($E240)),"-",VLOOKUP('Worksheet 2b'!$D$27,INDIRECT(VLOOKUP('Crash Summary Worksheet'!$D240,'Crash Types &amp; Calculations'!$M$5:$N$9,2,FALSE)),MATCH("All",'CMFs Fatal'!$A$1:$T$1,0),FALSE))</f>
        <v>-</v>
      </c>
      <c r="AO240" s="311" t="str">
        <f ca="1">IF(OR(ISBLANK('Worksheet 2b'!$D$27),ISBLANK($D240),ISBLANK($E240),$H240="N",ISBLANK($H240)),"-",VLOOKUP('Worksheet 2b'!$D$27,INDIRECT(VLOOKUP('Crash Summary Worksheet'!$D240,'Crash Types &amp; Calculations'!$M$5:$N$9,2,FALSE)),VLOOKUP("Wet Pavement",'Crash Types &amp; Calculations'!$D$5:$K$25,8,FALSE),FALSE))</f>
        <v>-</v>
      </c>
      <c r="AP240" s="312" t="str">
        <f ca="1">IF(OR(ISBLANK('Worksheet 2b'!$D$27),ISBLANK($D240),ISBLANK($E240),$G240="N",ISBLANK($G240)),"-",VLOOKUP('Worksheet 2b'!$D$27,INDIRECT(VLOOKUP('Crash Summary Worksheet'!$D240,'Crash Types &amp; Calculations'!$M$5:$N$9,2,FALSE)),VLOOKUP("Night",'Crash Types &amp; Calculations'!$D$5:$K$25,8,FALSE),FALSE))</f>
        <v>-</v>
      </c>
      <c r="AQ240" s="309">
        <f>IF(ISBLANK('Worksheet 2b'!$D$27),1,IF(MIN(AM240,AN240,AO240,AP240)=MAX(AM240,AN240,AO240,AP240),MIN(AM240,AN240,AO240,AP240),MIN(AM240,AN240,AO240,AP240)*MAX(AM240,AN240,AO240,AP240)))</f>
        <v>1</v>
      </c>
      <c r="AR240" s="314">
        <f t="shared" si="30"/>
        <v>0</v>
      </c>
      <c r="AS240" s="310" t="str">
        <f ca="1">IF(OR(ISBLANK('Worksheet 2b'!$D$41),ISBLANK($D240),ISBLANK($E240),ISERROR(VLOOKUP('Worksheet 2b'!$D$41,INDIRECT(VLOOKUP('Crash Summary Worksheet'!$D240,'Crash Types &amp; Calculations'!$M$5:$N$9,2,FALSE)),VLOOKUP('Crash Summary Worksheet'!$E240,'Crash Types &amp; Calculations'!$D$5:$K$25,8,FALSE),FALSE))),"-",VLOOKUP('Worksheet 2b'!$D$41,INDIRECT(VLOOKUP('Crash Summary Worksheet'!$D240,'Crash Types &amp; Calculations'!$M$5:$N$9,2,FALSE)),VLOOKUP('Crash Summary Worksheet'!$E240,'Crash Types &amp; Calculations'!$D$5:$K$25,8,FALSE),FALSE))</f>
        <v>-</v>
      </c>
      <c r="AT240" s="311" t="str">
        <f ca="1">IF(OR(ISBLANK('Worksheet 2b'!$D$41),ISBLANK($D240),ISBLANK($E240)),"-",VLOOKUP('Worksheet 2b'!$D$41,INDIRECT(VLOOKUP('Crash Summary Worksheet'!$D240,'Crash Types &amp; Calculations'!$M$5:$N$9,2,FALSE)),MATCH("All",'CMFs Fatal'!$A$1:$T$1,0),FALSE))</f>
        <v>-</v>
      </c>
      <c r="AU240" s="311" t="str">
        <f ca="1">IF(OR(ISBLANK('Worksheet 2b'!$D$41),ISBLANK($D240),ISBLANK($E240),$H240="N",ISBLANK($H240)),"-",VLOOKUP('Worksheet 2b'!$D$41,INDIRECT(VLOOKUP('Crash Summary Worksheet'!$D240,'Crash Types &amp; Calculations'!$M$5:$N$9,2,FALSE)),VLOOKUP("Wet Pavement",'Crash Types &amp; Calculations'!$D$5:$K$25,8,FALSE),FALSE))</f>
        <v>-</v>
      </c>
      <c r="AV240" s="313" t="str">
        <f ca="1">IF(OR(ISBLANK('Worksheet 2b'!$D$41),ISBLANK($D240),ISBLANK($E240),$G240="N",ISBLANK($G240)),"-",VLOOKUP('Worksheet 2b'!$D$41,INDIRECT(VLOOKUP('Crash Summary Worksheet'!$D240,'Crash Types &amp; Calculations'!$M$5:$N$9,2,FALSE)),VLOOKUP("Night",'Crash Types &amp; Calculations'!$D$5:$K$25,8,FALSE),FALSE))</f>
        <v>-</v>
      </c>
      <c r="AW240" s="309">
        <f>IF(ISBLANK('Worksheet 2b'!$D$41),1,IF(MIN(AS240,AT240,AU240,AV240)=MAX(AS240,AT240,AU240,AV240),MIN(AS240,AT240,AU240,AV240),MIN(AS240,AT240,AU240,AV240)*MAX(AS240,AT240,AU240,AV240)))</f>
        <v>1</v>
      </c>
      <c r="AX240" s="314">
        <f t="shared" si="31"/>
        <v>0</v>
      </c>
    </row>
    <row r="241" spans="1:50" x14ac:dyDescent="0.2">
      <c r="A241" s="684">
        <v>236</v>
      </c>
      <c r="B241" s="139"/>
      <c r="C241" s="140"/>
      <c r="D241" s="138"/>
      <c r="E241" s="138"/>
      <c r="F241" s="138"/>
      <c r="G241" s="139"/>
      <c r="H241" s="139"/>
      <c r="I241" s="139"/>
      <c r="J241" s="139"/>
      <c r="K241" s="138"/>
      <c r="L241" s="141"/>
      <c r="M241" s="315">
        <f t="shared" si="24"/>
        <v>0</v>
      </c>
      <c r="N241" s="316">
        <f t="shared" si="25"/>
        <v>1</v>
      </c>
      <c r="O241" s="310" t="str">
        <f ca="1">IF(OR(ISBLANK('Worksheet 2a'!$D$13),ISBLANK($D241),ISBLANK($E241),ISERROR(VLOOKUP('Worksheet 2a'!$D$13,INDIRECT(VLOOKUP('Crash Summary Worksheet'!$D241,'Crash Types &amp; Calculations'!$M$5:$N$9,2,FALSE)),VLOOKUP('Crash Summary Worksheet'!$E241,'Crash Types &amp; Calculations'!$D$5:$K$25,8,FALSE),FALSE))),"-",VLOOKUP('Worksheet 2a'!$D$13,INDIRECT(VLOOKUP('Crash Summary Worksheet'!$D241,'Crash Types &amp; Calculations'!$M$5:$N$9,2,FALSE)),VLOOKUP('Crash Summary Worksheet'!$E241,'Crash Types &amp; Calculations'!$D$5:$K$25,8,FALSE),FALSE))</f>
        <v>-</v>
      </c>
      <c r="P241" s="311" t="str">
        <f ca="1">IF(OR(ISBLANK('Worksheet 2a'!$D$13),ISBLANK($D241),ISBLANK($E241)),"-",VLOOKUP('Worksheet 2a'!$D$13,INDIRECT(VLOOKUP('Crash Summary Worksheet'!$D241,'Crash Types &amp; Calculations'!$M$5:$N$9,2,FALSE)),MATCH("All",'CMFs Fatal'!$A$1:$T$1,0),FALSE))</f>
        <v>-</v>
      </c>
      <c r="Q241" s="311" t="str">
        <f ca="1">IF(OR(ISBLANK('Worksheet 2a'!$D$13),ISBLANK($D241),ISBLANK($E241),$H241="N",ISBLANK($H241)),"-",VLOOKUP('Worksheet 2a'!$D$13,INDIRECT(VLOOKUP('Crash Summary Worksheet'!$D241,'Crash Types &amp; Calculations'!$M$5:$N$9,2,FALSE)),VLOOKUP("Wet Pavement",'Crash Types &amp; Calculations'!$D$5:$K$25,8,FALSE),FALSE))</f>
        <v>-</v>
      </c>
      <c r="R241" s="312" t="str">
        <f ca="1">IF(OR(ISBLANK('Worksheet 2a'!$D$13),ISBLANK($D241),ISBLANK($E241),$G241="N",ISBLANK($G241)),"-",VLOOKUP('Worksheet 2a'!$D$13,INDIRECT(VLOOKUP('Crash Summary Worksheet'!$D241,'Crash Types &amp; Calculations'!$M$5:$N$9,2,FALSE)),VLOOKUP("Night",'Crash Types &amp; Calculations'!$D$5:$K$25,8,FALSE),FALSE))</f>
        <v>-</v>
      </c>
      <c r="S241" s="309">
        <f>IF(ISBLANK('Worksheet 2a'!$D$13),1,IF(MIN(O241,P241,Q241,R241)=MAX(O241,P241,Q241,R241),MIN(O241,P241,Q241,R241),MIN(O241,P241,Q241,R241)*MAX(O241,P241,Q241,R241)))</f>
        <v>1</v>
      </c>
      <c r="T241" s="314">
        <f t="shared" si="26"/>
        <v>0</v>
      </c>
      <c r="U241" s="310" t="str">
        <f ca="1">IF(OR(ISBLANK('Worksheet 2a'!$D$27),ISBLANK($D241),ISBLANK($E241),ISERROR(VLOOKUP('Worksheet 2a'!$D$27,INDIRECT(VLOOKUP('Crash Summary Worksheet'!$D241,'Crash Types &amp; Calculations'!$M$5:$N$9,2,FALSE)),VLOOKUP('Crash Summary Worksheet'!$E241,'Crash Types &amp; Calculations'!$D$5:$K$25,8,FALSE),FALSE))),"-",VLOOKUP('Worksheet 2a'!$D$27,INDIRECT(VLOOKUP('Crash Summary Worksheet'!$D241,'Crash Types &amp; Calculations'!$M$5:$N$9,2,FALSE)),VLOOKUP('Crash Summary Worksheet'!$E241,'Crash Types &amp; Calculations'!$D$5:$K$25,8,FALSE),FALSE))</f>
        <v>-</v>
      </c>
      <c r="V241" s="311" t="str">
        <f ca="1">IF(OR(ISBLANK('Worksheet 2a'!$D$27),ISBLANK($D241),ISBLANK($E241)),"-",VLOOKUP('Worksheet 2a'!$D$27,INDIRECT(VLOOKUP('Crash Summary Worksheet'!$D241,'Crash Types &amp; Calculations'!$M$5:$N$9,2,FALSE)),MATCH("All",'CMFs Fatal'!$A$1:$T$1,0),FALSE))</f>
        <v>-</v>
      </c>
      <c r="W241" s="311" t="str">
        <f ca="1">IF(OR(ISBLANK('Worksheet 2a'!$D$27),ISBLANK($D241),ISBLANK($E241),$H241="N",ISBLANK($H241)),"-",VLOOKUP('Worksheet 2a'!$D$27,INDIRECT(VLOOKUP('Crash Summary Worksheet'!$D241,'Crash Types &amp; Calculations'!$M$5:$N$9,2,FALSE)),VLOOKUP("Wet Pavement",'Crash Types &amp; Calculations'!$D$5:$K$25,8,FALSE),FALSE))</f>
        <v>-</v>
      </c>
      <c r="X241" s="312" t="str">
        <f ca="1">IF(OR(ISBLANK('Worksheet 2a'!$D$27),ISBLANK($D241),ISBLANK($E241),$G241="N",ISBLANK($G241)),"-",VLOOKUP('Worksheet 2a'!$D$27,INDIRECT(VLOOKUP('Crash Summary Worksheet'!$D241,'Crash Types &amp; Calculations'!$M$5:$N$9,2,FALSE)),VLOOKUP("Night",'Crash Types &amp; Calculations'!$D$5:$K$25,8,FALSE),FALSE))</f>
        <v>-</v>
      </c>
      <c r="Y241" s="309">
        <f>IF(ISBLANK('Worksheet 2a'!$D$27),1,IF(MIN(U241,V241,W241,X241)=MAX(U241,V241,W241,X241),MIN(U241,V241,W241,X241),MIN(U241,V241,W241,X241)*MAX(U241,V241,W241,X241)))</f>
        <v>1</v>
      </c>
      <c r="Z241" s="314">
        <f t="shared" si="27"/>
        <v>0</v>
      </c>
      <c r="AA241" s="310" t="str">
        <f ca="1">IF(OR(ISBLANK('Worksheet 2a'!$D$41),ISBLANK($D241),ISBLANK($E241),ISERROR(VLOOKUP('Worksheet 2a'!$D$41,INDIRECT(VLOOKUP('Crash Summary Worksheet'!$D241,'Crash Types &amp; Calculations'!$M$5:$N$9,2,FALSE)),VLOOKUP('Crash Summary Worksheet'!$E241,'Crash Types &amp; Calculations'!$D$5:$K$25,8,FALSE),FALSE))),"-",VLOOKUP('Worksheet 2a'!$D$41,INDIRECT(VLOOKUP('Crash Summary Worksheet'!$D241,'Crash Types &amp; Calculations'!$M$5:$N$9,2,FALSE)),VLOOKUP('Crash Summary Worksheet'!$E241,'Crash Types &amp; Calculations'!$D$5:$K$25,8,FALSE),FALSE))</f>
        <v>-</v>
      </c>
      <c r="AB241" s="311" t="str">
        <f ca="1">IF(OR(ISBLANK('Worksheet 2a'!$D$41),ISBLANK($D241),ISBLANK($E241)),"-",VLOOKUP('Worksheet 2a'!$D$41,INDIRECT(VLOOKUP('Crash Summary Worksheet'!$D241,'Crash Types &amp; Calculations'!$M$5:$N$9,2,FALSE)),MATCH("All",'CMFs Fatal'!$A$1:$T$1,0),FALSE))</f>
        <v>-</v>
      </c>
      <c r="AC241" s="311" t="str">
        <f ca="1">IF(OR(ISBLANK('Worksheet 2a'!$D$41),ISBLANK($D241),ISBLANK($E241),$H241="N",ISBLANK($H241)),"-",VLOOKUP('Worksheet 2a'!$D$41,INDIRECT(VLOOKUP('Crash Summary Worksheet'!$D241,'Crash Types &amp; Calculations'!$M$5:$N$9,2,FALSE)),VLOOKUP("Wet Pavement",'Crash Types &amp; Calculations'!$D$5:$K$25,8,FALSE),FALSE))</f>
        <v>-</v>
      </c>
      <c r="AD241" s="313" t="str">
        <f ca="1">IF(OR(ISBLANK('Worksheet 2a'!$D$41),ISBLANK($D241),ISBLANK($E241),$G241="N",ISBLANK($G241)),"-",VLOOKUP('Worksheet 2a'!$D$41,INDIRECT(VLOOKUP('Crash Summary Worksheet'!$D241,'Crash Types &amp; Calculations'!$M$5:$N$9,2,FALSE)),VLOOKUP("Night",'Crash Types &amp; Calculations'!$D$5:$K$25,8,FALSE),FALSE))</f>
        <v>-</v>
      </c>
      <c r="AE241" s="309">
        <f>IF(ISBLANK('Worksheet 2a'!$D$41),1,IF(MIN(AA241,AB241,AC241,AD241)=MAX(AA241,AB241,AC241,AD241),MIN(AA241,AB241,AC241,AD241),MIN(AA241,AB241,AC241,AD241)*MAX(AA241,AB241,AC241,AD241)))</f>
        <v>1</v>
      </c>
      <c r="AF241" s="314">
        <f t="shared" si="28"/>
        <v>0</v>
      </c>
      <c r="AG241" s="310" t="str">
        <f ca="1">IF(OR(ISBLANK('Worksheet 2b'!$D$13),ISBLANK($D241),ISBLANK($E241),ISERROR(VLOOKUP('Worksheet 2b'!$D$13,INDIRECT(VLOOKUP('Crash Summary Worksheet'!$D241,'Crash Types &amp; Calculations'!$M$5:$N$9,2,FALSE)),VLOOKUP('Crash Summary Worksheet'!$E241,'Crash Types &amp; Calculations'!$D$5:$K$25,8,FALSE),FALSE))),"-",VLOOKUP('Worksheet 2b'!$D$13,INDIRECT(VLOOKUP('Crash Summary Worksheet'!$D241,'Crash Types &amp; Calculations'!$M$5:$N$9,2,FALSE)),VLOOKUP('Crash Summary Worksheet'!$E241,'Crash Types &amp; Calculations'!$D$5:$K$25,8,FALSE),FALSE))</f>
        <v>-</v>
      </c>
      <c r="AH241" s="311" t="str">
        <f ca="1">IF(OR(ISBLANK('Worksheet 2b'!$D$13),ISBLANK($D241),ISBLANK($E241)),"-",VLOOKUP('Worksheet 2b'!$D$13,INDIRECT(VLOOKUP('Crash Summary Worksheet'!$D241,'Crash Types &amp; Calculations'!$M$5:$N$9,2,FALSE)),MATCH("All",'CMFs Fatal'!$A$1:$T$1,0),FALSE))</f>
        <v>-</v>
      </c>
      <c r="AI241" s="311" t="str">
        <f ca="1">IF(OR(ISBLANK('Worksheet 2b'!$D$13),ISBLANK($D241),ISBLANK($E241),$H241="N",ISBLANK($H241)),"-",VLOOKUP('Worksheet 2b'!$D$13,INDIRECT(VLOOKUP('Crash Summary Worksheet'!$D241,'Crash Types &amp; Calculations'!$M$5:$N$9,2,FALSE)),VLOOKUP("Wet Pavement",'Crash Types &amp; Calculations'!$D$5:$K$25,8,FALSE),FALSE))</f>
        <v>-</v>
      </c>
      <c r="AJ241" s="312" t="str">
        <f ca="1">IF(OR(ISBLANK('Worksheet 2b'!$D$13),ISBLANK($D241),ISBLANK($E241),$G241="N",ISBLANK($G241)),"-",VLOOKUP('Worksheet 2b'!$D$13,INDIRECT(VLOOKUP('Crash Summary Worksheet'!$D241,'Crash Types &amp; Calculations'!$M$5:$N$9,2,FALSE)),VLOOKUP("Night",'Crash Types &amp; Calculations'!$D$5:$K$25,8,FALSE),FALSE))</f>
        <v>-</v>
      </c>
      <c r="AK241" s="309">
        <f>IF(ISBLANK('Worksheet 2b'!$D$13),1,IF(MIN(AG241,AH241,AI241,AJ241)=MAX(AG241,AH241,AI241,AJ241),MIN(AG241,AH241,AI241,AJ241),MIN(AG241,AH241,AI241,AJ241)*MAX(AG241,AH241,AI241,AJ241)))</f>
        <v>1</v>
      </c>
      <c r="AL241" s="314">
        <f t="shared" si="29"/>
        <v>0</v>
      </c>
      <c r="AM241" s="310" t="str">
        <f ca="1">IF(OR(ISBLANK('Worksheet 2b'!$D$27),ISBLANK($D241),ISBLANK($E241),ISERROR(VLOOKUP('Worksheet 2b'!$D$27,INDIRECT(VLOOKUP('Crash Summary Worksheet'!$D241,'Crash Types &amp; Calculations'!$M$5:$N$9,2,FALSE)),VLOOKUP('Crash Summary Worksheet'!$E241,'Crash Types &amp; Calculations'!$D$5:$K$25,8,FALSE),FALSE))),"-",VLOOKUP('Worksheet 2b'!$D$27,INDIRECT(VLOOKUP('Crash Summary Worksheet'!$D241,'Crash Types &amp; Calculations'!$M$5:$N$9,2,FALSE)),VLOOKUP('Crash Summary Worksheet'!$E241,'Crash Types &amp; Calculations'!$D$5:$K$25,8,FALSE),FALSE))</f>
        <v>-</v>
      </c>
      <c r="AN241" s="311" t="str">
        <f ca="1">IF(OR(ISBLANK('Worksheet 2b'!$D$27),ISBLANK($D241),ISBLANK($E241)),"-",VLOOKUP('Worksheet 2b'!$D$27,INDIRECT(VLOOKUP('Crash Summary Worksheet'!$D241,'Crash Types &amp; Calculations'!$M$5:$N$9,2,FALSE)),MATCH("All",'CMFs Fatal'!$A$1:$T$1,0),FALSE))</f>
        <v>-</v>
      </c>
      <c r="AO241" s="311" t="str">
        <f ca="1">IF(OR(ISBLANK('Worksheet 2b'!$D$27),ISBLANK($D241),ISBLANK($E241),$H241="N",ISBLANK($H241)),"-",VLOOKUP('Worksheet 2b'!$D$27,INDIRECT(VLOOKUP('Crash Summary Worksheet'!$D241,'Crash Types &amp; Calculations'!$M$5:$N$9,2,FALSE)),VLOOKUP("Wet Pavement",'Crash Types &amp; Calculations'!$D$5:$K$25,8,FALSE),FALSE))</f>
        <v>-</v>
      </c>
      <c r="AP241" s="312" t="str">
        <f ca="1">IF(OR(ISBLANK('Worksheet 2b'!$D$27),ISBLANK($D241),ISBLANK($E241),$G241="N",ISBLANK($G241)),"-",VLOOKUP('Worksheet 2b'!$D$27,INDIRECT(VLOOKUP('Crash Summary Worksheet'!$D241,'Crash Types &amp; Calculations'!$M$5:$N$9,2,FALSE)),VLOOKUP("Night",'Crash Types &amp; Calculations'!$D$5:$K$25,8,FALSE),FALSE))</f>
        <v>-</v>
      </c>
      <c r="AQ241" s="309">
        <f>IF(ISBLANK('Worksheet 2b'!$D$27),1,IF(MIN(AM241,AN241,AO241,AP241)=MAX(AM241,AN241,AO241,AP241),MIN(AM241,AN241,AO241,AP241),MIN(AM241,AN241,AO241,AP241)*MAX(AM241,AN241,AO241,AP241)))</f>
        <v>1</v>
      </c>
      <c r="AR241" s="314">
        <f t="shared" si="30"/>
        <v>0</v>
      </c>
      <c r="AS241" s="310" t="str">
        <f ca="1">IF(OR(ISBLANK('Worksheet 2b'!$D$41),ISBLANK($D241),ISBLANK($E241),ISERROR(VLOOKUP('Worksheet 2b'!$D$41,INDIRECT(VLOOKUP('Crash Summary Worksheet'!$D241,'Crash Types &amp; Calculations'!$M$5:$N$9,2,FALSE)),VLOOKUP('Crash Summary Worksheet'!$E241,'Crash Types &amp; Calculations'!$D$5:$K$25,8,FALSE),FALSE))),"-",VLOOKUP('Worksheet 2b'!$D$41,INDIRECT(VLOOKUP('Crash Summary Worksheet'!$D241,'Crash Types &amp; Calculations'!$M$5:$N$9,2,FALSE)),VLOOKUP('Crash Summary Worksheet'!$E241,'Crash Types &amp; Calculations'!$D$5:$K$25,8,FALSE),FALSE))</f>
        <v>-</v>
      </c>
      <c r="AT241" s="311" t="str">
        <f ca="1">IF(OR(ISBLANK('Worksheet 2b'!$D$41),ISBLANK($D241),ISBLANK($E241)),"-",VLOOKUP('Worksheet 2b'!$D$41,INDIRECT(VLOOKUP('Crash Summary Worksheet'!$D241,'Crash Types &amp; Calculations'!$M$5:$N$9,2,FALSE)),MATCH("All",'CMFs Fatal'!$A$1:$T$1,0),FALSE))</f>
        <v>-</v>
      </c>
      <c r="AU241" s="311" t="str">
        <f ca="1">IF(OR(ISBLANK('Worksheet 2b'!$D$41),ISBLANK($D241),ISBLANK($E241),$H241="N",ISBLANK($H241)),"-",VLOOKUP('Worksheet 2b'!$D$41,INDIRECT(VLOOKUP('Crash Summary Worksheet'!$D241,'Crash Types &amp; Calculations'!$M$5:$N$9,2,FALSE)),VLOOKUP("Wet Pavement",'Crash Types &amp; Calculations'!$D$5:$K$25,8,FALSE),FALSE))</f>
        <v>-</v>
      </c>
      <c r="AV241" s="313" t="str">
        <f ca="1">IF(OR(ISBLANK('Worksheet 2b'!$D$41),ISBLANK($D241),ISBLANK($E241),$G241="N",ISBLANK($G241)),"-",VLOOKUP('Worksheet 2b'!$D$41,INDIRECT(VLOOKUP('Crash Summary Worksheet'!$D241,'Crash Types &amp; Calculations'!$M$5:$N$9,2,FALSE)),VLOOKUP("Night",'Crash Types &amp; Calculations'!$D$5:$K$25,8,FALSE),FALSE))</f>
        <v>-</v>
      </c>
      <c r="AW241" s="309">
        <f>IF(ISBLANK('Worksheet 2b'!$D$41),1,IF(MIN(AS241,AT241,AU241,AV241)=MAX(AS241,AT241,AU241,AV241),MIN(AS241,AT241,AU241,AV241),MIN(AS241,AT241,AU241,AV241)*MAX(AS241,AT241,AU241,AV241)))</f>
        <v>1</v>
      </c>
      <c r="AX241" s="314">
        <f t="shared" si="31"/>
        <v>0</v>
      </c>
    </row>
    <row r="242" spans="1:50" x14ac:dyDescent="0.2">
      <c r="A242" s="684">
        <v>237</v>
      </c>
      <c r="B242" s="139"/>
      <c r="C242" s="140"/>
      <c r="D242" s="138"/>
      <c r="E242" s="138"/>
      <c r="F242" s="138"/>
      <c r="G242" s="139"/>
      <c r="H242" s="139"/>
      <c r="I242" s="139"/>
      <c r="J242" s="139"/>
      <c r="K242" s="138"/>
      <c r="L242" s="141"/>
      <c r="M242" s="315">
        <f t="shared" si="24"/>
        <v>0</v>
      </c>
      <c r="N242" s="316">
        <f t="shared" si="25"/>
        <v>1</v>
      </c>
      <c r="O242" s="310" t="str">
        <f ca="1">IF(OR(ISBLANK('Worksheet 2a'!$D$13),ISBLANK($D242),ISBLANK($E242),ISERROR(VLOOKUP('Worksheet 2a'!$D$13,INDIRECT(VLOOKUP('Crash Summary Worksheet'!$D242,'Crash Types &amp; Calculations'!$M$5:$N$9,2,FALSE)),VLOOKUP('Crash Summary Worksheet'!$E242,'Crash Types &amp; Calculations'!$D$5:$K$25,8,FALSE),FALSE))),"-",VLOOKUP('Worksheet 2a'!$D$13,INDIRECT(VLOOKUP('Crash Summary Worksheet'!$D242,'Crash Types &amp; Calculations'!$M$5:$N$9,2,FALSE)),VLOOKUP('Crash Summary Worksheet'!$E242,'Crash Types &amp; Calculations'!$D$5:$K$25,8,FALSE),FALSE))</f>
        <v>-</v>
      </c>
      <c r="P242" s="311" t="str">
        <f ca="1">IF(OR(ISBLANK('Worksheet 2a'!$D$13),ISBLANK($D242),ISBLANK($E242)),"-",VLOOKUP('Worksheet 2a'!$D$13,INDIRECT(VLOOKUP('Crash Summary Worksheet'!$D242,'Crash Types &amp; Calculations'!$M$5:$N$9,2,FALSE)),MATCH("All",'CMFs Fatal'!$A$1:$T$1,0),FALSE))</f>
        <v>-</v>
      </c>
      <c r="Q242" s="311" t="str">
        <f ca="1">IF(OR(ISBLANK('Worksheet 2a'!$D$13),ISBLANK($D242),ISBLANK($E242),$H242="N",ISBLANK($H242)),"-",VLOOKUP('Worksheet 2a'!$D$13,INDIRECT(VLOOKUP('Crash Summary Worksheet'!$D242,'Crash Types &amp; Calculations'!$M$5:$N$9,2,FALSE)),VLOOKUP("Wet Pavement",'Crash Types &amp; Calculations'!$D$5:$K$25,8,FALSE),FALSE))</f>
        <v>-</v>
      </c>
      <c r="R242" s="312" t="str">
        <f ca="1">IF(OR(ISBLANK('Worksheet 2a'!$D$13),ISBLANK($D242),ISBLANK($E242),$G242="N",ISBLANK($G242)),"-",VLOOKUP('Worksheet 2a'!$D$13,INDIRECT(VLOOKUP('Crash Summary Worksheet'!$D242,'Crash Types &amp; Calculations'!$M$5:$N$9,2,FALSE)),VLOOKUP("Night",'Crash Types &amp; Calculations'!$D$5:$K$25,8,FALSE),FALSE))</f>
        <v>-</v>
      </c>
      <c r="S242" s="309">
        <f>IF(ISBLANK('Worksheet 2a'!$D$13),1,IF(MIN(O242,P242,Q242,R242)=MAX(O242,P242,Q242,R242),MIN(O242,P242,Q242,R242),MIN(O242,P242,Q242,R242)*MAX(O242,P242,Q242,R242)))</f>
        <v>1</v>
      </c>
      <c r="T242" s="314">
        <f t="shared" si="26"/>
        <v>0</v>
      </c>
      <c r="U242" s="310" t="str">
        <f ca="1">IF(OR(ISBLANK('Worksheet 2a'!$D$27),ISBLANK($D242),ISBLANK($E242),ISERROR(VLOOKUP('Worksheet 2a'!$D$27,INDIRECT(VLOOKUP('Crash Summary Worksheet'!$D242,'Crash Types &amp; Calculations'!$M$5:$N$9,2,FALSE)),VLOOKUP('Crash Summary Worksheet'!$E242,'Crash Types &amp; Calculations'!$D$5:$K$25,8,FALSE),FALSE))),"-",VLOOKUP('Worksheet 2a'!$D$27,INDIRECT(VLOOKUP('Crash Summary Worksheet'!$D242,'Crash Types &amp; Calculations'!$M$5:$N$9,2,FALSE)),VLOOKUP('Crash Summary Worksheet'!$E242,'Crash Types &amp; Calculations'!$D$5:$K$25,8,FALSE),FALSE))</f>
        <v>-</v>
      </c>
      <c r="V242" s="311" t="str">
        <f ca="1">IF(OR(ISBLANK('Worksheet 2a'!$D$27),ISBLANK($D242),ISBLANK($E242)),"-",VLOOKUP('Worksheet 2a'!$D$27,INDIRECT(VLOOKUP('Crash Summary Worksheet'!$D242,'Crash Types &amp; Calculations'!$M$5:$N$9,2,FALSE)),MATCH("All",'CMFs Fatal'!$A$1:$T$1,0),FALSE))</f>
        <v>-</v>
      </c>
      <c r="W242" s="311" t="str">
        <f ca="1">IF(OR(ISBLANK('Worksheet 2a'!$D$27),ISBLANK($D242),ISBLANK($E242),$H242="N",ISBLANK($H242)),"-",VLOOKUP('Worksheet 2a'!$D$27,INDIRECT(VLOOKUP('Crash Summary Worksheet'!$D242,'Crash Types &amp; Calculations'!$M$5:$N$9,2,FALSE)),VLOOKUP("Wet Pavement",'Crash Types &amp; Calculations'!$D$5:$K$25,8,FALSE),FALSE))</f>
        <v>-</v>
      </c>
      <c r="X242" s="312" t="str">
        <f ca="1">IF(OR(ISBLANK('Worksheet 2a'!$D$27),ISBLANK($D242),ISBLANK($E242),$G242="N",ISBLANK($G242)),"-",VLOOKUP('Worksheet 2a'!$D$27,INDIRECT(VLOOKUP('Crash Summary Worksheet'!$D242,'Crash Types &amp; Calculations'!$M$5:$N$9,2,FALSE)),VLOOKUP("Night",'Crash Types &amp; Calculations'!$D$5:$K$25,8,FALSE),FALSE))</f>
        <v>-</v>
      </c>
      <c r="Y242" s="309">
        <f>IF(ISBLANK('Worksheet 2a'!$D$27),1,IF(MIN(U242,V242,W242,X242)=MAX(U242,V242,W242,X242),MIN(U242,V242,W242,X242),MIN(U242,V242,W242,X242)*MAX(U242,V242,W242,X242)))</f>
        <v>1</v>
      </c>
      <c r="Z242" s="314">
        <f t="shared" si="27"/>
        <v>0</v>
      </c>
      <c r="AA242" s="310" t="str">
        <f ca="1">IF(OR(ISBLANK('Worksheet 2a'!$D$41),ISBLANK($D242),ISBLANK($E242),ISERROR(VLOOKUP('Worksheet 2a'!$D$41,INDIRECT(VLOOKUP('Crash Summary Worksheet'!$D242,'Crash Types &amp; Calculations'!$M$5:$N$9,2,FALSE)),VLOOKUP('Crash Summary Worksheet'!$E242,'Crash Types &amp; Calculations'!$D$5:$K$25,8,FALSE),FALSE))),"-",VLOOKUP('Worksheet 2a'!$D$41,INDIRECT(VLOOKUP('Crash Summary Worksheet'!$D242,'Crash Types &amp; Calculations'!$M$5:$N$9,2,FALSE)),VLOOKUP('Crash Summary Worksheet'!$E242,'Crash Types &amp; Calculations'!$D$5:$K$25,8,FALSE),FALSE))</f>
        <v>-</v>
      </c>
      <c r="AB242" s="311" t="str">
        <f ca="1">IF(OR(ISBLANK('Worksheet 2a'!$D$41),ISBLANK($D242),ISBLANK($E242)),"-",VLOOKUP('Worksheet 2a'!$D$41,INDIRECT(VLOOKUP('Crash Summary Worksheet'!$D242,'Crash Types &amp; Calculations'!$M$5:$N$9,2,FALSE)),MATCH("All",'CMFs Fatal'!$A$1:$T$1,0),FALSE))</f>
        <v>-</v>
      </c>
      <c r="AC242" s="311" t="str">
        <f ca="1">IF(OR(ISBLANK('Worksheet 2a'!$D$41),ISBLANK($D242),ISBLANK($E242),$H242="N",ISBLANK($H242)),"-",VLOOKUP('Worksheet 2a'!$D$41,INDIRECT(VLOOKUP('Crash Summary Worksheet'!$D242,'Crash Types &amp; Calculations'!$M$5:$N$9,2,FALSE)),VLOOKUP("Wet Pavement",'Crash Types &amp; Calculations'!$D$5:$K$25,8,FALSE),FALSE))</f>
        <v>-</v>
      </c>
      <c r="AD242" s="313" t="str">
        <f ca="1">IF(OR(ISBLANK('Worksheet 2a'!$D$41),ISBLANK($D242),ISBLANK($E242),$G242="N",ISBLANK($G242)),"-",VLOOKUP('Worksheet 2a'!$D$41,INDIRECT(VLOOKUP('Crash Summary Worksheet'!$D242,'Crash Types &amp; Calculations'!$M$5:$N$9,2,FALSE)),VLOOKUP("Night",'Crash Types &amp; Calculations'!$D$5:$K$25,8,FALSE),FALSE))</f>
        <v>-</v>
      </c>
      <c r="AE242" s="309">
        <f>IF(ISBLANK('Worksheet 2a'!$D$41),1,IF(MIN(AA242,AB242,AC242,AD242)=MAX(AA242,AB242,AC242,AD242),MIN(AA242,AB242,AC242,AD242),MIN(AA242,AB242,AC242,AD242)*MAX(AA242,AB242,AC242,AD242)))</f>
        <v>1</v>
      </c>
      <c r="AF242" s="314">
        <f t="shared" si="28"/>
        <v>0</v>
      </c>
      <c r="AG242" s="310" t="str">
        <f ca="1">IF(OR(ISBLANK('Worksheet 2b'!$D$13),ISBLANK($D242),ISBLANK($E242),ISERROR(VLOOKUP('Worksheet 2b'!$D$13,INDIRECT(VLOOKUP('Crash Summary Worksheet'!$D242,'Crash Types &amp; Calculations'!$M$5:$N$9,2,FALSE)),VLOOKUP('Crash Summary Worksheet'!$E242,'Crash Types &amp; Calculations'!$D$5:$K$25,8,FALSE),FALSE))),"-",VLOOKUP('Worksheet 2b'!$D$13,INDIRECT(VLOOKUP('Crash Summary Worksheet'!$D242,'Crash Types &amp; Calculations'!$M$5:$N$9,2,FALSE)),VLOOKUP('Crash Summary Worksheet'!$E242,'Crash Types &amp; Calculations'!$D$5:$K$25,8,FALSE),FALSE))</f>
        <v>-</v>
      </c>
      <c r="AH242" s="311" t="str">
        <f ca="1">IF(OR(ISBLANK('Worksheet 2b'!$D$13),ISBLANK($D242),ISBLANK($E242)),"-",VLOOKUP('Worksheet 2b'!$D$13,INDIRECT(VLOOKUP('Crash Summary Worksheet'!$D242,'Crash Types &amp; Calculations'!$M$5:$N$9,2,FALSE)),MATCH("All",'CMFs Fatal'!$A$1:$T$1,0),FALSE))</f>
        <v>-</v>
      </c>
      <c r="AI242" s="311" t="str">
        <f ca="1">IF(OR(ISBLANK('Worksheet 2b'!$D$13),ISBLANK($D242),ISBLANK($E242),$H242="N",ISBLANK($H242)),"-",VLOOKUP('Worksheet 2b'!$D$13,INDIRECT(VLOOKUP('Crash Summary Worksheet'!$D242,'Crash Types &amp; Calculations'!$M$5:$N$9,2,FALSE)),VLOOKUP("Wet Pavement",'Crash Types &amp; Calculations'!$D$5:$K$25,8,FALSE),FALSE))</f>
        <v>-</v>
      </c>
      <c r="AJ242" s="312" t="str">
        <f ca="1">IF(OR(ISBLANK('Worksheet 2b'!$D$13),ISBLANK($D242),ISBLANK($E242),$G242="N",ISBLANK($G242)),"-",VLOOKUP('Worksheet 2b'!$D$13,INDIRECT(VLOOKUP('Crash Summary Worksheet'!$D242,'Crash Types &amp; Calculations'!$M$5:$N$9,2,FALSE)),VLOOKUP("Night",'Crash Types &amp; Calculations'!$D$5:$K$25,8,FALSE),FALSE))</f>
        <v>-</v>
      </c>
      <c r="AK242" s="309">
        <f>IF(ISBLANK('Worksheet 2b'!$D$13),1,IF(MIN(AG242,AH242,AI242,AJ242)=MAX(AG242,AH242,AI242,AJ242),MIN(AG242,AH242,AI242,AJ242),MIN(AG242,AH242,AI242,AJ242)*MAX(AG242,AH242,AI242,AJ242)))</f>
        <v>1</v>
      </c>
      <c r="AL242" s="314">
        <f t="shared" si="29"/>
        <v>0</v>
      </c>
      <c r="AM242" s="310" t="str">
        <f ca="1">IF(OR(ISBLANK('Worksheet 2b'!$D$27),ISBLANK($D242),ISBLANK($E242),ISERROR(VLOOKUP('Worksheet 2b'!$D$27,INDIRECT(VLOOKUP('Crash Summary Worksheet'!$D242,'Crash Types &amp; Calculations'!$M$5:$N$9,2,FALSE)),VLOOKUP('Crash Summary Worksheet'!$E242,'Crash Types &amp; Calculations'!$D$5:$K$25,8,FALSE),FALSE))),"-",VLOOKUP('Worksheet 2b'!$D$27,INDIRECT(VLOOKUP('Crash Summary Worksheet'!$D242,'Crash Types &amp; Calculations'!$M$5:$N$9,2,FALSE)),VLOOKUP('Crash Summary Worksheet'!$E242,'Crash Types &amp; Calculations'!$D$5:$K$25,8,FALSE),FALSE))</f>
        <v>-</v>
      </c>
      <c r="AN242" s="311" t="str">
        <f ca="1">IF(OR(ISBLANK('Worksheet 2b'!$D$27),ISBLANK($D242),ISBLANK($E242)),"-",VLOOKUP('Worksheet 2b'!$D$27,INDIRECT(VLOOKUP('Crash Summary Worksheet'!$D242,'Crash Types &amp; Calculations'!$M$5:$N$9,2,FALSE)),MATCH("All",'CMFs Fatal'!$A$1:$T$1,0),FALSE))</f>
        <v>-</v>
      </c>
      <c r="AO242" s="311" t="str">
        <f ca="1">IF(OR(ISBLANK('Worksheet 2b'!$D$27),ISBLANK($D242),ISBLANK($E242),$H242="N",ISBLANK($H242)),"-",VLOOKUP('Worksheet 2b'!$D$27,INDIRECT(VLOOKUP('Crash Summary Worksheet'!$D242,'Crash Types &amp; Calculations'!$M$5:$N$9,2,FALSE)),VLOOKUP("Wet Pavement",'Crash Types &amp; Calculations'!$D$5:$K$25,8,FALSE),FALSE))</f>
        <v>-</v>
      </c>
      <c r="AP242" s="312" t="str">
        <f ca="1">IF(OR(ISBLANK('Worksheet 2b'!$D$27),ISBLANK($D242),ISBLANK($E242),$G242="N",ISBLANK($G242)),"-",VLOOKUP('Worksheet 2b'!$D$27,INDIRECT(VLOOKUP('Crash Summary Worksheet'!$D242,'Crash Types &amp; Calculations'!$M$5:$N$9,2,FALSE)),VLOOKUP("Night",'Crash Types &amp; Calculations'!$D$5:$K$25,8,FALSE),FALSE))</f>
        <v>-</v>
      </c>
      <c r="AQ242" s="309">
        <f>IF(ISBLANK('Worksheet 2b'!$D$27),1,IF(MIN(AM242,AN242,AO242,AP242)=MAX(AM242,AN242,AO242,AP242),MIN(AM242,AN242,AO242,AP242),MIN(AM242,AN242,AO242,AP242)*MAX(AM242,AN242,AO242,AP242)))</f>
        <v>1</v>
      </c>
      <c r="AR242" s="314">
        <f t="shared" si="30"/>
        <v>0</v>
      </c>
      <c r="AS242" s="310" t="str">
        <f ca="1">IF(OR(ISBLANK('Worksheet 2b'!$D$41),ISBLANK($D242),ISBLANK($E242),ISERROR(VLOOKUP('Worksheet 2b'!$D$41,INDIRECT(VLOOKUP('Crash Summary Worksheet'!$D242,'Crash Types &amp; Calculations'!$M$5:$N$9,2,FALSE)),VLOOKUP('Crash Summary Worksheet'!$E242,'Crash Types &amp; Calculations'!$D$5:$K$25,8,FALSE),FALSE))),"-",VLOOKUP('Worksheet 2b'!$D$41,INDIRECT(VLOOKUP('Crash Summary Worksheet'!$D242,'Crash Types &amp; Calculations'!$M$5:$N$9,2,FALSE)),VLOOKUP('Crash Summary Worksheet'!$E242,'Crash Types &amp; Calculations'!$D$5:$K$25,8,FALSE),FALSE))</f>
        <v>-</v>
      </c>
      <c r="AT242" s="311" t="str">
        <f ca="1">IF(OR(ISBLANK('Worksheet 2b'!$D$41),ISBLANK($D242),ISBLANK($E242)),"-",VLOOKUP('Worksheet 2b'!$D$41,INDIRECT(VLOOKUP('Crash Summary Worksheet'!$D242,'Crash Types &amp; Calculations'!$M$5:$N$9,2,FALSE)),MATCH("All",'CMFs Fatal'!$A$1:$T$1,0),FALSE))</f>
        <v>-</v>
      </c>
      <c r="AU242" s="311" t="str">
        <f ca="1">IF(OR(ISBLANK('Worksheet 2b'!$D$41),ISBLANK($D242),ISBLANK($E242),$H242="N",ISBLANK($H242)),"-",VLOOKUP('Worksheet 2b'!$D$41,INDIRECT(VLOOKUP('Crash Summary Worksheet'!$D242,'Crash Types &amp; Calculations'!$M$5:$N$9,2,FALSE)),VLOOKUP("Wet Pavement",'Crash Types &amp; Calculations'!$D$5:$K$25,8,FALSE),FALSE))</f>
        <v>-</v>
      </c>
      <c r="AV242" s="313" t="str">
        <f ca="1">IF(OR(ISBLANK('Worksheet 2b'!$D$41),ISBLANK($D242),ISBLANK($E242),$G242="N",ISBLANK($G242)),"-",VLOOKUP('Worksheet 2b'!$D$41,INDIRECT(VLOOKUP('Crash Summary Worksheet'!$D242,'Crash Types &amp; Calculations'!$M$5:$N$9,2,FALSE)),VLOOKUP("Night",'Crash Types &amp; Calculations'!$D$5:$K$25,8,FALSE),FALSE))</f>
        <v>-</v>
      </c>
      <c r="AW242" s="309">
        <f>IF(ISBLANK('Worksheet 2b'!$D$41),1,IF(MIN(AS242,AT242,AU242,AV242)=MAX(AS242,AT242,AU242,AV242),MIN(AS242,AT242,AU242,AV242),MIN(AS242,AT242,AU242,AV242)*MAX(AS242,AT242,AU242,AV242)))</f>
        <v>1</v>
      </c>
      <c r="AX242" s="314">
        <f t="shared" si="31"/>
        <v>0</v>
      </c>
    </row>
    <row r="243" spans="1:50" x14ac:dyDescent="0.2">
      <c r="A243" s="684">
        <v>238</v>
      </c>
      <c r="B243" s="139"/>
      <c r="C243" s="140"/>
      <c r="D243" s="138"/>
      <c r="E243" s="138"/>
      <c r="F243" s="138"/>
      <c r="G243" s="139"/>
      <c r="H243" s="139"/>
      <c r="I243" s="139"/>
      <c r="J243" s="139"/>
      <c r="K243" s="138"/>
      <c r="L243" s="141"/>
      <c r="M243" s="315">
        <f t="shared" si="24"/>
        <v>0</v>
      </c>
      <c r="N243" s="316">
        <f t="shared" si="25"/>
        <v>1</v>
      </c>
      <c r="O243" s="310" t="str">
        <f ca="1">IF(OR(ISBLANK('Worksheet 2a'!$D$13),ISBLANK($D243),ISBLANK($E243),ISERROR(VLOOKUP('Worksheet 2a'!$D$13,INDIRECT(VLOOKUP('Crash Summary Worksheet'!$D243,'Crash Types &amp; Calculations'!$M$5:$N$9,2,FALSE)),VLOOKUP('Crash Summary Worksheet'!$E243,'Crash Types &amp; Calculations'!$D$5:$K$25,8,FALSE),FALSE))),"-",VLOOKUP('Worksheet 2a'!$D$13,INDIRECT(VLOOKUP('Crash Summary Worksheet'!$D243,'Crash Types &amp; Calculations'!$M$5:$N$9,2,FALSE)),VLOOKUP('Crash Summary Worksheet'!$E243,'Crash Types &amp; Calculations'!$D$5:$K$25,8,FALSE),FALSE))</f>
        <v>-</v>
      </c>
      <c r="P243" s="311" t="str">
        <f ca="1">IF(OR(ISBLANK('Worksheet 2a'!$D$13),ISBLANK($D243),ISBLANK($E243)),"-",VLOOKUP('Worksheet 2a'!$D$13,INDIRECT(VLOOKUP('Crash Summary Worksheet'!$D243,'Crash Types &amp; Calculations'!$M$5:$N$9,2,FALSE)),MATCH("All",'CMFs Fatal'!$A$1:$T$1,0),FALSE))</f>
        <v>-</v>
      </c>
      <c r="Q243" s="311" t="str">
        <f ca="1">IF(OR(ISBLANK('Worksheet 2a'!$D$13),ISBLANK($D243),ISBLANK($E243),$H243="N",ISBLANK($H243)),"-",VLOOKUP('Worksheet 2a'!$D$13,INDIRECT(VLOOKUP('Crash Summary Worksheet'!$D243,'Crash Types &amp; Calculations'!$M$5:$N$9,2,FALSE)),VLOOKUP("Wet Pavement",'Crash Types &amp; Calculations'!$D$5:$K$25,8,FALSE),FALSE))</f>
        <v>-</v>
      </c>
      <c r="R243" s="312" t="str">
        <f ca="1">IF(OR(ISBLANK('Worksheet 2a'!$D$13),ISBLANK($D243),ISBLANK($E243),$G243="N",ISBLANK($G243)),"-",VLOOKUP('Worksheet 2a'!$D$13,INDIRECT(VLOOKUP('Crash Summary Worksheet'!$D243,'Crash Types &amp; Calculations'!$M$5:$N$9,2,FALSE)),VLOOKUP("Night",'Crash Types &amp; Calculations'!$D$5:$K$25,8,FALSE),FALSE))</f>
        <v>-</v>
      </c>
      <c r="S243" s="309">
        <f>IF(ISBLANK('Worksheet 2a'!$D$13),1,IF(MIN(O243,P243,Q243,R243)=MAX(O243,P243,Q243,R243),MIN(O243,P243,Q243,R243),MIN(O243,P243,Q243,R243)*MAX(O243,P243,Q243,R243)))</f>
        <v>1</v>
      </c>
      <c r="T243" s="314">
        <f t="shared" si="26"/>
        <v>0</v>
      </c>
      <c r="U243" s="310" t="str">
        <f ca="1">IF(OR(ISBLANK('Worksheet 2a'!$D$27),ISBLANK($D243),ISBLANK($E243),ISERROR(VLOOKUP('Worksheet 2a'!$D$27,INDIRECT(VLOOKUP('Crash Summary Worksheet'!$D243,'Crash Types &amp; Calculations'!$M$5:$N$9,2,FALSE)),VLOOKUP('Crash Summary Worksheet'!$E243,'Crash Types &amp; Calculations'!$D$5:$K$25,8,FALSE),FALSE))),"-",VLOOKUP('Worksheet 2a'!$D$27,INDIRECT(VLOOKUP('Crash Summary Worksheet'!$D243,'Crash Types &amp; Calculations'!$M$5:$N$9,2,FALSE)),VLOOKUP('Crash Summary Worksheet'!$E243,'Crash Types &amp; Calculations'!$D$5:$K$25,8,FALSE),FALSE))</f>
        <v>-</v>
      </c>
      <c r="V243" s="311" t="str">
        <f ca="1">IF(OR(ISBLANK('Worksheet 2a'!$D$27),ISBLANK($D243),ISBLANK($E243)),"-",VLOOKUP('Worksheet 2a'!$D$27,INDIRECT(VLOOKUP('Crash Summary Worksheet'!$D243,'Crash Types &amp; Calculations'!$M$5:$N$9,2,FALSE)),MATCH("All",'CMFs Fatal'!$A$1:$T$1,0),FALSE))</f>
        <v>-</v>
      </c>
      <c r="W243" s="311" t="str">
        <f ca="1">IF(OR(ISBLANK('Worksheet 2a'!$D$27),ISBLANK($D243),ISBLANK($E243),$H243="N",ISBLANK($H243)),"-",VLOOKUP('Worksheet 2a'!$D$27,INDIRECT(VLOOKUP('Crash Summary Worksheet'!$D243,'Crash Types &amp; Calculations'!$M$5:$N$9,2,FALSE)),VLOOKUP("Wet Pavement",'Crash Types &amp; Calculations'!$D$5:$K$25,8,FALSE),FALSE))</f>
        <v>-</v>
      </c>
      <c r="X243" s="312" t="str">
        <f ca="1">IF(OR(ISBLANK('Worksheet 2a'!$D$27),ISBLANK($D243),ISBLANK($E243),$G243="N",ISBLANK($G243)),"-",VLOOKUP('Worksheet 2a'!$D$27,INDIRECT(VLOOKUP('Crash Summary Worksheet'!$D243,'Crash Types &amp; Calculations'!$M$5:$N$9,2,FALSE)),VLOOKUP("Night",'Crash Types &amp; Calculations'!$D$5:$K$25,8,FALSE),FALSE))</f>
        <v>-</v>
      </c>
      <c r="Y243" s="309">
        <f>IF(ISBLANK('Worksheet 2a'!$D$27),1,IF(MIN(U243,V243,W243,X243)=MAX(U243,V243,W243,X243),MIN(U243,V243,W243,X243),MIN(U243,V243,W243,X243)*MAX(U243,V243,W243,X243)))</f>
        <v>1</v>
      </c>
      <c r="Z243" s="314">
        <f t="shared" si="27"/>
        <v>0</v>
      </c>
      <c r="AA243" s="310" t="str">
        <f ca="1">IF(OR(ISBLANK('Worksheet 2a'!$D$41),ISBLANK($D243),ISBLANK($E243),ISERROR(VLOOKUP('Worksheet 2a'!$D$41,INDIRECT(VLOOKUP('Crash Summary Worksheet'!$D243,'Crash Types &amp; Calculations'!$M$5:$N$9,2,FALSE)),VLOOKUP('Crash Summary Worksheet'!$E243,'Crash Types &amp; Calculations'!$D$5:$K$25,8,FALSE),FALSE))),"-",VLOOKUP('Worksheet 2a'!$D$41,INDIRECT(VLOOKUP('Crash Summary Worksheet'!$D243,'Crash Types &amp; Calculations'!$M$5:$N$9,2,FALSE)),VLOOKUP('Crash Summary Worksheet'!$E243,'Crash Types &amp; Calculations'!$D$5:$K$25,8,FALSE),FALSE))</f>
        <v>-</v>
      </c>
      <c r="AB243" s="311" t="str">
        <f ca="1">IF(OR(ISBLANK('Worksheet 2a'!$D$41),ISBLANK($D243),ISBLANK($E243)),"-",VLOOKUP('Worksheet 2a'!$D$41,INDIRECT(VLOOKUP('Crash Summary Worksheet'!$D243,'Crash Types &amp; Calculations'!$M$5:$N$9,2,FALSE)),MATCH("All",'CMFs Fatal'!$A$1:$T$1,0),FALSE))</f>
        <v>-</v>
      </c>
      <c r="AC243" s="311" t="str">
        <f ca="1">IF(OR(ISBLANK('Worksheet 2a'!$D$41),ISBLANK($D243),ISBLANK($E243),$H243="N",ISBLANK($H243)),"-",VLOOKUP('Worksheet 2a'!$D$41,INDIRECT(VLOOKUP('Crash Summary Worksheet'!$D243,'Crash Types &amp; Calculations'!$M$5:$N$9,2,FALSE)),VLOOKUP("Wet Pavement",'Crash Types &amp; Calculations'!$D$5:$K$25,8,FALSE),FALSE))</f>
        <v>-</v>
      </c>
      <c r="AD243" s="313" t="str">
        <f ca="1">IF(OR(ISBLANK('Worksheet 2a'!$D$41),ISBLANK($D243),ISBLANK($E243),$G243="N",ISBLANK($G243)),"-",VLOOKUP('Worksheet 2a'!$D$41,INDIRECT(VLOOKUP('Crash Summary Worksheet'!$D243,'Crash Types &amp; Calculations'!$M$5:$N$9,2,FALSE)),VLOOKUP("Night",'Crash Types &amp; Calculations'!$D$5:$K$25,8,FALSE),FALSE))</f>
        <v>-</v>
      </c>
      <c r="AE243" s="309">
        <f>IF(ISBLANK('Worksheet 2a'!$D$41),1,IF(MIN(AA243,AB243,AC243,AD243)=MAX(AA243,AB243,AC243,AD243),MIN(AA243,AB243,AC243,AD243),MIN(AA243,AB243,AC243,AD243)*MAX(AA243,AB243,AC243,AD243)))</f>
        <v>1</v>
      </c>
      <c r="AF243" s="314">
        <f t="shared" si="28"/>
        <v>0</v>
      </c>
      <c r="AG243" s="310" t="str">
        <f ca="1">IF(OR(ISBLANK('Worksheet 2b'!$D$13),ISBLANK($D243),ISBLANK($E243),ISERROR(VLOOKUP('Worksheet 2b'!$D$13,INDIRECT(VLOOKUP('Crash Summary Worksheet'!$D243,'Crash Types &amp; Calculations'!$M$5:$N$9,2,FALSE)),VLOOKUP('Crash Summary Worksheet'!$E243,'Crash Types &amp; Calculations'!$D$5:$K$25,8,FALSE),FALSE))),"-",VLOOKUP('Worksheet 2b'!$D$13,INDIRECT(VLOOKUP('Crash Summary Worksheet'!$D243,'Crash Types &amp; Calculations'!$M$5:$N$9,2,FALSE)),VLOOKUP('Crash Summary Worksheet'!$E243,'Crash Types &amp; Calculations'!$D$5:$K$25,8,FALSE),FALSE))</f>
        <v>-</v>
      </c>
      <c r="AH243" s="311" t="str">
        <f ca="1">IF(OR(ISBLANK('Worksheet 2b'!$D$13),ISBLANK($D243),ISBLANK($E243)),"-",VLOOKUP('Worksheet 2b'!$D$13,INDIRECT(VLOOKUP('Crash Summary Worksheet'!$D243,'Crash Types &amp; Calculations'!$M$5:$N$9,2,FALSE)),MATCH("All",'CMFs Fatal'!$A$1:$T$1,0),FALSE))</f>
        <v>-</v>
      </c>
      <c r="AI243" s="311" t="str">
        <f ca="1">IF(OR(ISBLANK('Worksheet 2b'!$D$13),ISBLANK($D243),ISBLANK($E243),$H243="N",ISBLANK($H243)),"-",VLOOKUP('Worksheet 2b'!$D$13,INDIRECT(VLOOKUP('Crash Summary Worksheet'!$D243,'Crash Types &amp; Calculations'!$M$5:$N$9,2,FALSE)),VLOOKUP("Wet Pavement",'Crash Types &amp; Calculations'!$D$5:$K$25,8,FALSE),FALSE))</f>
        <v>-</v>
      </c>
      <c r="AJ243" s="312" t="str">
        <f ca="1">IF(OR(ISBLANK('Worksheet 2b'!$D$13),ISBLANK($D243),ISBLANK($E243),$G243="N",ISBLANK($G243)),"-",VLOOKUP('Worksheet 2b'!$D$13,INDIRECT(VLOOKUP('Crash Summary Worksheet'!$D243,'Crash Types &amp; Calculations'!$M$5:$N$9,2,FALSE)),VLOOKUP("Night",'Crash Types &amp; Calculations'!$D$5:$K$25,8,FALSE),FALSE))</f>
        <v>-</v>
      </c>
      <c r="AK243" s="309">
        <f>IF(ISBLANK('Worksheet 2b'!$D$13),1,IF(MIN(AG243,AH243,AI243,AJ243)=MAX(AG243,AH243,AI243,AJ243),MIN(AG243,AH243,AI243,AJ243),MIN(AG243,AH243,AI243,AJ243)*MAX(AG243,AH243,AI243,AJ243)))</f>
        <v>1</v>
      </c>
      <c r="AL243" s="314">
        <f t="shared" si="29"/>
        <v>0</v>
      </c>
      <c r="AM243" s="310" t="str">
        <f ca="1">IF(OR(ISBLANK('Worksheet 2b'!$D$27),ISBLANK($D243),ISBLANK($E243),ISERROR(VLOOKUP('Worksheet 2b'!$D$27,INDIRECT(VLOOKUP('Crash Summary Worksheet'!$D243,'Crash Types &amp; Calculations'!$M$5:$N$9,2,FALSE)),VLOOKUP('Crash Summary Worksheet'!$E243,'Crash Types &amp; Calculations'!$D$5:$K$25,8,FALSE),FALSE))),"-",VLOOKUP('Worksheet 2b'!$D$27,INDIRECT(VLOOKUP('Crash Summary Worksheet'!$D243,'Crash Types &amp; Calculations'!$M$5:$N$9,2,FALSE)),VLOOKUP('Crash Summary Worksheet'!$E243,'Crash Types &amp; Calculations'!$D$5:$K$25,8,FALSE),FALSE))</f>
        <v>-</v>
      </c>
      <c r="AN243" s="311" t="str">
        <f ca="1">IF(OR(ISBLANK('Worksheet 2b'!$D$27),ISBLANK($D243),ISBLANK($E243)),"-",VLOOKUP('Worksheet 2b'!$D$27,INDIRECT(VLOOKUP('Crash Summary Worksheet'!$D243,'Crash Types &amp; Calculations'!$M$5:$N$9,2,FALSE)),MATCH("All",'CMFs Fatal'!$A$1:$T$1,0),FALSE))</f>
        <v>-</v>
      </c>
      <c r="AO243" s="311" t="str">
        <f ca="1">IF(OR(ISBLANK('Worksheet 2b'!$D$27),ISBLANK($D243),ISBLANK($E243),$H243="N",ISBLANK($H243)),"-",VLOOKUP('Worksheet 2b'!$D$27,INDIRECT(VLOOKUP('Crash Summary Worksheet'!$D243,'Crash Types &amp; Calculations'!$M$5:$N$9,2,FALSE)),VLOOKUP("Wet Pavement",'Crash Types &amp; Calculations'!$D$5:$K$25,8,FALSE),FALSE))</f>
        <v>-</v>
      </c>
      <c r="AP243" s="312" t="str">
        <f ca="1">IF(OR(ISBLANK('Worksheet 2b'!$D$27),ISBLANK($D243),ISBLANK($E243),$G243="N",ISBLANK($G243)),"-",VLOOKUP('Worksheet 2b'!$D$27,INDIRECT(VLOOKUP('Crash Summary Worksheet'!$D243,'Crash Types &amp; Calculations'!$M$5:$N$9,2,FALSE)),VLOOKUP("Night",'Crash Types &amp; Calculations'!$D$5:$K$25,8,FALSE),FALSE))</f>
        <v>-</v>
      </c>
      <c r="AQ243" s="309">
        <f>IF(ISBLANK('Worksheet 2b'!$D$27),1,IF(MIN(AM243,AN243,AO243,AP243)=MAX(AM243,AN243,AO243,AP243),MIN(AM243,AN243,AO243,AP243),MIN(AM243,AN243,AO243,AP243)*MAX(AM243,AN243,AO243,AP243)))</f>
        <v>1</v>
      </c>
      <c r="AR243" s="314">
        <f t="shared" si="30"/>
        <v>0</v>
      </c>
      <c r="AS243" s="310" t="str">
        <f ca="1">IF(OR(ISBLANK('Worksheet 2b'!$D$41),ISBLANK($D243),ISBLANK($E243),ISERROR(VLOOKUP('Worksheet 2b'!$D$41,INDIRECT(VLOOKUP('Crash Summary Worksheet'!$D243,'Crash Types &amp; Calculations'!$M$5:$N$9,2,FALSE)),VLOOKUP('Crash Summary Worksheet'!$E243,'Crash Types &amp; Calculations'!$D$5:$K$25,8,FALSE),FALSE))),"-",VLOOKUP('Worksheet 2b'!$D$41,INDIRECT(VLOOKUP('Crash Summary Worksheet'!$D243,'Crash Types &amp; Calculations'!$M$5:$N$9,2,FALSE)),VLOOKUP('Crash Summary Worksheet'!$E243,'Crash Types &amp; Calculations'!$D$5:$K$25,8,FALSE),FALSE))</f>
        <v>-</v>
      </c>
      <c r="AT243" s="311" t="str">
        <f ca="1">IF(OR(ISBLANK('Worksheet 2b'!$D$41),ISBLANK($D243),ISBLANK($E243)),"-",VLOOKUP('Worksheet 2b'!$D$41,INDIRECT(VLOOKUP('Crash Summary Worksheet'!$D243,'Crash Types &amp; Calculations'!$M$5:$N$9,2,FALSE)),MATCH("All",'CMFs Fatal'!$A$1:$T$1,0),FALSE))</f>
        <v>-</v>
      </c>
      <c r="AU243" s="311" t="str">
        <f ca="1">IF(OR(ISBLANK('Worksheet 2b'!$D$41),ISBLANK($D243),ISBLANK($E243),$H243="N",ISBLANK($H243)),"-",VLOOKUP('Worksheet 2b'!$D$41,INDIRECT(VLOOKUP('Crash Summary Worksheet'!$D243,'Crash Types &amp; Calculations'!$M$5:$N$9,2,FALSE)),VLOOKUP("Wet Pavement",'Crash Types &amp; Calculations'!$D$5:$K$25,8,FALSE),FALSE))</f>
        <v>-</v>
      </c>
      <c r="AV243" s="313" t="str">
        <f ca="1">IF(OR(ISBLANK('Worksheet 2b'!$D$41),ISBLANK($D243),ISBLANK($E243),$G243="N",ISBLANK($G243)),"-",VLOOKUP('Worksheet 2b'!$D$41,INDIRECT(VLOOKUP('Crash Summary Worksheet'!$D243,'Crash Types &amp; Calculations'!$M$5:$N$9,2,FALSE)),VLOOKUP("Night",'Crash Types &amp; Calculations'!$D$5:$K$25,8,FALSE),FALSE))</f>
        <v>-</v>
      </c>
      <c r="AW243" s="309">
        <f>IF(ISBLANK('Worksheet 2b'!$D$41),1,IF(MIN(AS243,AT243,AU243,AV243)=MAX(AS243,AT243,AU243,AV243),MIN(AS243,AT243,AU243,AV243),MIN(AS243,AT243,AU243,AV243)*MAX(AS243,AT243,AU243,AV243)))</f>
        <v>1</v>
      </c>
      <c r="AX243" s="314">
        <f t="shared" si="31"/>
        <v>0</v>
      </c>
    </row>
    <row r="244" spans="1:50" x14ac:dyDescent="0.2">
      <c r="A244" s="684">
        <v>239</v>
      </c>
      <c r="B244" s="139"/>
      <c r="C244" s="140"/>
      <c r="D244" s="138"/>
      <c r="E244" s="138"/>
      <c r="F244" s="138"/>
      <c r="G244" s="139"/>
      <c r="H244" s="139"/>
      <c r="I244" s="139"/>
      <c r="J244" s="139"/>
      <c r="K244" s="138"/>
      <c r="L244" s="141"/>
      <c r="M244" s="315">
        <f t="shared" si="24"/>
        <v>0</v>
      </c>
      <c r="N244" s="316">
        <f t="shared" si="25"/>
        <v>1</v>
      </c>
      <c r="O244" s="310" t="str">
        <f ca="1">IF(OR(ISBLANK('Worksheet 2a'!$D$13),ISBLANK($D244),ISBLANK($E244),ISERROR(VLOOKUP('Worksheet 2a'!$D$13,INDIRECT(VLOOKUP('Crash Summary Worksheet'!$D244,'Crash Types &amp; Calculations'!$M$5:$N$9,2,FALSE)),VLOOKUP('Crash Summary Worksheet'!$E244,'Crash Types &amp; Calculations'!$D$5:$K$25,8,FALSE),FALSE))),"-",VLOOKUP('Worksheet 2a'!$D$13,INDIRECT(VLOOKUP('Crash Summary Worksheet'!$D244,'Crash Types &amp; Calculations'!$M$5:$N$9,2,FALSE)),VLOOKUP('Crash Summary Worksheet'!$E244,'Crash Types &amp; Calculations'!$D$5:$K$25,8,FALSE),FALSE))</f>
        <v>-</v>
      </c>
      <c r="P244" s="311" t="str">
        <f ca="1">IF(OR(ISBLANK('Worksheet 2a'!$D$13),ISBLANK($D244),ISBLANK($E244)),"-",VLOOKUP('Worksheet 2a'!$D$13,INDIRECT(VLOOKUP('Crash Summary Worksheet'!$D244,'Crash Types &amp; Calculations'!$M$5:$N$9,2,FALSE)),MATCH("All",'CMFs Fatal'!$A$1:$T$1,0),FALSE))</f>
        <v>-</v>
      </c>
      <c r="Q244" s="311" t="str">
        <f ca="1">IF(OR(ISBLANK('Worksheet 2a'!$D$13),ISBLANK($D244),ISBLANK($E244),$H244="N",ISBLANK($H244)),"-",VLOOKUP('Worksheet 2a'!$D$13,INDIRECT(VLOOKUP('Crash Summary Worksheet'!$D244,'Crash Types &amp; Calculations'!$M$5:$N$9,2,FALSE)),VLOOKUP("Wet Pavement",'Crash Types &amp; Calculations'!$D$5:$K$25,8,FALSE),FALSE))</f>
        <v>-</v>
      </c>
      <c r="R244" s="312" t="str">
        <f ca="1">IF(OR(ISBLANK('Worksheet 2a'!$D$13),ISBLANK($D244),ISBLANK($E244),$G244="N",ISBLANK($G244)),"-",VLOOKUP('Worksheet 2a'!$D$13,INDIRECT(VLOOKUP('Crash Summary Worksheet'!$D244,'Crash Types &amp; Calculations'!$M$5:$N$9,2,FALSE)),VLOOKUP("Night",'Crash Types &amp; Calculations'!$D$5:$K$25,8,FALSE),FALSE))</f>
        <v>-</v>
      </c>
      <c r="S244" s="309">
        <f>IF(ISBLANK('Worksheet 2a'!$D$13),1,IF(MIN(O244,P244,Q244,R244)=MAX(O244,P244,Q244,R244),MIN(O244,P244,Q244,R244),MIN(O244,P244,Q244,R244)*MAX(O244,P244,Q244,R244)))</f>
        <v>1</v>
      </c>
      <c r="T244" s="314">
        <f t="shared" si="26"/>
        <v>0</v>
      </c>
      <c r="U244" s="310" t="str">
        <f ca="1">IF(OR(ISBLANK('Worksheet 2a'!$D$27),ISBLANK($D244),ISBLANK($E244),ISERROR(VLOOKUP('Worksheet 2a'!$D$27,INDIRECT(VLOOKUP('Crash Summary Worksheet'!$D244,'Crash Types &amp; Calculations'!$M$5:$N$9,2,FALSE)),VLOOKUP('Crash Summary Worksheet'!$E244,'Crash Types &amp; Calculations'!$D$5:$K$25,8,FALSE),FALSE))),"-",VLOOKUP('Worksheet 2a'!$D$27,INDIRECT(VLOOKUP('Crash Summary Worksheet'!$D244,'Crash Types &amp; Calculations'!$M$5:$N$9,2,FALSE)),VLOOKUP('Crash Summary Worksheet'!$E244,'Crash Types &amp; Calculations'!$D$5:$K$25,8,FALSE),FALSE))</f>
        <v>-</v>
      </c>
      <c r="V244" s="311" t="str">
        <f ca="1">IF(OR(ISBLANK('Worksheet 2a'!$D$27),ISBLANK($D244),ISBLANK($E244)),"-",VLOOKUP('Worksheet 2a'!$D$27,INDIRECT(VLOOKUP('Crash Summary Worksheet'!$D244,'Crash Types &amp; Calculations'!$M$5:$N$9,2,FALSE)),MATCH("All",'CMFs Fatal'!$A$1:$T$1,0),FALSE))</f>
        <v>-</v>
      </c>
      <c r="W244" s="311" t="str">
        <f ca="1">IF(OR(ISBLANK('Worksheet 2a'!$D$27),ISBLANK($D244),ISBLANK($E244),$H244="N",ISBLANK($H244)),"-",VLOOKUP('Worksheet 2a'!$D$27,INDIRECT(VLOOKUP('Crash Summary Worksheet'!$D244,'Crash Types &amp; Calculations'!$M$5:$N$9,2,FALSE)),VLOOKUP("Wet Pavement",'Crash Types &amp; Calculations'!$D$5:$K$25,8,FALSE),FALSE))</f>
        <v>-</v>
      </c>
      <c r="X244" s="312" t="str">
        <f ca="1">IF(OR(ISBLANK('Worksheet 2a'!$D$27),ISBLANK($D244),ISBLANK($E244),$G244="N",ISBLANK($G244)),"-",VLOOKUP('Worksheet 2a'!$D$27,INDIRECT(VLOOKUP('Crash Summary Worksheet'!$D244,'Crash Types &amp; Calculations'!$M$5:$N$9,2,FALSE)),VLOOKUP("Night",'Crash Types &amp; Calculations'!$D$5:$K$25,8,FALSE),FALSE))</f>
        <v>-</v>
      </c>
      <c r="Y244" s="309">
        <f>IF(ISBLANK('Worksheet 2a'!$D$27),1,IF(MIN(U244,V244,W244,X244)=MAX(U244,V244,W244,X244),MIN(U244,V244,W244,X244),MIN(U244,V244,W244,X244)*MAX(U244,V244,W244,X244)))</f>
        <v>1</v>
      </c>
      <c r="Z244" s="314">
        <f t="shared" si="27"/>
        <v>0</v>
      </c>
      <c r="AA244" s="310" t="str">
        <f ca="1">IF(OR(ISBLANK('Worksheet 2a'!$D$41),ISBLANK($D244),ISBLANK($E244),ISERROR(VLOOKUP('Worksheet 2a'!$D$41,INDIRECT(VLOOKUP('Crash Summary Worksheet'!$D244,'Crash Types &amp; Calculations'!$M$5:$N$9,2,FALSE)),VLOOKUP('Crash Summary Worksheet'!$E244,'Crash Types &amp; Calculations'!$D$5:$K$25,8,FALSE),FALSE))),"-",VLOOKUP('Worksheet 2a'!$D$41,INDIRECT(VLOOKUP('Crash Summary Worksheet'!$D244,'Crash Types &amp; Calculations'!$M$5:$N$9,2,FALSE)),VLOOKUP('Crash Summary Worksheet'!$E244,'Crash Types &amp; Calculations'!$D$5:$K$25,8,FALSE),FALSE))</f>
        <v>-</v>
      </c>
      <c r="AB244" s="311" t="str">
        <f ca="1">IF(OR(ISBLANK('Worksheet 2a'!$D$41),ISBLANK($D244),ISBLANK($E244)),"-",VLOOKUP('Worksheet 2a'!$D$41,INDIRECT(VLOOKUP('Crash Summary Worksheet'!$D244,'Crash Types &amp; Calculations'!$M$5:$N$9,2,FALSE)),MATCH("All",'CMFs Fatal'!$A$1:$T$1,0),FALSE))</f>
        <v>-</v>
      </c>
      <c r="AC244" s="311" t="str">
        <f ca="1">IF(OR(ISBLANK('Worksheet 2a'!$D$41),ISBLANK($D244),ISBLANK($E244),$H244="N",ISBLANK($H244)),"-",VLOOKUP('Worksheet 2a'!$D$41,INDIRECT(VLOOKUP('Crash Summary Worksheet'!$D244,'Crash Types &amp; Calculations'!$M$5:$N$9,2,FALSE)),VLOOKUP("Wet Pavement",'Crash Types &amp; Calculations'!$D$5:$K$25,8,FALSE),FALSE))</f>
        <v>-</v>
      </c>
      <c r="AD244" s="313" t="str">
        <f ca="1">IF(OR(ISBLANK('Worksheet 2a'!$D$41),ISBLANK($D244),ISBLANK($E244),$G244="N",ISBLANK($G244)),"-",VLOOKUP('Worksheet 2a'!$D$41,INDIRECT(VLOOKUP('Crash Summary Worksheet'!$D244,'Crash Types &amp; Calculations'!$M$5:$N$9,2,FALSE)),VLOOKUP("Night",'Crash Types &amp; Calculations'!$D$5:$K$25,8,FALSE),FALSE))</f>
        <v>-</v>
      </c>
      <c r="AE244" s="309">
        <f>IF(ISBLANK('Worksheet 2a'!$D$41),1,IF(MIN(AA244,AB244,AC244,AD244)=MAX(AA244,AB244,AC244,AD244),MIN(AA244,AB244,AC244,AD244),MIN(AA244,AB244,AC244,AD244)*MAX(AA244,AB244,AC244,AD244)))</f>
        <v>1</v>
      </c>
      <c r="AF244" s="314">
        <f t="shared" si="28"/>
        <v>0</v>
      </c>
      <c r="AG244" s="310" t="str">
        <f ca="1">IF(OR(ISBLANK('Worksheet 2b'!$D$13),ISBLANK($D244),ISBLANK($E244),ISERROR(VLOOKUP('Worksheet 2b'!$D$13,INDIRECT(VLOOKUP('Crash Summary Worksheet'!$D244,'Crash Types &amp; Calculations'!$M$5:$N$9,2,FALSE)),VLOOKUP('Crash Summary Worksheet'!$E244,'Crash Types &amp; Calculations'!$D$5:$K$25,8,FALSE),FALSE))),"-",VLOOKUP('Worksheet 2b'!$D$13,INDIRECT(VLOOKUP('Crash Summary Worksheet'!$D244,'Crash Types &amp; Calculations'!$M$5:$N$9,2,FALSE)),VLOOKUP('Crash Summary Worksheet'!$E244,'Crash Types &amp; Calculations'!$D$5:$K$25,8,FALSE),FALSE))</f>
        <v>-</v>
      </c>
      <c r="AH244" s="311" t="str">
        <f ca="1">IF(OR(ISBLANK('Worksheet 2b'!$D$13),ISBLANK($D244),ISBLANK($E244)),"-",VLOOKUP('Worksheet 2b'!$D$13,INDIRECT(VLOOKUP('Crash Summary Worksheet'!$D244,'Crash Types &amp; Calculations'!$M$5:$N$9,2,FALSE)),MATCH("All",'CMFs Fatal'!$A$1:$T$1,0),FALSE))</f>
        <v>-</v>
      </c>
      <c r="AI244" s="311" t="str">
        <f ca="1">IF(OR(ISBLANK('Worksheet 2b'!$D$13),ISBLANK($D244),ISBLANK($E244),$H244="N",ISBLANK($H244)),"-",VLOOKUP('Worksheet 2b'!$D$13,INDIRECT(VLOOKUP('Crash Summary Worksheet'!$D244,'Crash Types &amp; Calculations'!$M$5:$N$9,2,FALSE)),VLOOKUP("Wet Pavement",'Crash Types &amp; Calculations'!$D$5:$K$25,8,FALSE),FALSE))</f>
        <v>-</v>
      </c>
      <c r="AJ244" s="312" t="str">
        <f ca="1">IF(OR(ISBLANK('Worksheet 2b'!$D$13),ISBLANK($D244),ISBLANK($E244),$G244="N",ISBLANK($G244)),"-",VLOOKUP('Worksheet 2b'!$D$13,INDIRECT(VLOOKUP('Crash Summary Worksheet'!$D244,'Crash Types &amp; Calculations'!$M$5:$N$9,2,FALSE)),VLOOKUP("Night",'Crash Types &amp; Calculations'!$D$5:$K$25,8,FALSE),FALSE))</f>
        <v>-</v>
      </c>
      <c r="AK244" s="309">
        <f>IF(ISBLANK('Worksheet 2b'!$D$13),1,IF(MIN(AG244,AH244,AI244,AJ244)=MAX(AG244,AH244,AI244,AJ244),MIN(AG244,AH244,AI244,AJ244),MIN(AG244,AH244,AI244,AJ244)*MAX(AG244,AH244,AI244,AJ244)))</f>
        <v>1</v>
      </c>
      <c r="AL244" s="314">
        <f t="shared" si="29"/>
        <v>0</v>
      </c>
      <c r="AM244" s="310" t="str">
        <f ca="1">IF(OR(ISBLANK('Worksheet 2b'!$D$27),ISBLANK($D244),ISBLANK($E244),ISERROR(VLOOKUP('Worksheet 2b'!$D$27,INDIRECT(VLOOKUP('Crash Summary Worksheet'!$D244,'Crash Types &amp; Calculations'!$M$5:$N$9,2,FALSE)),VLOOKUP('Crash Summary Worksheet'!$E244,'Crash Types &amp; Calculations'!$D$5:$K$25,8,FALSE),FALSE))),"-",VLOOKUP('Worksheet 2b'!$D$27,INDIRECT(VLOOKUP('Crash Summary Worksheet'!$D244,'Crash Types &amp; Calculations'!$M$5:$N$9,2,FALSE)),VLOOKUP('Crash Summary Worksheet'!$E244,'Crash Types &amp; Calculations'!$D$5:$K$25,8,FALSE),FALSE))</f>
        <v>-</v>
      </c>
      <c r="AN244" s="311" t="str">
        <f ca="1">IF(OR(ISBLANK('Worksheet 2b'!$D$27),ISBLANK($D244),ISBLANK($E244)),"-",VLOOKUP('Worksheet 2b'!$D$27,INDIRECT(VLOOKUP('Crash Summary Worksheet'!$D244,'Crash Types &amp; Calculations'!$M$5:$N$9,2,FALSE)),MATCH("All",'CMFs Fatal'!$A$1:$T$1,0),FALSE))</f>
        <v>-</v>
      </c>
      <c r="AO244" s="311" t="str">
        <f ca="1">IF(OR(ISBLANK('Worksheet 2b'!$D$27),ISBLANK($D244),ISBLANK($E244),$H244="N",ISBLANK($H244)),"-",VLOOKUP('Worksheet 2b'!$D$27,INDIRECT(VLOOKUP('Crash Summary Worksheet'!$D244,'Crash Types &amp; Calculations'!$M$5:$N$9,2,FALSE)),VLOOKUP("Wet Pavement",'Crash Types &amp; Calculations'!$D$5:$K$25,8,FALSE),FALSE))</f>
        <v>-</v>
      </c>
      <c r="AP244" s="312" t="str">
        <f ca="1">IF(OR(ISBLANK('Worksheet 2b'!$D$27),ISBLANK($D244),ISBLANK($E244),$G244="N",ISBLANK($G244)),"-",VLOOKUP('Worksheet 2b'!$D$27,INDIRECT(VLOOKUP('Crash Summary Worksheet'!$D244,'Crash Types &amp; Calculations'!$M$5:$N$9,2,FALSE)),VLOOKUP("Night",'Crash Types &amp; Calculations'!$D$5:$K$25,8,FALSE),FALSE))</f>
        <v>-</v>
      </c>
      <c r="AQ244" s="309">
        <f>IF(ISBLANK('Worksheet 2b'!$D$27),1,IF(MIN(AM244,AN244,AO244,AP244)=MAX(AM244,AN244,AO244,AP244),MIN(AM244,AN244,AO244,AP244),MIN(AM244,AN244,AO244,AP244)*MAX(AM244,AN244,AO244,AP244)))</f>
        <v>1</v>
      </c>
      <c r="AR244" s="314">
        <f t="shared" si="30"/>
        <v>0</v>
      </c>
      <c r="AS244" s="310" t="str">
        <f ca="1">IF(OR(ISBLANK('Worksheet 2b'!$D$41),ISBLANK($D244),ISBLANK($E244),ISERROR(VLOOKUP('Worksheet 2b'!$D$41,INDIRECT(VLOOKUP('Crash Summary Worksheet'!$D244,'Crash Types &amp; Calculations'!$M$5:$N$9,2,FALSE)),VLOOKUP('Crash Summary Worksheet'!$E244,'Crash Types &amp; Calculations'!$D$5:$K$25,8,FALSE),FALSE))),"-",VLOOKUP('Worksheet 2b'!$D$41,INDIRECT(VLOOKUP('Crash Summary Worksheet'!$D244,'Crash Types &amp; Calculations'!$M$5:$N$9,2,FALSE)),VLOOKUP('Crash Summary Worksheet'!$E244,'Crash Types &amp; Calculations'!$D$5:$K$25,8,FALSE),FALSE))</f>
        <v>-</v>
      </c>
      <c r="AT244" s="311" t="str">
        <f ca="1">IF(OR(ISBLANK('Worksheet 2b'!$D$41),ISBLANK($D244),ISBLANK($E244)),"-",VLOOKUP('Worksheet 2b'!$D$41,INDIRECT(VLOOKUP('Crash Summary Worksheet'!$D244,'Crash Types &amp; Calculations'!$M$5:$N$9,2,FALSE)),MATCH("All",'CMFs Fatal'!$A$1:$T$1,0),FALSE))</f>
        <v>-</v>
      </c>
      <c r="AU244" s="311" t="str">
        <f ca="1">IF(OR(ISBLANK('Worksheet 2b'!$D$41),ISBLANK($D244),ISBLANK($E244),$H244="N",ISBLANK($H244)),"-",VLOOKUP('Worksheet 2b'!$D$41,INDIRECT(VLOOKUP('Crash Summary Worksheet'!$D244,'Crash Types &amp; Calculations'!$M$5:$N$9,2,FALSE)),VLOOKUP("Wet Pavement",'Crash Types &amp; Calculations'!$D$5:$K$25,8,FALSE),FALSE))</f>
        <v>-</v>
      </c>
      <c r="AV244" s="313" t="str">
        <f ca="1">IF(OR(ISBLANK('Worksheet 2b'!$D$41),ISBLANK($D244),ISBLANK($E244),$G244="N",ISBLANK($G244)),"-",VLOOKUP('Worksheet 2b'!$D$41,INDIRECT(VLOOKUP('Crash Summary Worksheet'!$D244,'Crash Types &amp; Calculations'!$M$5:$N$9,2,FALSE)),VLOOKUP("Night",'Crash Types &amp; Calculations'!$D$5:$K$25,8,FALSE),FALSE))</f>
        <v>-</v>
      </c>
      <c r="AW244" s="309">
        <f>IF(ISBLANK('Worksheet 2b'!$D$41),1,IF(MIN(AS244,AT244,AU244,AV244)=MAX(AS244,AT244,AU244,AV244),MIN(AS244,AT244,AU244,AV244),MIN(AS244,AT244,AU244,AV244)*MAX(AS244,AT244,AU244,AV244)))</f>
        <v>1</v>
      </c>
      <c r="AX244" s="314">
        <f t="shared" si="31"/>
        <v>0</v>
      </c>
    </row>
    <row r="245" spans="1:50" x14ac:dyDescent="0.2">
      <c r="A245" s="684">
        <v>240</v>
      </c>
      <c r="B245" s="139"/>
      <c r="C245" s="140"/>
      <c r="D245" s="138"/>
      <c r="E245" s="138"/>
      <c r="F245" s="138"/>
      <c r="G245" s="139"/>
      <c r="H245" s="139"/>
      <c r="I245" s="139"/>
      <c r="J245" s="139"/>
      <c r="K245" s="138"/>
      <c r="L245" s="141"/>
      <c r="M245" s="315">
        <f t="shared" si="24"/>
        <v>0</v>
      </c>
      <c r="N245" s="316">
        <f t="shared" si="25"/>
        <v>1</v>
      </c>
      <c r="O245" s="310" t="str">
        <f ca="1">IF(OR(ISBLANK('Worksheet 2a'!$D$13),ISBLANK($D245),ISBLANK($E245),ISERROR(VLOOKUP('Worksheet 2a'!$D$13,INDIRECT(VLOOKUP('Crash Summary Worksheet'!$D245,'Crash Types &amp; Calculations'!$M$5:$N$9,2,FALSE)),VLOOKUP('Crash Summary Worksheet'!$E245,'Crash Types &amp; Calculations'!$D$5:$K$25,8,FALSE),FALSE))),"-",VLOOKUP('Worksheet 2a'!$D$13,INDIRECT(VLOOKUP('Crash Summary Worksheet'!$D245,'Crash Types &amp; Calculations'!$M$5:$N$9,2,FALSE)),VLOOKUP('Crash Summary Worksheet'!$E245,'Crash Types &amp; Calculations'!$D$5:$K$25,8,FALSE),FALSE))</f>
        <v>-</v>
      </c>
      <c r="P245" s="311" t="str">
        <f ca="1">IF(OR(ISBLANK('Worksheet 2a'!$D$13),ISBLANK($D245),ISBLANK($E245)),"-",VLOOKUP('Worksheet 2a'!$D$13,INDIRECT(VLOOKUP('Crash Summary Worksheet'!$D245,'Crash Types &amp; Calculations'!$M$5:$N$9,2,FALSE)),MATCH("All",'CMFs Fatal'!$A$1:$T$1,0),FALSE))</f>
        <v>-</v>
      </c>
      <c r="Q245" s="311" t="str">
        <f ca="1">IF(OR(ISBLANK('Worksheet 2a'!$D$13),ISBLANK($D245),ISBLANK($E245),$H245="N",ISBLANK($H245)),"-",VLOOKUP('Worksheet 2a'!$D$13,INDIRECT(VLOOKUP('Crash Summary Worksheet'!$D245,'Crash Types &amp; Calculations'!$M$5:$N$9,2,FALSE)),VLOOKUP("Wet Pavement",'Crash Types &amp; Calculations'!$D$5:$K$25,8,FALSE),FALSE))</f>
        <v>-</v>
      </c>
      <c r="R245" s="312" t="str">
        <f ca="1">IF(OR(ISBLANK('Worksheet 2a'!$D$13),ISBLANK($D245),ISBLANK($E245),$G245="N",ISBLANK($G245)),"-",VLOOKUP('Worksheet 2a'!$D$13,INDIRECT(VLOOKUP('Crash Summary Worksheet'!$D245,'Crash Types &amp; Calculations'!$M$5:$N$9,2,FALSE)),VLOOKUP("Night",'Crash Types &amp; Calculations'!$D$5:$K$25,8,FALSE),FALSE))</f>
        <v>-</v>
      </c>
      <c r="S245" s="309">
        <f>IF(ISBLANK('Worksheet 2a'!$D$13),1,IF(MIN(O245,P245,Q245,R245)=MAX(O245,P245,Q245,R245),MIN(O245,P245,Q245,R245),MIN(O245,P245,Q245,R245)*MAX(O245,P245,Q245,R245)))</f>
        <v>1</v>
      </c>
      <c r="T245" s="314">
        <f t="shared" si="26"/>
        <v>0</v>
      </c>
      <c r="U245" s="310" t="str">
        <f ca="1">IF(OR(ISBLANK('Worksheet 2a'!$D$27),ISBLANK($D245),ISBLANK($E245),ISERROR(VLOOKUP('Worksheet 2a'!$D$27,INDIRECT(VLOOKUP('Crash Summary Worksheet'!$D245,'Crash Types &amp; Calculations'!$M$5:$N$9,2,FALSE)),VLOOKUP('Crash Summary Worksheet'!$E245,'Crash Types &amp; Calculations'!$D$5:$K$25,8,FALSE),FALSE))),"-",VLOOKUP('Worksheet 2a'!$D$27,INDIRECT(VLOOKUP('Crash Summary Worksheet'!$D245,'Crash Types &amp; Calculations'!$M$5:$N$9,2,FALSE)),VLOOKUP('Crash Summary Worksheet'!$E245,'Crash Types &amp; Calculations'!$D$5:$K$25,8,FALSE),FALSE))</f>
        <v>-</v>
      </c>
      <c r="V245" s="311" t="str">
        <f ca="1">IF(OR(ISBLANK('Worksheet 2a'!$D$27),ISBLANK($D245),ISBLANK($E245)),"-",VLOOKUP('Worksheet 2a'!$D$27,INDIRECT(VLOOKUP('Crash Summary Worksheet'!$D245,'Crash Types &amp; Calculations'!$M$5:$N$9,2,FALSE)),MATCH("All",'CMFs Fatal'!$A$1:$T$1,0),FALSE))</f>
        <v>-</v>
      </c>
      <c r="W245" s="311" t="str">
        <f ca="1">IF(OR(ISBLANK('Worksheet 2a'!$D$27),ISBLANK($D245),ISBLANK($E245),$H245="N",ISBLANK($H245)),"-",VLOOKUP('Worksheet 2a'!$D$27,INDIRECT(VLOOKUP('Crash Summary Worksheet'!$D245,'Crash Types &amp; Calculations'!$M$5:$N$9,2,FALSE)),VLOOKUP("Wet Pavement",'Crash Types &amp; Calculations'!$D$5:$K$25,8,FALSE),FALSE))</f>
        <v>-</v>
      </c>
      <c r="X245" s="312" t="str">
        <f ca="1">IF(OR(ISBLANK('Worksheet 2a'!$D$27),ISBLANK($D245),ISBLANK($E245),$G245="N",ISBLANK($G245)),"-",VLOOKUP('Worksheet 2a'!$D$27,INDIRECT(VLOOKUP('Crash Summary Worksheet'!$D245,'Crash Types &amp; Calculations'!$M$5:$N$9,2,FALSE)),VLOOKUP("Night",'Crash Types &amp; Calculations'!$D$5:$K$25,8,FALSE),FALSE))</f>
        <v>-</v>
      </c>
      <c r="Y245" s="309">
        <f>IF(ISBLANK('Worksheet 2a'!$D$27),1,IF(MIN(U245,V245,W245,X245)=MAX(U245,V245,W245,X245),MIN(U245,V245,W245,X245),MIN(U245,V245,W245,X245)*MAX(U245,V245,W245,X245)))</f>
        <v>1</v>
      </c>
      <c r="Z245" s="314">
        <f t="shared" si="27"/>
        <v>0</v>
      </c>
      <c r="AA245" s="310" t="str">
        <f ca="1">IF(OR(ISBLANK('Worksheet 2a'!$D$41),ISBLANK($D245),ISBLANK($E245),ISERROR(VLOOKUP('Worksheet 2a'!$D$41,INDIRECT(VLOOKUP('Crash Summary Worksheet'!$D245,'Crash Types &amp; Calculations'!$M$5:$N$9,2,FALSE)),VLOOKUP('Crash Summary Worksheet'!$E245,'Crash Types &amp; Calculations'!$D$5:$K$25,8,FALSE),FALSE))),"-",VLOOKUP('Worksheet 2a'!$D$41,INDIRECT(VLOOKUP('Crash Summary Worksheet'!$D245,'Crash Types &amp; Calculations'!$M$5:$N$9,2,FALSE)),VLOOKUP('Crash Summary Worksheet'!$E245,'Crash Types &amp; Calculations'!$D$5:$K$25,8,FALSE),FALSE))</f>
        <v>-</v>
      </c>
      <c r="AB245" s="311" t="str">
        <f ca="1">IF(OR(ISBLANK('Worksheet 2a'!$D$41),ISBLANK($D245),ISBLANK($E245)),"-",VLOOKUP('Worksheet 2a'!$D$41,INDIRECT(VLOOKUP('Crash Summary Worksheet'!$D245,'Crash Types &amp; Calculations'!$M$5:$N$9,2,FALSE)),MATCH("All",'CMFs Fatal'!$A$1:$T$1,0),FALSE))</f>
        <v>-</v>
      </c>
      <c r="AC245" s="311" t="str">
        <f ca="1">IF(OR(ISBLANK('Worksheet 2a'!$D$41),ISBLANK($D245),ISBLANK($E245),$H245="N",ISBLANK($H245)),"-",VLOOKUP('Worksheet 2a'!$D$41,INDIRECT(VLOOKUP('Crash Summary Worksheet'!$D245,'Crash Types &amp; Calculations'!$M$5:$N$9,2,FALSE)),VLOOKUP("Wet Pavement",'Crash Types &amp; Calculations'!$D$5:$K$25,8,FALSE),FALSE))</f>
        <v>-</v>
      </c>
      <c r="AD245" s="313" t="str">
        <f ca="1">IF(OR(ISBLANK('Worksheet 2a'!$D$41),ISBLANK($D245),ISBLANK($E245),$G245="N",ISBLANK($G245)),"-",VLOOKUP('Worksheet 2a'!$D$41,INDIRECT(VLOOKUP('Crash Summary Worksheet'!$D245,'Crash Types &amp; Calculations'!$M$5:$N$9,2,FALSE)),VLOOKUP("Night",'Crash Types &amp; Calculations'!$D$5:$K$25,8,FALSE),FALSE))</f>
        <v>-</v>
      </c>
      <c r="AE245" s="309">
        <f>IF(ISBLANK('Worksheet 2a'!$D$41),1,IF(MIN(AA245,AB245,AC245,AD245)=MAX(AA245,AB245,AC245,AD245),MIN(AA245,AB245,AC245,AD245),MIN(AA245,AB245,AC245,AD245)*MAX(AA245,AB245,AC245,AD245)))</f>
        <v>1</v>
      </c>
      <c r="AF245" s="314">
        <f t="shared" si="28"/>
        <v>0</v>
      </c>
      <c r="AG245" s="310" t="str">
        <f ca="1">IF(OR(ISBLANK('Worksheet 2b'!$D$13),ISBLANK($D245),ISBLANK($E245),ISERROR(VLOOKUP('Worksheet 2b'!$D$13,INDIRECT(VLOOKUP('Crash Summary Worksheet'!$D245,'Crash Types &amp; Calculations'!$M$5:$N$9,2,FALSE)),VLOOKUP('Crash Summary Worksheet'!$E245,'Crash Types &amp; Calculations'!$D$5:$K$25,8,FALSE),FALSE))),"-",VLOOKUP('Worksheet 2b'!$D$13,INDIRECT(VLOOKUP('Crash Summary Worksheet'!$D245,'Crash Types &amp; Calculations'!$M$5:$N$9,2,FALSE)),VLOOKUP('Crash Summary Worksheet'!$E245,'Crash Types &amp; Calculations'!$D$5:$K$25,8,FALSE),FALSE))</f>
        <v>-</v>
      </c>
      <c r="AH245" s="311" t="str">
        <f ca="1">IF(OR(ISBLANK('Worksheet 2b'!$D$13),ISBLANK($D245),ISBLANK($E245)),"-",VLOOKUP('Worksheet 2b'!$D$13,INDIRECT(VLOOKUP('Crash Summary Worksheet'!$D245,'Crash Types &amp; Calculations'!$M$5:$N$9,2,FALSE)),MATCH("All",'CMFs Fatal'!$A$1:$T$1,0),FALSE))</f>
        <v>-</v>
      </c>
      <c r="AI245" s="311" t="str">
        <f ca="1">IF(OR(ISBLANK('Worksheet 2b'!$D$13),ISBLANK($D245),ISBLANK($E245),$H245="N",ISBLANK($H245)),"-",VLOOKUP('Worksheet 2b'!$D$13,INDIRECT(VLOOKUP('Crash Summary Worksheet'!$D245,'Crash Types &amp; Calculations'!$M$5:$N$9,2,FALSE)),VLOOKUP("Wet Pavement",'Crash Types &amp; Calculations'!$D$5:$K$25,8,FALSE),FALSE))</f>
        <v>-</v>
      </c>
      <c r="AJ245" s="312" t="str">
        <f ca="1">IF(OR(ISBLANK('Worksheet 2b'!$D$13),ISBLANK($D245),ISBLANK($E245),$G245="N",ISBLANK($G245)),"-",VLOOKUP('Worksheet 2b'!$D$13,INDIRECT(VLOOKUP('Crash Summary Worksheet'!$D245,'Crash Types &amp; Calculations'!$M$5:$N$9,2,FALSE)),VLOOKUP("Night",'Crash Types &amp; Calculations'!$D$5:$K$25,8,FALSE),FALSE))</f>
        <v>-</v>
      </c>
      <c r="AK245" s="309">
        <f>IF(ISBLANK('Worksheet 2b'!$D$13),1,IF(MIN(AG245,AH245,AI245,AJ245)=MAX(AG245,AH245,AI245,AJ245),MIN(AG245,AH245,AI245,AJ245),MIN(AG245,AH245,AI245,AJ245)*MAX(AG245,AH245,AI245,AJ245)))</f>
        <v>1</v>
      </c>
      <c r="AL245" s="314">
        <f t="shared" si="29"/>
        <v>0</v>
      </c>
      <c r="AM245" s="310" t="str">
        <f ca="1">IF(OR(ISBLANK('Worksheet 2b'!$D$27),ISBLANK($D245),ISBLANK($E245),ISERROR(VLOOKUP('Worksheet 2b'!$D$27,INDIRECT(VLOOKUP('Crash Summary Worksheet'!$D245,'Crash Types &amp; Calculations'!$M$5:$N$9,2,FALSE)),VLOOKUP('Crash Summary Worksheet'!$E245,'Crash Types &amp; Calculations'!$D$5:$K$25,8,FALSE),FALSE))),"-",VLOOKUP('Worksheet 2b'!$D$27,INDIRECT(VLOOKUP('Crash Summary Worksheet'!$D245,'Crash Types &amp; Calculations'!$M$5:$N$9,2,FALSE)),VLOOKUP('Crash Summary Worksheet'!$E245,'Crash Types &amp; Calculations'!$D$5:$K$25,8,FALSE),FALSE))</f>
        <v>-</v>
      </c>
      <c r="AN245" s="311" t="str">
        <f ca="1">IF(OR(ISBLANK('Worksheet 2b'!$D$27),ISBLANK($D245),ISBLANK($E245)),"-",VLOOKUP('Worksheet 2b'!$D$27,INDIRECT(VLOOKUP('Crash Summary Worksheet'!$D245,'Crash Types &amp; Calculations'!$M$5:$N$9,2,FALSE)),MATCH("All",'CMFs Fatal'!$A$1:$T$1,0),FALSE))</f>
        <v>-</v>
      </c>
      <c r="AO245" s="311" t="str">
        <f ca="1">IF(OR(ISBLANK('Worksheet 2b'!$D$27),ISBLANK($D245),ISBLANK($E245),$H245="N",ISBLANK($H245)),"-",VLOOKUP('Worksheet 2b'!$D$27,INDIRECT(VLOOKUP('Crash Summary Worksheet'!$D245,'Crash Types &amp; Calculations'!$M$5:$N$9,2,FALSE)),VLOOKUP("Wet Pavement",'Crash Types &amp; Calculations'!$D$5:$K$25,8,FALSE),FALSE))</f>
        <v>-</v>
      </c>
      <c r="AP245" s="312" t="str">
        <f ca="1">IF(OR(ISBLANK('Worksheet 2b'!$D$27),ISBLANK($D245),ISBLANK($E245),$G245="N",ISBLANK($G245)),"-",VLOOKUP('Worksheet 2b'!$D$27,INDIRECT(VLOOKUP('Crash Summary Worksheet'!$D245,'Crash Types &amp; Calculations'!$M$5:$N$9,2,FALSE)),VLOOKUP("Night",'Crash Types &amp; Calculations'!$D$5:$K$25,8,FALSE),FALSE))</f>
        <v>-</v>
      </c>
      <c r="AQ245" s="309">
        <f>IF(ISBLANK('Worksheet 2b'!$D$27),1,IF(MIN(AM245,AN245,AO245,AP245)=MAX(AM245,AN245,AO245,AP245),MIN(AM245,AN245,AO245,AP245),MIN(AM245,AN245,AO245,AP245)*MAX(AM245,AN245,AO245,AP245)))</f>
        <v>1</v>
      </c>
      <c r="AR245" s="314">
        <f t="shared" si="30"/>
        <v>0</v>
      </c>
      <c r="AS245" s="310" t="str">
        <f ca="1">IF(OR(ISBLANK('Worksheet 2b'!$D$41),ISBLANK($D245),ISBLANK($E245),ISERROR(VLOOKUP('Worksheet 2b'!$D$41,INDIRECT(VLOOKUP('Crash Summary Worksheet'!$D245,'Crash Types &amp; Calculations'!$M$5:$N$9,2,FALSE)),VLOOKUP('Crash Summary Worksheet'!$E245,'Crash Types &amp; Calculations'!$D$5:$K$25,8,FALSE),FALSE))),"-",VLOOKUP('Worksheet 2b'!$D$41,INDIRECT(VLOOKUP('Crash Summary Worksheet'!$D245,'Crash Types &amp; Calculations'!$M$5:$N$9,2,FALSE)),VLOOKUP('Crash Summary Worksheet'!$E245,'Crash Types &amp; Calculations'!$D$5:$K$25,8,FALSE),FALSE))</f>
        <v>-</v>
      </c>
      <c r="AT245" s="311" t="str">
        <f ca="1">IF(OR(ISBLANK('Worksheet 2b'!$D$41),ISBLANK($D245),ISBLANK($E245)),"-",VLOOKUP('Worksheet 2b'!$D$41,INDIRECT(VLOOKUP('Crash Summary Worksheet'!$D245,'Crash Types &amp; Calculations'!$M$5:$N$9,2,FALSE)),MATCH("All",'CMFs Fatal'!$A$1:$T$1,0),FALSE))</f>
        <v>-</v>
      </c>
      <c r="AU245" s="311" t="str">
        <f ca="1">IF(OR(ISBLANK('Worksheet 2b'!$D$41),ISBLANK($D245),ISBLANK($E245),$H245="N",ISBLANK($H245)),"-",VLOOKUP('Worksheet 2b'!$D$41,INDIRECT(VLOOKUP('Crash Summary Worksheet'!$D245,'Crash Types &amp; Calculations'!$M$5:$N$9,2,FALSE)),VLOOKUP("Wet Pavement",'Crash Types &amp; Calculations'!$D$5:$K$25,8,FALSE),FALSE))</f>
        <v>-</v>
      </c>
      <c r="AV245" s="313" t="str">
        <f ca="1">IF(OR(ISBLANK('Worksheet 2b'!$D$41),ISBLANK($D245),ISBLANK($E245),$G245="N",ISBLANK($G245)),"-",VLOOKUP('Worksheet 2b'!$D$41,INDIRECT(VLOOKUP('Crash Summary Worksheet'!$D245,'Crash Types &amp; Calculations'!$M$5:$N$9,2,FALSE)),VLOOKUP("Night",'Crash Types &amp; Calculations'!$D$5:$K$25,8,FALSE),FALSE))</f>
        <v>-</v>
      </c>
      <c r="AW245" s="309">
        <f>IF(ISBLANK('Worksheet 2b'!$D$41),1,IF(MIN(AS245,AT245,AU245,AV245)=MAX(AS245,AT245,AU245,AV245),MIN(AS245,AT245,AU245,AV245),MIN(AS245,AT245,AU245,AV245)*MAX(AS245,AT245,AU245,AV245)))</f>
        <v>1</v>
      </c>
      <c r="AX245" s="314">
        <f t="shared" si="31"/>
        <v>0</v>
      </c>
    </row>
    <row r="246" spans="1:50" x14ac:dyDescent="0.2">
      <c r="A246" s="684">
        <v>241</v>
      </c>
      <c r="B246" s="139"/>
      <c r="C246" s="140"/>
      <c r="D246" s="138"/>
      <c r="E246" s="138"/>
      <c r="F246" s="138"/>
      <c r="G246" s="139"/>
      <c r="H246" s="139"/>
      <c r="I246" s="139"/>
      <c r="J246" s="139"/>
      <c r="K246" s="138"/>
      <c r="L246" s="141"/>
      <c r="M246" s="315">
        <f t="shared" si="24"/>
        <v>0</v>
      </c>
      <c r="N246" s="316">
        <f t="shared" si="25"/>
        <v>1</v>
      </c>
      <c r="O246" s="310" t="str">
        <f ca="1">IF(OR(ISBLANK('Worksheet 2a'!$D$13),ISBLANK($D246),ISBLANK($E246),ISERROR(VLOOKUP('Worksheet 2a'!$D$13,INDIRECT(VLOOKUP('Crash Summary Worksheet'!$D246,'Crash Types &amp; Calculations'!$M$5:$N$9,2,FALSE)),VLOOKUP('Crash Summary Worksheet'!$E246,'Crash Types &amp; Calculations'!$D$5:$K$25,8,FALSE),FALSE))),"-",VLOOKUP('Worksheet 2a'!$D$13,INDIRECT(VLOOKUP('Crash Summary Worksheet'!$D246,'Crash Types &amp; Calculations'!$M$5:$N$9,2,FALSE)),VLOOKUP('Crash Summary Worksheet'!$E246,'Crash Types &amp; Calculations'!$D$5:$K$25,8,FALSE),FALSE))</f>
        <v>-</v>
      </c>
      <c r="P246" s="311" t="str">
        <f ca="1">IF(OR(ISBLANK('Worksheet 2a'!$D$13),ISBLANK($D246),ISBLANK($E246)),"-",VLOOKUP('Worksheet 2a'!$D$13,INDIRECT(VLOOKUP('Crash Summary Worksheet'!$D246,'Crash Types &amp; Calculations'!$M$5:$N$9,2,FALSE)),MATCH("All",'CMFs Fatal'!$A$1:$T$1,0),FALSE))</f>
        <v>-</v>
      </c>
      <c r="Q246" s="311" t="str">
        <f ca="1">IF(OR(ISBLANK('Worksheet 2a'!$D$13),ISBLANK($D246),ISBLANK($E246),$H246="N",ISBLANK($H246)),"-",VLOOKUP('Worksheet 2a'!$D$13,INDIRECT(VLOOKUP('Crash Summary Worksheet'!$D246,'Crash Types &amp; Calculations'!$M$5:$N$9,2,FALSE)),VLOOKUP("Wet Pavement",'Crash Types &amp; Calculations'!$D$5:$K$25,8,FALSE),FALSE))</f>
        <v>-</v>
      </c>
      <c r="R246" s="312" t="str">
        <f ca="1">IF(OR(ISBLANK('Worksheet 2a'!$D$13),ISBLANK($D246),ISBLANK($E246),$G246="N",ISBLANK($G246)),"-",VLOOKUP('Worksheet 2a'!$D$13,INDIRECT(VLOOKUP('Crash Summary Worksheet'!$D246,'Crash Types &amp; Calculations'!$M$5:$N$9,2,FALSE)),VLOOKUP("Night",'Crash Types &amp; Calculations'!$D$5:$K$25,8,FALSE),FALSE))</f>
        <v>-</v>
      </c>
      <c r="S246" s="309">
        <f>IF(ISBLANK('Worksheet 2a'!$D$13),1,IF(MIN(O246,P246,Q246,R246)=MAX(O246,P246,Q246,R246),MIN(O246,P246,Q246,R246),MIN(O246,P246,Q246,R246)*MAX(O246,P246,Q246,R246)))</f>
        <v>1</v>
      </c>
      <c r="T246" s="314">
        <f t="shared" si="26"/>
        <v>0</v>
      </c>
      <c r="U246" s="310" t="str">
        <f ca="1">IF(OR(ISBLANK('Worksheet 2a'!$D$27),ISBLANK($D246),ISBLANK($E246),ISERROR(VLOOKUP('Worksheet 2a'!$D$27,INDIRECT(VLOOKUP('Crash Summary Worksheet'!$D246,'Crash Types &amp; Calculations'!$M$5:$N$9,2,FALSE)),VLOOKUP('Crash Summary Worksheet'!$E246,'Crash Types &amp; Calculations'!$D$5:$K$25,8,FALSE),FALSE))),"-",VLOOKUP('Worksheet 2a'!$D$27,INDIRECT(VLOOKUP('Crash Summary Worksheet'!$D246,'Crash Types &amp; Calculations'!$M$5:$N$9,2,FALSE)),VLOOKUP('Crash Summary Worksheet'!$E246,'Crash Types &amp; Calculations'!$D$5:$K$25,8,FALSE),FALSE))</f>
        <v>-</v>
      </c>
      <c r="V246" s="311" t="str">
        <f ca="1">IF(OR(ISBLANK('Worksheet 2a'!$D$27),ISBLANK($D246),ISBLANK($E246)),"-",VLOOKUP('Worksheet 2a'!$D$27,INDIRECT(VLOOKUP('Crash Summary Worksheet'!$D246,'Crash Types &amp; Calculations'!$M$5:$N$9,2,FALSE)),MATCH("All",'CMFs Fatal'!$A$1:$T$1,0),FALSE))</f>
        <v>-</v>
      </c>
      <c r="W246" s="311" t="str">
        <f ca="1">IF(OR(ISBLANK('Worksheet 2a'!$D$27),ISBLANK($D246),ISBLANK($E246),$H246="N",ISBLANK($H246)),"-",VLOOKUP('Worksheet 2a'!$D$27,INDIRECT(VLOOKUP('Crash Summary Worksheet'!$D246,'Crash Types &amp; Calculations'!$M$5:$N$9,2,FALSE)),VLOOKUP("Wet Pavement",'Crash Types &amp; Calculations'!$D$5:$K$25,8,FALSE),FALSE))</f>
        <v>-</v>
      </c>
      <c r="X246" s="312" t="str">
        <f ca="1">IF(OR(ISBLANK('Worksheet 2a'!$D$27),ISBLANK($D246),ISBLANK($E246),$G246="N",ISBLANK($G246)),"-",VLOOKUP('Worksheet 2a'!$D$27,INDIRECT(VLOOKUP('Crash Summary Worksheet'!$D246,'Crash Types &amp; Calculations'!$M$5:$N$9,2,FALSE)),VLOOKUP("Night",'Crash Types &amp; Calculations'!$D$5:$K$25,8,FALSE),FALSE))</f>
        <v>-</v>
      </c>
      <c r="Y246" s="309">
        <f>IF(ISBLANK('Worksheet 2a'!$D$27),1,IF(MIN(U246,V246,W246,X246)=MAX(U246,V246,W246,X246),MIN(U246,V246,W246,X246),MIN(U246,V246,W246,X246)*MAX(U246,V246,W246,X246)))</f>
        <v>1</v>
      </c>
      <c r="Z246" s="314">
        <f t="shared" si="27"/>
        <v>0</v>
      </c>
      <c r="AA246" s="310" t="str">
        <f ca="1">IF(OR(ISBLANK('Worksheet 2a'!$D$41),ISBLANK($D246),ISBLANK($E246),ISERROR(VLOOKUP('Worksheet 2a'!$D$41,INDIRECT(VLOOKUP('Crash Summary Worksheet'!$D246,'Crash Types &amp; Calculations'!$M$5:$N$9,2,FALSE)),VLOOKUP('Crash Summary Worksheet'!$E246,'Crash Types &amp; Calculations'!$D$5:$K$25,8,FALSE),FALSE))),"-",VLOOKUP('Worksheet 2a'!$D$41,INDIRECT(VLOOKUP('Crash Summary Worksheet'!$D246,'Crash Types &amp; Calculations'!$M$5:$N$9,2,FALSE)),VLOOKUP('Crash Summary Worksheet'!$E246,'Crash Types &amp; Calculations'!$D$5:$K$25,8,FALSE),FALSE))</f>
        <v>-</v>
      </c>
      <c r="AB246" s="311" t="str">
        <f ca="1">IF(OR(ISBLANK('Worksheet 2a'!$D$41),ISBLANK($D246),ISBLANK($E246)),"-",VLOOKUP('Worksheet 2a'!$D$41,INDIRECT(VLOOKUP('Crash Summary Worksheet'!$D246,'Crash Types &amp; Calculations'!$M$5:$N$9,2,FALSE)),MATCH("All",'CMFs Fatal'!$A$1:$T$1,0),FALSE))</f>
        <v>-</v>
      </c>
      <c r="AC246" s="311" t="str">
        <f ca="1">IF(OR(ISBLANK('Worksheet 2a'!$D$41),ISBLANK($D246),ISBLANK($E246),$H246="N",ISBLANK($H246)),"-",VLOOKUP('Worksheet 2a'!$D$41,INDIRECT(VLOOKUP('Crash Summary Worksheet'!$D246,'Crash Types &amp; Calculations'!$M$5:$N$9,2,FALSE)),VLOOKUP("Wet Pavement",'Crash Types &amp; Calculations'!$D$5:$K$25,8,FALSE),FALSE))</f>
        <v>-</v>
      </c>
      <c r="AD246" s="313" t="str">
        <f ca="1">IF(OR(ISBLANK('Worksheet 2a'!$D$41),ISBLANK($D246),ISBLANK($E246),$G246="N",ISBLANK($G246)),"-",VLOOKUP('Worksheet 2a'!$D$41,INDIRECT(VLOOKUP('Crash Summary Worksheet'!$D246,'Crash Types &amp; Calculations'!$M$5:$N$9,2,FALSE)),VLOOKUP("Night",'Crash Types &amp; Calculations'!$D$5:$K$25,8,FALSE),FALSE))</f>
        <v>-</v>
      </c>
      <c r="AE246" s="309">
        <f>IF(ISBLANK('Worksheet 2a'!$D$41),1,IF(MIN(AA246,AB246,AC246,AD246)=MAX(AA246,AB246,AC246,AD246),MIN(AA246,AB246,AC246,AD246),MIN(AA246,AB246,AC246,AD246)*MAX(AA246,AB246,AC246,AD246)))</f>
        <v>1</v>
      </c>
      <c r="AF246" s="314">
        <f t="shared" si="28"/>
        <v>0</v>
      </c>
      <c r="AG246" s="310" t="str">
        <f ca="1">IF(OR(ISBLANK('Worksheet 2b'!$D$13),ISBLANK($D246),ISBLANK($E246),ISERROR(VLOOKUP('Worksheet 2b'!$D$13,INDIRECT(VLOOKUP('Crash Summary Worksheet'!$D246,'Crash Types &amp; Calculations'!$M$5:$N$9,2,FALSE)),VLOOKUP('Crash Summary Worksheet'!$E246,'Crash Types &amp; Calculations'!$D$5:$K$25,8,FALSE),FALSE))),"-",VLOOKUP('Worksheet 2b'!$D$13,INDIRECT(VLOOKUP('Crash Summary Worksheet'!$D246,'Crash Types &amp; Calculations'!$M$5:$N$9,2,FALSE)),VLOOKUP('Crash Summary Worksheet'!$E246,'Crash Types &amp; Calculations'!$D$5:$K$25,8,FALSE),FALSE))</f>
        <v>-</v>
      </c>
      <c r="AH246" s="311" t="str">
        <f ca="1">IF(OR(ISBLANK('Worksheet 2b'!$D$13),ISBLANK($D246),ISBLANK($E246)),"-",VLOOKUP('Worksheet 2b'!$D$13,INDIRECT(VLOOKUP('Crash Summary Worksheet'!$D246,'Crash Types &amp; Calculations'!$M$5:$N$9,2,FALSE)),MATCH("All",'CMFs Fatal'!$A$1:$T$1,0),FALSE))</f>
        <v>-</v>
      </c>
      <c r="AI246" s="311" t="str">
        <f ca="1">IF(OR(ISBLANK('Worksheet 2b'!$D$13),ISBLANK($D246),ISBLANK($E246),$H246="N",ISBLANK($H246)),"-",VLOOKUP('Worksheet 2b'!$D$13,INDIRECT(VLOOKUP('Crash Summary Worksheet'!$D246,'Crash Types &amp; Calculations'!$M$5:$N$9,2,FALSE)),VLOOKUP("Wet Pavement",'Crash Types &amp; Calculations'!$D$5:$K$25,8,FALSE),FALSE))</f>
        <v>-</v>
      </c>
      <c r="AJ246" s="312" t="str">
        <f ca="1">IF(OR(ISBLANK('Worksheet 2b'!$D$13),ISBLANK($D246),ISBLANK($E246),$G246="N",ISBLANK($G246)),"-",VLOOKUP('Worksheet 2b'!$D$13,INDIRECT(VLOOKUP('Crash Summary Worksheet'!$D246,'Crash Types &amp; Calculations'!$M$5:$N$9,2,FALSE)),VLOOKUP("Night",'Crash Types &amp; Calculations'!$D$5:$K$25,8,FALSE),FALSE))</f>
        <v>-</v>
      </c>
      <c r="AK246" s="309">
        <f>IF(ISBLANK('Worksheet 2b'!$D$13),1,IF(MIN(AG246,AH246,AI246,AJ246)=MAX(AG246,AH246,AI246,AJ246),MIN(AG246,AH246,AI246,AJ246),MIN(AG246,AH246,AI246,AJ246)*MAX(AG246,AH246,AI246,AJ246)))</f>
        <v>1</v>
      </c>
      <c r="AL246" s="314">
        <f t="shared" si="29"/>
        <v>0</v>
      </c>
      <c r="AM246" s="310" t="str">
        <f ca="1">IF(OR(ISBLANK('Worksheet 2b'!$D$27),ISBLANK($D246),ISBLANK($E246),ISERROR(VLOOKUP('Worksheet 2b'!$D$27,INDIRECT(VLOOKUP('Crash Summary Worksheet'!$D246,'Crash Types &amp; Calculations'!$M$5:$N$9,2,FALSE)),VLOOKUP('Crash Summary Worksheet'!$E246,'Crash Types &amp; Calculations'!$D$5:$K$25,8,FALSE),FALSE))),"-",VLOOKUP('Worksheet 2b'!$D$27,INDIRECT(VLOOKUP('Crash Summary Worksheet'!$D246,'Crash Types &amp; Calculations'!$M$5:$N$9,2,FALSE)),VLOOKUP('Crash Summary Worksheet'!$E246,'Crash Types &amp; Calculations'!$D$5:$K$25,8,FALSE),FALSE))</f>
        <v>-</v>
      </c>
      <c r="AN246" s="311" t="str">
        <f ca="1">IF(OR(ISBLANK('Worksheet 2b'!$D$27),ISBLANK($D246),ISBLANK($E246)),"-",VLOOKUP('Worksheet 2b'!$D$27,INDIRECT(VLOOKUP('Crash Summary Worksheet'!$D246,'Crash Types &amp; Calculations'!$M$5:$N$9,2,FALSE)),MATCH("All",'CMFs Fatal'!$A$1:$T$1,0),FALSE))</f>
        <v>-</v>
      </c>
      <c r="AO246" s="311" t="str">
        <f ca="1">IF(OR(ISBLANK('Worksheet 2b'!$D$27),ISBLANK($D246),ISBLANK($E246),$H246="N",ISBLANK($H246)),"-",VLOOKUP('Worksheet 2b'!$D$27,INDIRECT(VLOOKUP('Crash Summary Worksheet'!$D246,'Crash Types &amp; Calculations'!$M$5:$N$9,2,FALSE)),VLOOKUP("Wet Pavement",'Crash Types &amp; Calculations'!$D$5:$K$25,8,FALSE),FALSE))</f>
        <v>-</v>
      </c>
      <c r="AP246" s="312" t="str">
        <f ca="1">IF(OR(ISBLANK('Worksheet 2b'!$D$27),ISBLANK($D246),ISBLANK($E246),$G246="N",ISBLANK($G246)),"-",VLOOKUP('Worksheet 2b'!$D$27,INDIRECT(VLOOKUP('Crash Summary Worksheet'!$D246,'Crash Types &amp; Calculations'!$M$5:$N$9,2,FALSE)),VLOOKUP("Night",'Crash Types &amp; Calculations'!$D$5:$K$25,8,FALSE),FALSE))</f>
        <v>-</v>
      </c>
      <c r="AQ246" s="309">
        <f>IF(ISBLANK('Worksheet 2b'!$D$27),1,IF(MIN(AM246,AN246,AO246,AP246)=MAX(AM246,AN246,AO246,AP246),MIN(AM246,AN246,AO246,AP246),MIN(AM246,AN246,AO246,AP246)*MAX(AM246,AN246,AO246,AP246)))</f>
        <v>1</v>
      </c>
      <c r="AR246" s="314">
        <f t="shared" si="30"/>
        <v>0</v>
      </c>
      <c r="AS246" s="310" t="str">
        <f ca="1">IF(OR(ISBLANK('Worksheet 2b'!$D$41),ISBLANK($D246),ISBLANK($E246),ISERROR(VLOOKUP('Worksheet 2b'!$D$41,INDIRECT(VLOOKUP('Crash Summary Worksheet'!$D246,'Crash Types &amp; Calculations'!$M$5:$N$9,2,FALSE)),VLOOKUP('Crash Summary Worksheet'!$E246,'Crash Types &amp; Calculations'!$D$5:$K$25,8,FALSE),FALSE))),"-",VLOOKUP('Worksheet 2b'!$D$41,INDIRECT(VLOOKUP('Crash Summary Worksheet'!$D246,'Crash Types &amp; Calculations'!$M$5:$N$9,2,FALSE)),VLOOKUP('Crash Summary Worksheet'!$E246,'Crash Types &amp; Calculations'!$D$5:$K$25,8,FALSE),FALSE))</f>
        <v>-</v>
      </c>
      <c r="AT246" s="311" t="str">
        <f ca="1">IF(OR(ISBLANK('Worksheet 2b'!$D$41),ISBLANK($D246),ISBLANK($E246)),"-",VLOOKUP('Worksheet 2b'!$D$41,INDIRECT(VLOOKUP('Crash Summary Worksheet'!$D246,'Crash Types &amp; Calculations'!$M$5:$N$9,2,FALSE)),MATCH("All",'CMFs Fatal'!$A$1:$T$1,0),FALSE))</f>
        <v>-</v>
      </c>
      <c r="AU246" s="311" t="str">
        <f ca="1">IF(OR(ISBLANK('Worksheet 2b'!$D$41),ISBLANK($D246),ISBLANK($E246),$H246="N",ISBLANK($H246)),"-",VLOOKUP('Worksheet 2b'!$D$41,INDIRECT(VLOOKUP('Crash Summary Worksheet'!$D246,'Crash Types &amp; Calculations'!$M$5:$N$9,2,FALSE)),VLOOKUP("Wet Pavement",'Crash Types &amp; Calculations'!$D$5:$K$25,8,FALSE),FALSE))</f>
        <v>-</v>
      </c>
      <c r="AV246" s="313" t="str">
        <f ca="1">IF(OR(ISBLANK('Worksheet 2b'!$D$41),ISBLANK($D246),ISBLANK($E246),$G246="N",ISBLANK($G246)),"-",VLOOKUP('Worksheet 2b'!$D$41,INDIRECT(VLOOKUP('Crash Summary Worksheet'!$D246,'Crash Types &amp; Calculations'!$M$5:$N$9,2,FALSE)),VLOOKUP("Night",'Crash Types &amp; Calculations'!$D$5:$K$25,8,FALSE),FALSE))</f>
        <v>-</v>
      </c>
      <c r="AW246" s="309">
        <f>IF(ISBLANK('Worksheet 2b'!$D$41),1,IF(MIN(AS246,AT246,AU246,AV246)=MAX(AS246,AT246,AU246,AV246),MIN(AS246,AT246,AU246,AV246),MIN(AS246,AT246,AU246,AV246)*MAX(AS246,AT246,AU246,AV246)))</f>
        <v>1</v>
      </c>
      <c r="AX246" s="314">
        <f t="shared" si="31"/>
        <v>0</v>
      </c>
    </row>
    <row r="247" spans="1:50" x14ac:dyDescent="0.2">
      <c r="A247" s="684">
        <v>242</v>
      </c>
      <c r="B247" s="139"/>
      <c r="C247" s="140"/>
      <c r="D247" s="138"/>
      <c r="E247" s="138"/>
      <c r="F247" s="138"/>
      <c r="G247" s="139"/>
      <c r="H247" s="139"/>
      <c r="I247" s="139"/>
      <c r="J247" s="139"/>
      <c r="K247" s="138"/>
      <c r="L247" s="141"/>
      <c r="M247" s="315">
        <f t="shared" si="24"/>
        <v>0</v>
      </c>
      <c r="N247" s="316">
        <f t="shared" si="25"/>
        <v>1</v>
      </c>
      <c r="O247" s="310" t="str">
        <f ca="1">IF(OR(ISBLANK('Worksheet 2a'!$D$13),ISBLANK($D247),ISBLANK($E247),ISERROR(VLOOKUP('Worksheet 2a'!$D$13,INDIRECT(VLOOKUP('Crash Summary Worksheet'!$D247,'Crash Types &amp; Calculations'!$M$5:$N$9,2,FALSE)),VLOOKUP('Crash Summary Worksheet'!$E247,'Crash Types &amp; Calculations'!$D$5:$K$25,8,FALSE),FALSE))),"-",VLOOKUP('Worksheet 2a'!$D$13,INDIRECT(VLOOKUP('Crash Summary Worksheet'!$D247,'Crash Types &amp; Calculations'!$M$5:$N$9,2,FALSE)),VLOOKUP('Crash Summary Worksheet'!$E247,'Crash Types &amp; Calculations'!$D$5:$K$25,8,FALSE),FALSE))</f>
        <v>-</v>
      </c>
      <c r="P247" s="311" t="str">
        <f ca="1">IF(OR(ISBLANK('Worksheet 2a'!$D$13),ISBLANK($D247),ISBLANK($E247)),"-",VLOOKUP('Worksheet 2a'!$D$13,INDIRECT(VLOOKUP('Crash Summary Worksheet'!$D247,'Crash Types &amp; Calculations'!$M$5:$N$9,2,FALSE)),MATCH("All",'CMFs Fatal'!$A$1:$T$1,0),FALSE))</f>
        <v>-</v>
      </c>
      <c r="Q247" s="311" t="str">
        <f ca="1">IF(OR(ISBLANK('Worksheet 2a'!$D$13),ISBLANK($D247),ISBLANK($E247),$H247="N",ISBLANK($H247)),"-",VLOOKUP('Worksheet 2a'!$D$13,INDIRECT(VLOOKUP('Crash Summary Worksheet'!$D247,'Crash Types &amp; Calculations'!$M$5:$N$9,2,FALSE)),VLOOKUP("Wet Pavement",'Crash Types &amp; Calculations'!$D$5:$K$25,8,FALSE),FALSE))</f>
        <v>-</v>
      </c>
      <c r="R247" s="312" t="str">
        <f ca="1">IF(OR(ISBLANK('Worksheet 2a'!$D$13),ISBLANK($D247),ISBLANK($E247),$G247="N",ISBLANK($G247)),"-",VLOOKUP('Worksheet 2a'!$D$13,INDIRECT(VLOOKUP('Crash Summary Worksheet'!$D247,'Crash Types &amp; Calculations'!$M$5:$N$9,2,FALSE)),VLOOKUP("Night",'Crash Types &amp; Calculations'!$D$5:$K$25,8,FALSE),FALSE))</f>
        <v>-</v>
      </c>
      <c r="S247" s="309">
        <f>IF(ISBLANK('Worksheet 2a'!$D$13),1,IF(MIN(O247,P247,Q247,R247)=MAX(O247,P247,Q247,R247),MIN(O247,P247,Q247,R247),MIN(O247,P247,Q247,R247)*MAX(O247,P247,Q247,R247)))</f>
        <v>1</v>
      </c>
      <c r="T247" s="314">
        <f t="shared" si="26"/>
        <v>0</v>
      </c>
      <c r="U247" s="310" t="str">
        <f ca="1">IF(OR(ISBLANK('Worksheet 2a'!$D$27),ISBLANK($D247),ISBLANK($E247),ISERROR(VLOOKUP('Worksheet 2a'!$D$27,INDIRECT(VLOOKUP('Crash Summary Worksheet'!$D247,'Crash Types &amp; Calculations'!$M$5:$N$9,2,FALSE)),VLOOKUP('Crash Summary Worksheet'!$E247,'Crash Types &amp; Calculations'!$D$5:$K$25,8,FALSE),FALSE))),"-",VLOOKUP('Worksheet 2a'!$D$27,INDIRECT(VLOOKUP('Crash Summary Worksheet'!$D247,'Crash Types &amp; Calculations'!$M$5:$N$9,2,FALSE)),VLOOKUP('Crash Summary Worksheet'!$E247,'Crash Types &amp; Calculations'!$D$5:$K$25,8,FALSE),FALSE))</f>
        <v>-</v>
      </c>
      <c r="V247" s="311" t="str">
        <f ca="1">IF(OR(ISBLANK('Worksheet 2a'!$D$27),ISBLANK($D247),ISBLANK($E247)),"-",VLOOKUP('Worksheet 2a'!$D$27,INDIRECT(VLOOKUP('Crash Summary Worksheet'!$D247,'Crash Types &amp; Calculations'!$M$5:$N$9,2,FALSE)),MATCH("All",'CMFs Fatal'!$A$1:$T$1,0),FALSE))</f>
        <v>-</v>
      </c>
      <c r="W247" s="311" t="str">
        <f ca="1">IF(OR(ISBLANK('Worksheet 2a'!$D$27),ISBLANK($D247),ISBLANK($E247),$H247="N",ISBLANK($H247)),"-",VLOOKUP('Worksheet 2a'!$D$27,INDIRECT(VLOOKUP('Crash Summary Worksheet'!$D247,'Crash Types &amp; Calculations'!$M$5:$N$9,2,FALSE)),VLOOKUP("Wet Pavement",'Crash Types &amp; Calculations'!$D$5:$K$25,8,FALSE),FALSE))</f>
        <v>-</v>
      </c>
      <c r="X247" s="312" t="str">
        <f ca="1">IF(OR(ISBLANK('Worksheet 2a'!$D$27),ISBLANK($D247),ISBLANK($E247),$G247="N",ISBLANK($G247)),"-",VLOOKUP('Worksheet 2a'!$D$27,INDIRECT(VLOOKUP('Crash Summary Worksheet'!$D247,'Crash Types &amp; Calculations'!$M$5:$N$9,2,FALSE)),VLOOKUP("Night",'Crash Types &amp; Calculations'!$D$5:$K$25,8,FALSE),FALSE))</f>
        <v>-</v>
      </c>
      <c r="Y247" s="309">
        <f>IF(ISBLANK('Worksheet 2a'!$D$27),1,IF(MIN(U247,V247,W247,X247)=MAX(U247,V247,W247,X247),MIN(U247,V247,W247,X247),MIN(U247,V247,W247,X247)*MAX(U247,V247,W247,X247)))</f>
        <v>1</v>
      </c>
      <c r="Z247" s="314">
        <f t="shared" si="27"/>
        <v>0</v>
      </c>
      <c r="AA247" s="310" t="str">
        <f ca="1">IF(OR(ISBLANK('Worksheet 2a'!$D$41),ISBLANK($D247),ISBLANK($E247),ISERROR(VLOOKUP('Worksheet 2a'!$D$41,INDIRECT(VLOOKUP('Crash Summary Worksheet'!$D247,'Crash Types &amp; Calculations'!$M$5:$N$9,2,FALSE)),VLOOKUP('Crash Summary Worksheet'!$E247,'Crash Types &amp; Calculations'!$D$5:$K$25,8,FALSE),FALSE))),"-",VLOOKUP('Worksheet 2a'!$D$41,INDIRECT(VLOOKUP('Crash Summary Worksheet'!$D247,'Crash Types &amp; Calculations'!$M$5:$N$9,2,FALSE)),VLOOKUP('Crash Summary Worksheet'!$E247,'Crash Types &amp; Calculations'!$D$5:$K$25,8,FALSE),FALSE))</f>
        <v>-</v>
      </c>
      <c r="AB247" s="311" t="str">
        <f ca="1">IF(OR(ISBLANK('Worksheet 2a'!$D$41),ISBLANK($D247),ISBLANK($E247)),"-",VLOOKUP('Worksheet 2a'!$D$41,INDIRECT(VLOOKUP('Crash Summary Worksheet'!$D247,'Crash Types &amp; Calculations'!$M$5:$N$9,2,FALSE)),MATCH("All",'CMFs Fatal'!$A$1:$T$1,0),FALSE))</f>
        <v>-</v>
      </c>
      <c r="AC247" s="311" t="str">
        <f ca="1">IF(OR(ISBLANK('Worksheet 2a'!$D$41),ISBLANK($D247),ISBLANK($E247),$H247="N",ISBLANK($H247)),"-",VLOOKUP('Worksheet 2a'!$D$41,INDIRECT(VLOOKUP('Crash Summary Worksheet'!$D247,'Crash Types &amp; Calculations'!$M$5:$N$9,2,FALSE)),VLOOKUP("Wet Pavement",'Crash Types &amp; Calculations'!$D$5:$K$25,8,FALSE),FALSE))</f>
        <v>-</v>
      </c>
      <c r="AD247" s="313" t="str">
        <f ca="1">IF(OR(ISBLANK('Worksheet 2a'!$D$41),ISBLANK($D247),ISBLANK($E247),$G247="N",ISBLANK($G247)),"-",VLOOKUP('Worksheet 2a'!$D$41,INDIRECT(VLOOKUP('Crash Summary Worksheet'!$D247,'Crash Types &amp; Calculations'!$M$5:$N$9,2,FALSE)),VLOOKUP("Night",'Crash Types &amp; Calculations'!$D$5:$K$25,8,FALSE),FALSE))</f>
        <v>-</v>
      </c>
      <c r="AE247" s="309">
        <f>IF(ISBLANK('Worksheet 2a'!$D$41),1,IF(MIN(AA247,AB247,AC247,AD247)=MAX(AA247,AB247,AC247,AD247),MIN(AA247,AB247,AC247,AD247),MIN(AA247,AB247,AC247,AD247)*MAX(AA247,AB247,AC247,AD247)))</f>
        <v>1</v>
      </c>
      <c r="AF247" s="314">
        <f t="shared" si="28"/>
        <v>0</v>
      </c>
      <c r="AG247" s="310" t="str">
        <f ca="1">IF(OR(ISBLANK('Worksheet 2b'!$D$13),ISBLANK($D247),ISBLANK($E247),ISERROR(VLOOKUP('Worksheet 2b'!$D$13,INDIRECT(VLOOKUP('Crash Summary Worksheet'!$D247,'Crash Types &amp; Calculations'!$M$5:$N$9,2,FALSE)),VLOOKUP('Crash Summary Worksheet'!$E247,'Crash Types &amp; Calculations'!$D$5:$K$25,8,FALSE),FALSE))),"-",VLOOKUP('Worksheet 2b'!$D$13,INDIRECT(VLOOKUP('Crash Summary Worksheet'!$D247,'Crash Types &amp; Calculations'!$M$5:$N$9,2,FALSE)),VLOOKUP('Crash Summary Worksheet'!$E247,'Crash Types &amp; Calculations'!$D$5:$K$25,8,FALSE),FALSE))</f>
        <v>-</v>
      </c>
      <c r="AH247" s="311" t="str">
        <f ca="1">IF(OR(ISBLANK('Worksheet 2b'!$D$13),ISBLANK($D247),ISBLANK($E247)),"-",VLOOKUP('Worksheet 2b'!$D$13,INDIRECT(VLOOKUP('Crash Summary Worksheet'!$D247,'Crash Types &amp; Calculations'!$M$5:$N$9,2,FALSE)),MATCH("All",'CMFs Fatal'!$A$1:$T$1,0),FALSE))</f>
        <v>-</v>
      </c>
      <c r="AI247" s="311" t="str">
        <f ca="1">IF(OR(ISBLANK('Worksheet 2b'!$D$13),ISBLANK($D247),ISBLANK($E247),$H247="N",ISBLANK($H247)),"-",VLOOKUP('Worksheet 2b'!$D$13,INDIRECT(VLOOKUP('Crash Summary Worksheet'!$D247,'Crash Types &amp; Calculations'!$M$5:$N$9,2,FALSE)),VLOOKUP("Wet Pavement",'Crash Types &amp; Calculations'!$D$5:$K$25,8,FALSE),FALSE))</f>
        <v>-</v>
      </c>
      <c r="AJ247" s="312" t="str">
        <f ca="1">IF(OR(ISBLANK('Worksheet 2b'!$D$13),ISBLANK($D247),ISBLANK($E247),$G247="N",ISBLANK($G247)),"-",VLOOKUP('Worksheet 2b'!$D$13,INDIRECT(VLOOKUP('Crash Summary Worksheet'!$D247,'Crash Types &amp; Calculations'!$M$5:$N$9,2,FALSE)),VLOOKUP("Night",'Crash Types &amp; Calculations'!$D$5:$K$25,8,FALSE),FALSE))</f>
        <v>-</v>
      </c>
      <c r="AK247" s="309">
        <f>IF(ISBLANK('Worksheet 2b'!$D$13),1,IF(MIN(AG247,AH247,AI247,AJ247)=MAX(AG247,AH247,AI247,AJ247),MIN(AG247,AH247,AI247,AJ247),MIN(AG247,AH247,AI247,AJ247)*MAX(AG247,AH247,AI247,AJ247)))</f>
        <v>1</v>
      </c>
      <c r="AL247" s="314">
        <f t="shared" si="29"/>
        <v>0</v>
      </c>
      <c r="AM247" s="310" t="str">
        <f ca="1">IF(OR(ISBLANK('Worksheet 2b'!$D$27),ISBLANK($D247),ISBLANK($E247),ISERROR(VLOOKUP('Worksheet 2b'!$D$27,INDIRECT(VLOOKUP('Crash Summary Worksheet'!$D247,'Crash Types &amp; Calculations'!$M$5:$N$9,2,FALSE)),VLOOKUP('Crash Summary Worksheet'!$E247,'Crash Types &amp; Calculations'!$D$5:$K$25,8,FALSE),FALSE))),"-",VLOOKUP('Worksheet 2b'!$D$27,INDIRECT(VLOOKUP('Crash Summary Worksheet'!$D247,'Crash Types &amp; Calculations'!$M$5:$N$9,2,FALSE)),VLOOKUP('Crash Summary Worksheet'!$E247,'Crash Types &amp; Calculations'!$D$5:$K$25,8,FALSE),FALSE))</f>
        <v>-</v>
      </c>
      <c r="AN247" s="311" t="str">
        <f ca="1">IF(OR(ISBLANK('Worksheet 2b'!$D$27),ISBLANK($D247),ISBLANK($E247)),"-",VLOOKUP('Worksheet 2b'!$D$27,INDIRECT(VLOOKUP('Crash Summary Worksheet'!$D247,'Crash Types &amp; Calculations'!$M$5:$N$9,2,FALSE)),MATCH("All",'CMFs Fatal'!$A$1:$T$1,0),FALSE))</f>
        <v>-</v>
      </c>
      <c r="AO247" s="311" t="str">
        <f ca="1">IF(OR(ISBLANK('Worksheet 2b'!$D$27),ISBLANK($D247),ISBLANK($E247),$H247="N",ISBLANK($H247)),"-",VLOOKUP('Worksheet 2b'!$D$27,INDIRECT(VLOOKUP('Crash Summary Worksheet'!$D247,'Crash Types &amp; Calculations'!$M$5:$N$9,2,FALSE)),VLOOKUP("Wet Pavement",'Crash Types &amp; Calculations'!$D$5:$K$25,8,FALSE),FALSE))</f>
        <v>-</v>
      </c>
      <c r="AP247" s="312" t="str">
        <f ca="1">IF(OR(ISBLANK('Worksheet 2b'!$D$27),ISBLANK($D247),ISBLANK($E247),$G247="N",ISBLANK($G247)),"-",VLOOKUP('Worksheet 2b'!$D$27,INDIRECT(VLOOKUP('Crash Summary Worksheet'!$D247,'Crash Types &amp; Calculations'!$M$5:$N$9,2,FALSE)),VLOOKUP("Night",'Crash Types &amp; Calculations'!$D$5:$K$25,8,FALSE),FALSE))</f>
        <v>-</v>
      </c>
      <c r="AQ247" s="309">
        <f>IF(ISBLANK('Worksheet 2b'!$D$27),1,IF(MIN(AM247,AN247,AO247,AP247)=MAX(AM247,AN247,AO247,AP247),MIN(AM247,AN247,AO247,AP247),MIN(AM247,AN247,AO247,AP247)*MAX(AM247,AN247,AO247,AP247)))</f>
        <v>1</v>
      </c>
      <c r="AR247" s="314">
        <f t="shared" si="30"/>
        <v>0</v>
      </c>
      <c r="AS247" s="310" t="str">
        <f ca="1">IF(OR(ISBLANK('Worksheet 2b'!$D$41),ISBLANK($D247),ISBLANK($E247),ISERROR(VLOOKUP('Worksheet 2b'!$D$41,INDIRECT(VLOOKUP('Crash Summary Worksheet'!$D247,'Crash Types &amp; Calculations'!$M$5:$N$9,2,FALSE)),VLOOKUP('Crash Summary Worksheet'!$E247,'Crash Types &amp; Calculations'!$D$5:$K$25,8,FALSE),FALSE))),"-",VLOOKUP('Worksheet 2b'!$D$41,INDIRECT(VLOOKUP('Crash Summary Worksheet'!$D247,'Crash Types &amp; Calculations'!$M$5:$N$9,2,FALSE)),VLOOKUP('Crash Summary Worksheet'!$E247,'Crash Types &amp; Calculations'!$D$5:$K$25,8,FALSE),FALSE))</f>
        <v>-</v>
      </c>
      <c r="AT247" s="311" t="str">
        <f ca="1">IF(OR(ISBLANK('Worksheet 2b'!$D$41),ISBLANK($D247),ISBLANK($E247)),"-",VLOOKUP('Worksheet 2b'!$D$41,INDIRECT(VLOOKUP('Crash Summary Worksheet'!$D247,'Crash Types &amp; Calculations'!$M$5:$N$9,2,FALSE)),MATCH("All",'CMFs Fatal'!$A$1:$T$1,0),FALSE))</f>
        <v>-</v>
      </c>
      <c r="AU247" s="311" t="str">
        <f ca="1">IF(OR(ISBLANK('Worksheet 2b'!$D$41),ISBLANK($D247),ISBLANK($E247),$H247="N",ISBLANK($H247)),"-",VLOOKUP('Worksheet 2b'!$D$41,INDIRECT(VLOOKUP('Crash Summary Worksheet'!$D247,'Crash Types &amp; Calculations'!$M$5:$N$9,2,FALSE)),VLOOKUP("Wet Pavement",'Crash Types &amp; Calculations'!$D$5:$K$25,8,FALSE),FALSE))</f>
        <v>-</v>
      </c>
      <c r="AV247" s="313" t="str">
        <f ca="1">IF(OR(ISBLANK('Worksheet 2b'!$D$41),ISBLANK($D247),ISBLANK($E247),$G247="N",ISBLANK($G247)),"-",VLOOKUP('Worksheet 2b'!$D$41,INDIRECT(VLOOKUP('Crash Summary Worksheet'!$D247,'Crash Types &amp; Calculations'!$M$5:$N$9,2,FALSE)),VLOOKUP("Night",'Crash Types &amp; Calculations'!$D$5:$K$25,8,FALSE),FALSE))</f>
        <v>-</v>
      </c>
      <c r="AW247" s="309">
        <f>IF(ISBLANK('Worksheet 2b'!$D$41),1,IF(MIN(AS247,AT247,AU247,AV247)=MAX(AS247,AT247,AU247,AV247),MIN(AS247,AT247,AU247,AV247),MIN(AS247,AT247,AU247,AV247)*MAX(AS247,AT247,AU247,AV247)))</f>
        <v>1</v>
      </c>
      <c r="AX247" s="314">
        <f t="shared" si="31"/>
        <v>0</v>
      </c>
    </row>
    <row r="248" spans="1:50" x14ac:dyDescent="0.2">
      <c r="A248" s="684">
        <v>243</v>
      </c>
      <c r="B248" s="139"/>
      <c r="C248" s="140"/>
      <c r="D248" s="138"/>
      <c r="E248" s="138"/>
      <c r="F248" s="138"/>
      <c r="G248" s="139"/>
      <c r="H248" s="139"/>
      <c r="I248" s="139"/>
      <c r="J248" s="139"/>
      <c r="K248" s="138"/>
      <c r="L248" s="141"/>
      <c r="M248" s="315">
        <f t="shared" si="24"/>
        <v>0</v>
      </c>
      <c r="N248" s="316">
        <f t="shared" si="25"/>
        <v>1</v>
      </c>
      <c r="O248" s="310" t="str">
        <f ca="1">IF(OR(ISBLANK('Worksheet 2a'!$D$13),ISBLANK($D248),ISBLANK($E248),ISERROR(VLOOKUP('Worksheet 2a'!$D$13,INDIRECT(VLOOKUP('Crash Summary Worksheet'!$D248,'Crash Types &amp; Calculations'!$M$5:$N$9,2,FALSE)),VLOOKUP('Crash Summary Worksheet'!$E248,'Crash Types &amp; Calculations'!$D$5:$K$25,8,FALSE),FALSE))),"-",VLOOKUP('Worksheet 2a'!$D$13,INDIRECT(VLOOKUP('Crash Summary Worksheet'!$D248,'Crash Types &amp; Calculations'!$M$5:$N$9,2,FALSE)),VLOOKUP('Crash Summary Worksheet'!$E248,'Crash Types &amp; Calculations'!$D$5:$K$25,8,FALSE),FALSE))</f>
        <v>-</v>
      </c>
      <c r="P248" s="311" t="str">
        <f ca="1">IF(OR(ISBLANK('Worksheet 2a'!$D$13),ISBLANK($D248),ISBLANK($E248)),"-",VLOOKUP('Worksheet 2a'!$D$13,INDIRECT(VLOOKUP('Crash Summary Worksheet'!$D248,'Crash Types &amp; Calculations'!$M$5:$N$9,2,FALSE)),MATCH("All",'CMFs Fatal'!$A$1:$T$1,0),FALSE))</f>
        <v>-</v>
      </c>
      <c r="Q248" s="311" t="str">
        <f ca="1">IF(OR(ISBLANK('Worksheet 2a'!$D$13),ISBLANK($D248),ISBLANK($E248),$H248="N",ISBLANK($H248)),"-",VLOOKUP('Worksheet 2a'!$D$13,INDIRECT(VLOOKUP('Crash Summary Worksheet'!$D248,'Crash Types &amp; Calculations'!$M$5:$N$9,2,FALSE)),VLOOKUP("Wet Pavement",'Crash Types &amp; Calculations'!$D$5:$K$25,8,FALSE),FALSE))</f>
        <v>-</v>
      </c>
      <c r="R248" s="312" t="str">
        <f ca="1">IF(OR(ISBLANK('Worksheet 2a'!$D$13),ISBLANK($D248),ISBLANK($E248),$G248="N",ISBLANK($G248)),"-",VLOOKUP('Worksheet 2a'!$D$13,INDIRECT(VLOOKUP('Crash Summary Worksheet'!$D248,'Crash Types &amp; Calculations'!$M$5:$N$9,2,FALSE)),VLOOKUP("Night",'Crash Types &amp; Calculations'!$D$5:$K$25,8,FALSE),FALSE))</f>
        <v>-</v>
      </c>
      <c r="S248" s="309">
        <f>IF(ISBLANK('Worksheet 2a'!$D$13),1,IF(MIN(O248,P248,Q248,R248)=MAX(O248,P248,Q248,R248),MIN(O248,P248,Q248,R248),MIN(O248,P248,Q248,R248)*MAX(O248,P248,Q248,R248)))</f>
        <v>1</v>
      </c>
      <c r="T248" s="314">
        <f t="shared" si="26"/>
        <v>0</v>
      </c>
      <c r="U248" s="310" t="str">
        <f ca="1">IF(OR(ISBLANK('Worksheet 2a'!$D$27),ISBLANK($D248),ISBLANK($E248),ISERROR(VLOOKUP('Worksheet 2a'!$D$27,INDIRECT(VLOOKUP('Crash Summary Worksheet'!$D248,'Crash Types &amp; Calculations'!$M$5:$N$9,2,FALSE)),VLOOKUP('Crash Summary Worksheet'!$E248,'Crash Types &amp; Calculations'!$D$5:$K$25,8,FALSE),FALSE))),"-",VLOOKUP('Worksheet 2a'!$D$27,INDIRECT(VLOOKUP('Crash Summary Worksheet'!$D248,'Crash Types &amp; Calculations'!$M$5:$N$9,2,FALSE)),VLOOKUP('Crash Summary Worksheet'!$E248,'Crash Types &amp; Calculations'!$D$5:$K$25,8,FALSE),FALSE))</f>
        <v>-</v>
      </c>
      <c r="V248" s="311" t="str">
        <f ca="1">IF(OR(ISBLANK('Worksheet 2a'!$D$27),ISBLANK($D248),ISBLANK($E248)),"-",VLOOKUP('Worksheet 2a'!$D$27,INDIRECT(VLOOKUP('Crash Summary Worksheet'!$D248,'Crash Types &amp; Calculations'!$M$5:$N$9,2,FALSE)),MATCH("All",'CMFs Fatal'!$A$1:$T$1,0),FALSE))</f>
        <v>-</v>
      </c>
      <c r="W248" s="311" t="str">
        <f ca="1">IF(OR(ISBLANK('Worksheet 2a'!$D$27),ISBLANK($D248),ISBLANK($E248),$H248="N",ISBLANK($H248)),"-",VLOOKUP('Worksheet 2a'!$D$27,INDIRECT(VLOOKUP('Crash Summary Worksheet'!$D248,'Crash Types &amp; Calculations'!$M$5:$N$9,2,FALSE)),VLOOKUP("Wet Pavement",'Crash Types &amp; Calculations'!$D$5:$K$25,8,FALSE),FALSE))</f>
        <v>-</v>
      </c>
      <c r="X248" s="312" t="str">
        <f ca="1">IF(OR(ISBLANK('Worksheet 2a'!$D$27),ISBLANK($D248),ISBLANK($E248),$G248="N",ISBLANK($G248)),"-",VLOOKUP('Worksheet 2a'!$D$27,INDIRECT(VLOOKUP('Crash Summary Worksheet'!$D248,'Crash Types &amp; Calculations'!$M$5:$N$9,2,FALSE)),VLOOKUP("Night",'Crash Types &amp; Calculations'!$D$5:$K$25,8,FALSE),FALSE))</f>
        <v>-</v>
      </c>
      <c r="Y248" s="309">
        <f>IF(ISBLANK('Worksheet 2a'!$D$27),1,IF(MIN(U248,V248,W248,X248)=MAX(U248,V248,W248,X248),MIN(U248,V248,W248,X248),MIN(U248,V248,W248,X248)*MAX(U248,V248,W248,X248)))</f>
        <v>1</v>
      </c>
      <c r="Z248" s="314">
        <f t="shared" si="27"/>
        <v>0</v>
      </c>
      <c r="AA248" s="310" t="str">
        <f ca="1">IF(OR(ISBLANK('Worksheet 2a'!$D$41),ISBLANK($D248),ISBLANK($E248),ISERROR(VLOOKUP('Worksheet 2a'!$D$41,INDIRECT(VLOOKUP('Crash Summary Worksheet'!$D248,'Crash Types &amp; Calculations'!$M$5:$N$9,2,FALSE)),VLOOKUP('Crash Summary Worksheet'!$E248,'Crash Types &amp; Calculations'!$D$5:$K$25,8,FALSE),FALSE))),"-",VLOOKUP('Worksheet 2a'!$D$41,INDIRECT(VLOOKUP('Crash Summary Worksheet'!$D248,'Crash Types &amp; Calculations'!$M$5:$N$9,2,FALSE)),VLOOKUP('Crash Summary Worksheet'!$E248,'Crash Types &amp; Calculations'!$D$5:$K$25,8,FALSE),FALSE))</f>
        <v>-</v>
      </c>
      <c r="AB248" s="311" t="str">
        <f ca="1">IF(OR(ISBLANK('Worksheet 2a'!$D$41),ISBLANK($D248),ISBLANK($E248)),"-",VLOOKUP('Worksheet 2a'!$D$41,INDIRECT(VLOOKUP('Crash Summary Worksheet'!$D248,'Crash Types &amp; Calculations'!$M$5:$N$9,2,FALSE)),MATCH("All",'CMFs Fatal'!$A$1:$T$1,0),FALSE))</f>
        <v>-</v>
      </c>
      <c r="AC248" s="311" t="str">
        <f ca="1">IF(OR(ISBLANK('Worksheet 2a'!$D$41),ISBLANK($D248),ISBLANK($E248),$H248="N",ISBLANK($H248)),"-",VLOOKUP('Worksheet 2a'!$D$41,INDIRECT(VLOOKUP('Crash Summary Worksheet'!$D248,'Crash Types &amp; Calculations'!$M$5:$N$9,2,FALSE)),VLOOKUP("Wet Pavement",'Crash Types &amp; Calculations'!$D$5:$K$25,8,FALSE),FALSE))</f>
        <v>-</v>
      </c>
      <c r="AD248" s="313" t="str">
        <f ca="1">IF(OR(ISBLANK('Worksheet 2a'!$D$41),ISBLANK($D248),ISBLANK($E248),$G248="N",ISBLANK($G248)),"-",VLOOKUP('Worksheet 2a'!$D$41,INDIRECT(VLOOKUP('Crash Summary Worksheet'!$D248,'Crash Types &amp; Calculations'!$M$5:$N$9,2,FALSE)),VLOOKUP("Night",'Crash Types &amp; Calculations'!$D$5:$K$25,8,FALSE),FALSE))</f>
        <v>-</v>
      </c>
      <c r="AE248" s="309">
        <f>IF(ISBLANK('Worksheet 2a'!$D$41),1,IF(MIN(AA248,AB248,AC248,AD248)=MAX(AA248,AB248,AC248,AD248),MIN(AA248,AB248,AC248,AD248),MIN(AA248,AB248,AC248,AD248)*MAX(AA248,AB248,AC248,AD248)))</f>
        <v>1</v>
      </c>
      <c r="AF248" s="314">
        <f t="shared" si="28"/>
        <v>0</v>
      </c>
      <c r="AG248" s="310" t="str">
        <f ca="1">IF(OR(ISBLANK('Worksheet 2b'!$D$13),ISBLANK($D248),ISBLANK($E248),ISERROR(VLOOKUP('Worksheet 2b'!$D$13,INDIRECT(VLOOKUP('Crash Summary Worksheet'!$D248,'Crash Types &amp; Calculations'!$M$5:$N$9,2,FALSE)),VLOOKUP('Crash Summary Worksheet'!$E248,'Crash Types &amp; Calculations'!$D$5:$K$25,8,FALSE),FALSE))),"-",VLOOKUP('Worksheet 2b'!$D$13,INDIRECT(VLOOKUP('Crash Summary Worksheet'!$D248,'Crash Types &amp; Calculations'!$M$5:$N$9,2,FALSE)),VLOOKUP('Crash Summary Worksheet'!$E248,'Crash Types &amp; Calculations'!$D$5:$K$25,8,FALSE),FALSE))</f>
        <v>-</v>
      </c>
      <c r="AH248" s="311" t="str">
        <f ca="1">IF(OR(ISBLANK('Worksheet 2b'!$D$13),ISBLANK($D248),ISBLANK($E248)),"-",VLOOKUP('Worksheet 2b'!$D$13,INDIRECT(VLOOKUP('Crash Summary Worksheet'!$D248,'Crash Types &amp; Calculations'!$M$5:$N$9,2,FALSE)),MATCH("All",'CMFs Fatal'!$A$1:$T$1,0),FALSE))</f>
        <v>-</v>
      </c>
      <c r="AI248" s="311" t="str">
        <f ca="1">IF(OR(ISBLANK('Worksheet 2b'!$D$13),ISBLANK($D248),ISBLANK($E248),$H248="N",ISBLANK($H248)),"-",VLOOKUP('Worksheet 2b'!$D$13,INDIRECT(VLOOKUP('Crash Summary Worksheet'!$D248,'Crash Types &amp; Calculations'!$M$5:$N$9,2,FALSE)),VLOOKUP("Wet Pavement",'Crash Types &amp; Calculations'!$D$5:$K$25,8,FALSE),FALSE))</f>
        <v>-</v>
      </c>
      <c r="AJ248" s="312" t="str">
        <f ca="1">IF(OR(ISBLANK('Worksheet 2b'!$D$13),ISBLANK($D248),ISBLANK($E248),$G248="N",ISBLANK($G248)),"-",VLOOKUP('Worksheet 2b'!$D$13,INDIRECT(VLOOKUP('Crash Summary Worksheet'!$D248,'Crash Types &amp; Calculations'!$M$5:$N$9,2,FALSE)),VLOOKUP("Night",'Crash Types &amp; Calculations'!$D$5:$K$25,8,FALSE),FALSE))</f>
        <v>-</v>
      </c>
      <c r="AK248" s="309">
        <f>IF(ISBLANK('Worksheet 2b'!$D$13),1,IF(MIN(AG248,AH248,AI248,AJ248)=MAX(AG248,AH248,AI248,AJ248),MIN(AG248,AH248,AI248,AJ248),MIN(AG248,AH248,AI248,AJ248)*MAX(AG248,AH248,AI248,AJ248)))</f>
        <v>1</v>
      </c>
      <c r="AL248" s="314">
        <f t="shared" si="29"/>
        <v>0</v>
      </c>
      <c r="AM248" s="310" t="str">
        <f ca="1">IF(OR(ISBLANK('Worksheet 2b'!$D$27),ISBLANK($D248),ISBLANK($E248),ISERROR(VLOOKUP('Worksheet 2b'!$D$27,INDIRECT(VLOOKUP('Crash Summary Worksheet'!$D248,'Crash Types &amp; Calculations'!$M$5:$N$9,2,FALSE)),VLOOKUP('Crash Summary Worksheet'!$E248,'Crash Types &amp; Calculations'!$D$5:$K$25,8,FALSE),FALSE))),"-",VLOOKUP('Worksheet 2b'!$D$27,INDIRECT(VLOOKUP('Crash Summary Worksheet'!$D248,'Crash Types &amp; Calculations'!$M$5:$N$9,2,FALSE)),VLOOKUP('Crash Summary Worksheet'!$E248,'Crash Types &amp; Calculations'!$D$5:$K$25,8,FALSE),FALSE))</f>
        <v>-</v>
      </c>
      <c r="AN248" s="311" t="str">
        <f ca="1">IF(OR(ISBLANK('Worksheet 2b'!$D$27),ISBLANK($D248),ISBLANK($E248)),"-",VLOOKUP('Worksheet 2b'!$D$27,INDIRECT(VLOOKUP('Crash Summary Worksheet'!$D248,'Crash Types &amp; Calculations'!$M$5:$N$9,2,FALSE)),MATCH("All",'CMFs Fatal'!$A$1:$T$1,0),FALSE))</f>
        <v>-</v>
      </c>
      <c r="AO248" s="311" t="str">
        <f ca="1">IF(OR(ISBLANK('Worksheet 2b'!$D$27),ISBLANK($D248),ISBLANK($E248),$H248="N",ISBLANK($H248)),"-",VLOOKUP('Worksheet 2b'!$D$27,INDIRECT(VLOOKUP('Crash Summary Worksheet'!$D248,'Crash Types &amp; Calculations'!$M$5:$N$9,2,FALSE)),VLOOKUP("Wet Pavement",'Crash Types &amp; Calculations'!$D$5:$K$25,8,FALSE),FALSE))</f>
        <v>-</v>
      </c>
      <c r="AP248" s="312" t="str">
        <f ca="1">IF(OR(ISBLANK('Worksheet 2b'!$D$27),ISBLANK($D248),ISBLANK($E248),$G248="N",ISBLANK($G248)),"-",VLOOKUP('Worksheet 2b'!$D$27,INDIRECT(VLOOKUP('Crash Summary Worksheet'!$D248,'Crash Types &amp; Calculations'!$M$5:$N$9,2,FALSE)),VLOOKUP("Night",'Crash Types &amp; Calculations'!$D$5:$K$25,8,FALSE),FALSE))</f>
        <v>-</v>
      </c>
      <c r="AQ248" s="309">
        <f>IF(ISBLANK('Worksheet 2b'!$D$27),1,IF(MIN(AM248,AN248,AO248,AP248)=MAX(AM248,AN248,AO248,AP248),MIN(AM248,AN248,AO248,AP248),MIN(AM248,AN248,AO248,AP248)*MAX(AM248,AN248,AO248,AP248)))</f>
        <v>1</v>
      </c>
      <c r="AR248" s="314">
        <f t="shared" si="30"/>
        <v>0</v>
      </c>
      <c r="AS248" s="310" t="str">
        <f ca="1">IF(OR(ISBLANK('Worksheet 2b'!$D$41),ISBLANK($D248),ISBLANK($E248),ISERROR(VLOOKUP('Worksheet 2b'!$D$41,INDIRECT(VLOOKUP('Crash Summary Worksheet'!$D248,'Crash Types &amp; Calculations'!$M$5:$N$9,2,FALSE)),VLOOKUP('Crash Summary Worksheet'!$E248,'Crash Types &amp; Calculations'!$D$5:$K$25,8,FALSE),FALSE))),"-",VLOOKUP('Worksheet 2b'!$D$41,INDIRECT(VLOOKUP('Crash Summary Worksheet'!$D248,'Crash Types &amp; Calculations'!$M$5:$N$9,2,FALSE)),VLOOKUP('Crash Summary Worksheet'!$E248,'Crash Types &amp; Calculations'!$D$5:$K$25,8,FALSE),FALSE))</f>
        <v>-</v>
      </c>
      <c r="AT248" s="311" t="str">
        <f ca="1">IF(OR(ISBLANK('Worksheet 2b'!$D$41),ISBLANK($D248),ISBLANK($E248)),"-",VLOOKUP('Worksheet 2b'!$D$41,INDIRECT(VLOOKUP('Crash Summary Worksheet'!$D248,'Crash Types &amp; Calculations'!$M$5:$N$9,2,FALSE)),MATCH("All",'CMFs Fatal'!$A$1:$T$1,0),FALSE))</f>
        <v>-</v>
      </c>
      <c r="AU248" s="311" t="str">
        <f ca="1">IF(OR(ISBLANK('Worksheet 2b'!$D$41),ISBLANK($D248),ISBLANK($E248),$H248="N",ISBLANK($H248)),"-",VLOOKUP('Worksheet 2b'!$D$41,INDIRECT(VLOOKUP('Crash Summary Worksheet'!$D248,'Crash Types &amp; Calculations'!$M$5:$N$9,2,FALSE)),VLOOKUP("Wet Pavement",'Crash Types &amp; Calculations'!$D$5:$K$25,8,FALSE),FALSE))</f>
        <v>-</v>
      </c>
      <c r="AV248" s="313" t="str">
        <f ca="1">IF(OR(ISBLANK('Worksheet 2b'!$D$41),ISBLANK($D248),ISBLANK($E248),$G248="N",ISBLANK($G248)),"-",VLOOKUP('Worksheet 2b'!$D$41,INDIRECT(VLOOKUP('Crash Summary Worksheet'!$D248,'Crash Types &amp; Calculations'!$M$5:$N$9,2,FALSE)),VLOOKUP("Night",'Crash Types &amp; Calculations'!$D$5:$K$25,8,FALSE),FALSE))</f>
        <v>-</v>
      </c>
      <c r="AW248" s="309">
        <f>IF(ISBLANK('Worksheet 2b'!$D$41),1,IF(MIN(AS248,AT248,AU248,AV248)=MAX(AS248,AT248,AU248,AV248),MIN(AS248,AT248,AU248,AV248),MIN(AS248,AT248,AU248,AV248)*MAX(AS248,AT248,AU248,AV248)))</f>
        <v>1</v>
      </c>
      <c r="AX248" s="314">
        <f t="shared" si="31"/>
        <v>0</v>
      </c>
    </row>
    <row r="249" spans="1:50" x14ac:dyDescent="0.2">
      <c r="A249" s="684">
        <v>244</v>
      </c>
      <c r="B249" s="139"/>
      <c r="C249" s="140"/>
      <c r="D249" s="138"/>
      <c r="E249" s="138"/>
      <c r="F249" s="138"/>
      <c r="G249" s="139"/>
      <c r="H249" s="139"/>
      <c r="I249" s="139"/>
      <c r="J249" s="139"/>
      <c r="K249" s="138"/>
      <c r="L249" s="141"/>
      <c r="M249" s="315">
        <f t="shared" si="24"/>
        <v>0</v>
      </c>
      <c r="N249" s="316">
        <f t="shared" si="25"/>
        <v>1</v>
      </c>
      <c r="O249" s="310" t="str">
        <f ca="1">IF(OR(ISBLANK('Worksheet 2a'!$D$13),ISBLANK($D249),ISBLANK($E249),ISERROR(VLOOKUP('Worksheet 2a'!$D$13,INDIRECT(VLOOKUP('Crash Summary Worksheet'!$D249,'Crash Types &amp; Calculations'!$M$5:$N$9,2,FALSE)),VLOOKUP('Crash Summary Worksheet'!$E249,'Crash Types &amp; Calculations'!$D$5:$K$25,8,FALSE),FALSE))),"-",VLOOKUP('Worksheet 2a'!$D$13,INDIRECT(VLOOKUP('Crash Summary Worksheet'!$D249,'Crash Types &amp; Calculations'!$M$5:$N$9,2,FALSE)),VLOOKUP('Crash Summary Worksheet'!$E249,'Crash Types &amp; Calculations'!$D$5:$K$25,8,FALSE),FALSE))</f>
        <v>-</v>
      </c>
      <c r="P249" s="311" t="str">
        <f ca="1">IF(OR(ISBLANK('Worksheet 2a'!$D$13),ISBLANK($D249),ISBLANK($E249)),"-",VLOOKUP('Worksheet 2a'!$D$13,INDIRECT(VLOOKUP('Crash Summary Worksheet'!$D249,'Crash Types &amp; Calculations'!$M$5:$N$9,2,FALSE)),MATCH("All",'CMFs Fatal'!$A$1:$T$1,0),FALSE))</f>
        <v>-</v>
      </c>
      <c r="Q249" s="311" t="str">
        <f ca="1">IF(OR(ISBLANK('Worksheet 2a'!$D$13),ISBLANK($D249),ISBLANK($E249),$H249="N",ISBLANK($H249)),"-",VLOOKUP('Worksheet 2a'!$D$13,INDIRECT(VLOOKUP('Crash Summary Worksheet'!$D249,'Crash Types &amp; Calculations'!$M$5:$N$9,2,FALSE)),VLOOKUP("Wet Pavement",'Crash Types &amp; Calculations'!$D$5:$K$25,8,FALSE),FALSE))</f>
        <v>-</v>
      </c>
      <c r="R249" s="312" t="str">
        <f ca="1">IF(OR(ISBLANK('Worksheet 2a'!$D$13),ISBLANK($D249),ISBLANK($E249),$G249="N",ISBLANK($G249)),"-",VLOOKUP('Worksheet 2a'!$D$13,INDIRECT(VLOOKUP('Crash Summary Worksheet'!$D249,'Crash Types &amp; Calculations'!$M$5:$N$9,2,FALSE)),VLOOKUP("Night",'Crash Types &amp; Calculations'!$D$5:$K$25,8,FALSE),FALSE))</f>
        <v>-</v>
      </c>
      <c r="S249" s="309">
        <f>IF(ISBLANK('Worksheet 2a'!$D$13),1,IF(MIN(O249,P249,Q249,R249)=MAX(O249,P249,Q249,R249),MIN(O249,P249,Q249,R249),MIN(O249,P249,Q249,R249)*MAX(O249,P249,Q249,R249)))</f>
        <v>1</v>
      </c>
      <c r="T249" s="314">
        <f t="shared" si="26"/>
        <v>0</v>
      </c>
      <c r="U249" s="310" t="str">
        <f ca="1">IF(OR(ISBLANK('Worksheet 2a'!$D$27),ISBLANK($D249),ISBLANK($E249),ISERROR(VLOOKUP('Worksheet 2a'!$D$27,INDIRECT(VLOOKUP('Crash Summary Worksheet'!$D249,'Crash Types &amp; Calculations'!$M$5:$N$9,2,FALSE)),VLOOKUP('Crash Summary Worksheet'!$E249,'Crash Types &amp; Calculations'!$D$5:$K$25,8,FALSE),FALSE))),"-",VLOOKUP('Worksheet 2a'!$D$27,INDIRECT(VLOOKUP('Crash Summary Worksheet'!$D249,'Crash Types &amp; Calculations'!$M$5:$N$9,2,FALSE)),VLOOKUP('Crash Summary Worksheet'!$E249,'Crash Types &amp; Calculations'!$D$5:$K$25,8,FALSE),FALSE))</f>
        <v>-</v>
      </c>
      <c r="V249" s="311" t="str">
        <f ca="1">IF(OR(ISBLANK('Worksheet 2a'!$D$27),ISBLANK($D249),ISBLANK($E249)),"-",VLOOKUP('Worksheet 2a'!$D$27,INDIRECT(VLOOKUP('Crash Summary Worksheet'!$D249,'Crash Types &amp; Calculations'!$M$5:$N$9,2,FALSE)),MATCH("All",'CMFs Fatal'!$A$1:$T$1,0),FALSE))</f>
        <v>-</v>
      </c>
      <c r="W249" s="311" t="str">
        <f ca="1">IF(OR(ISBLANK('Worksheet 2a'!$D$27),ISBLANK($D249),ISBLANK($E249),$H249="N",ISBLANK($H249)),"-",VLOOKUP('Worksheet 2a'!$D$27,INDIRECT(VLOOKUP('Crash Summary Worksheet'!$D249,'Crash Types &amp; Calculations'!$M$5:$N$9,2,FALSE)),VLOOKUP("Wet Pavement",'Crash Types &amp; Calculations'!$D$5:$K$25,8,FALSE),FALSE))</f>
        <v>-</v>
      </c>
      <c r="X249" s="312" t="str">
        <f ca="1">IF(OR(ISBLANK('Worksheet 2a'!$D$27),ISBLANK($D249),ISBLANK($E249),$G249="N",ISBLANK($G249)),"-",VLOOKUP('Worksheet 2a'!$D$27,INDIRECT(VLOOKUP('Crash Summary Worksheet'!$D249,'Crash Types &amp; Calculations'!$M$5:$N$9,2,FALSE)),VLOOKUP("Night",'Crash Types &amp; Calculations'!$D$5:$K$25,8,FALSE),FALSE))</f>
        <v>-</v>
      </c>
      <c r="Y249" s="309">
        <f>IF(ISBLANK('Worksheet 2a'!$D$27),1,IF(MIN(U249,V249,W249,X249)=MAX(U249,V249,W249,X249),MIN(U249,V249,W249,X249),MIN(U249,V249,W249,X249)*MAX(U249,V249,W249,X249)))</f>
        <v>1</v>
      </c>
      <c r="Z249" s="314">
        <f t="shared" si="27"/>
        <v>0</v>
      </c>
      <c r="AA249" s="310" t="str">
        <f ca="1">IF(OR(ISBLANK('Worksheet 2a'!$D$41),ISBLANK($D249),ISBLANK($E249),ISERROR(VLOOKUP('Worksheet 2a'!$D$41,INDIRECT(VLOOKUP('Crash Summary Worksheet'!$D249,'Crash Types &amp; Calculations'!$M$5:$N$9,2,FALSE)),VLOOKUP('Crash Summary Worksheet'!$E249,'Crash Types &amp; Calculations'!$D$5:$K$25,8,FALSE),FALSE))),"-",VLOOKUP('Worksheet 2a'!$D$41,INDIRECT(VLOOKUP('Crash Summary Worksheet'!$D249,'Crash Types &amp; Calculations'!$M$5:$N$9,2,FALSE)),VLOOKUP('Crash Summary Worksheet'!$E249,'Crash Types &amp; Calculations'!$D$5:$K$25,8,FALSE),FALSE))</f>
        <v>-</v>
      </c>
      <c r="AB249" s="311" t="str">
        <f ca="1">IF(OR(ISBLANK('Worksheet 2a'!$D$41),ISBLANK($D249),ISBLANK($E249)),"-",VLOOKUP('Worksheet 2a'!$D$41,INDIRECT(VLOOKUP('Crash Summary Worksheet'!$D249,'Crash Types &amp; Calculations'!$M$5:$N$9,2,FALSE)),MATCH("All",'CMFs Fatal'!$A$1:$T$1,0),FALSE))</f>
        <v>-</v>
      </c>
      <c r="AC249" s="311" t="str">
        <f ca="1">IF(OR(ISBLANK('Worksheet 2a'!$D$41),ISBLANK($D249),ISBLANK($E249),$H249="N",ISBLANK($H249)),"-",VLOOKUP('Worksheet 2a'!$D$41,INDIRECT(VLOOKUP('Crash Summary Worksheet'!$D249,'Crash Types &amp; Calculations'!$M$5:$N$9,2,FALSE)),VLOOKUP("Wet Pavement",'Crash Types &amp; Calculations'!$D$5:$K$25,8,FALSE),FALSE))</f>
        <v>-</v>
      </c>
      <c r="AD249" s="313" t="str">
        <f ca="1">IF(OR(ISBLANK('Worksheet 2a'!$D$41),ISBLANK($D249),ISBLANK($E249),$G249="N",ISBLANK($G249)),"-",VLOOKUP('Worksheet 2a'!$D$41,INDIRECT(VLOOKUP('Crash Summary Worksheet'!$D249,'Crash Types &amp; Calculations'!$M$5:$N$9,2,FALSE)),VLOOKUP("Night",'Crash Types &amp; Calculations'!$D$5:$K$25,8,FALSE),FALSE))</f>
        <v>-</v>
      </c>
      <c r="AE249" s="309">
        <f>IF(ISBLANK('Worksheet 2a'!$D$41),1,IF(MIN(AA249,AB249,AC249,AD249)=MAX(AA249,AB249,AC249,AD249),MIN(AA249,AB249,AC249,AD249),MIN(AA249,AB249,AC249,AD249)*MAX(AA249,AB249,AC249,AD249)))</f>
        <v>1</v>
      </c>
      <c r="AF249" s="314">
        <f t="shared" si="28"/>
        <v>0</v>
      </c>
      <c r="AG249" s="310" t="str">
        <f ca="1">IF(OR(ISBLANK('Worksheet 2b'!$D$13),ISBLANK($D249),ISBLANK($E249),ISERROR(VLOOKUP('Worksheet 2b'!$D$13,INDIRECT(VLOOKUP('Crash Summary Worksheet'!$D249,'Crash Types &amp; Calculations'!$M$5:$N$9,2,FALSE)),VLOOKUP('Crash Summary Worksheet'!$E249,'Crash Types &amp; Calculations'!$D$5:$K$25,8,FALSE),FALSE))),"-",VLOOKUP('Worksheet 2b'!$D$13,INDIRECT(VLOOKUP('Crash Summary Worksheet'!$D249,'Crash Types &amp; Calculations'!$M$5:$N$9,2,FALSE)),VLOOKUP('Crash Summary Worksheet'!$E249,'Crash Types &amp; Calculations'!$D$5:$K$25,8,FALSE),FALSE))</f>
        <v>-</v>
      </c>
      <c r="AH249" s="311" t="str">
        <f ca="1">IF(OR(ISBLANK('Worksheet 2b'!$D$13),ISBLANK($D249),ISBLANK($E249)),"-",VLOOKUP('Worksheet 2b'!$D$13,INDIRECT(VLOOKUP('Crash Summary Worksheet'!$D249,'Crash Types &amp; Calculations'!$M$5:$N$9,2,FALSE)),MATCH("All",'CMFs Fatal'!$A$1:$T$1,0),FALSE))</f>
        <v>-</v>
      </c>
      <c r="AI249" s="311" t="str">
        <f ca="1">IF(OR(ISBLANK('Worksheet 2b'!$D$13),ISBLANK($D249),ISBLANK($E249),$H249="N",ISBLANK($H249)),"-",VLOOKUP('Worksheet 2b'!$D$13,INDIRECT(VLOOKUP('Crash Summary Worksheet'!$D249,'Crash Types &amp; Calculations'!$M$5:$N$9,2,FALSE)),VLOOKUP("Wet Pavement",'Crash Types &amp; Calculations'!$D$5:$K$25,8,FALSE),FALSE))</f>
        <v>-</v>
      </c>
      <c r="AJ249" s="312" t="str">
        <f ca="1">IF(OR(ISBLANK('Worksheet 2b'!$D$13),ISBLANK($D249),ISBLANK($E249),$G249="N",ISBLANK($G249)),"-",VLOOKUP('Worksheet 2b'!$D$13,INDIRECT(VLOOKUP('Crash Summary Worksheet'!$D249,'Crash Types &amp; Calculations'!$M$5:$N$9,2,FALSE)),VLOOKUP("Night",'Crash Types &amp; Calculations'!$D$5:$K$25,8,FALSE),FALSE))</f>
        <v>-</v>
      </c>
      <c r="AK249" s="309">
        <f>IF(ISBLANK('Worksheet 2b'!$D$13),1,IF(MIN(AG249,AH249,AI249,AJ249)=MAX(AG249,AH249,AI249,AJ249),MIN(AG249,AH249,AI249,AJ249),MIN(AG249,AH249,AI249,AJ249)*MAX(AG249,AH249,AI249,AJ249)))</f>
        <v>1</v>
      </c>
      <c r="AL249" s="314">
        <f t="shared" si="29"/>
        <v>0</v>
      </c>
      <c r="AM249" s="310" t="str">
        <f ca="1">IF(OR(ISBLANK('Worksheet 2b'!$D$27),ISBLANK($D249),ISBLANK($E249),ISERROR(VLOOKUP('Worksheet 2b'!$D$27,INDIRECT(VLOOKUP('Crash Summary Worksheet'!$D249,'Crash Types &amp; Calculations'!$M$5:$N$9,2,FALSE)),VLOOKUP('Crash Summary Worksheet'!$E249,'Crash Types &amp; Calculations'!$D$5:$K$25,8,FALSE),FALSE))),"-",VLOOKUP('Worksheet 2b'!$D$27,INDIRECT(VLOOKUP('Crash Summary Worksheet'!$D249,'Crash Types &amp; Calculations'!$M$5:$N$9,2,FALSE)),VLOOKUP('Crash Summary Worksheet'!$E249,'Crash Types &amp; Calculations'!$D$5:$K$25,8,FALSE),FALSE))</f>
        <v>-</v>
      </c>
      <c r="AN249" s="311" t="str">
        <f ca="1">IF(OR(ISBLANK('Worksheet 2b'!$D$27),ISBLANK($D249),ISBLANK($E249)),"-",VLOOKUP('Worksheet 2b'!$D$27,INDIRECT(VLOOKUP('Crash Summary Worksheet'!$D249,'Crash Types &amp; Calculations'!$M$5:$N$9,2,FALSE)),MATCH("All",'CMFs Fatal'!$A$1:$T$1,0),FALSE))</f>
        <v>-</v>
      </c>
      <c r="AO249" s="311" t="str">
        <f ca="1">IF(OR(ISBLANK('Worksheet 2b'!$D$27),ISBLANK($D249),ISBLANK($E249),$H249="N",ISBLANK($H249)),"-",VLOOKUP('Worksheet 2b'!$D$27,INDIRECT(VLOOKUP('Crash Summary Worksheet'!$D249,'Crash Types &amp; Calculations'!$M$5:$N$9,2,FALSE)),VLOOKUP("Wet Pavement",'Crash Types &amp; Calculations'!$D$5:$K$25,8,FALSE),FALSE))</f>
        <v>-</v>
      </c>
      <c r="AP249" s="312" t="str">
        <f ca="1">IF(OR(ISBLANK('Worksheet 2b'!$D$27),ISBLANK($D249),ISBLANK($E249),$G249="N",ISBLANK($G249)),"-",VLOOKUP('Worksheet 2b'!$D$27,INDIRECT(VLOOKUP('Crash Summary Worksheet'!$D249,'Crash Types &amp; Calculations'!$M$5:$N$9,2,FALSE)),VLOOKUP("Night",'Crash Types &amp; Calculations'!$D$5:$K$25,8,FALSE),FALSE))</f>
        <v>-</v>
      </c>
      <c r="AQ249" s="309">
        <f>IF(ISBLANK('Worksheet 2b'!$D$27),1,IF(MIN(AM249,AN249,AO249,AP249)=MAX(AM249,AN249,AO249,AP249),MIN(AM249,AN249,AO249,AP249),MIN(AM249,AN249,AO249,AP249)*MAX(AM249,AN249,AO249,AP249)))</f>
        <v>1</v>
      </c>
      <c r="AR249" s="314">
        <f t="shared" si="30"/>
        <v>0</v>
      </c>
      <c r="AS249" s="310" t="str">
        <f ca="1">IF(OR(ISBLANK('Worksheet 2b'!$D$41),ISBLANK($D249),ISBLANK($E249),ISERROR(VLOOKUP('Worksheet 2b'!$D$41,INDIRECT(VLOOKUP('Crash Summary Worksheet'!$D249,'Crash Types &amp; Calculations'!$M$5:$N$9,2,FALSE)),VLOOKUP('Crash Summary Worksheet'!$E249,'Crash Types &amp; Calculations'!$D$5:$K$25,8,FALSE),FALSE))),"-",VLOOKUP('Worksheet 2b'!$D$41,INDIRECT(VLOOKUP('Crash Summary Worksheet'!$D249,'Crash Types &amp; Calculations'!$M$5:$N$9,2,FALSE)),VLOOKUP('Crash Summary Worksheet'!$E249,'Crash Types &amp; Calculations'!$D$5:$K$25,8,FALSE),FALSE))</f>
        <v>-</v>
      </c>
      <c r="AT249" s="311" t="str">
        <f ca="1">IF(OR(ISBLANK('Worksheet 2b'!$D$41),ISBLANK($D249),ISBLANK($E249)),"-",VLOOKUP('Worksheet 2b'!$D$41,INDIRECT(VLOOKUP('Crash Summary Worksheet'!$D249,'Crash Types &amp; Calculations'!$M$5:$N$9,2,FALSE)),MATCH("All",'CMFs Fatal'!$A$1:$T$1,0),FALSE))</f>
        <v>-</v>
      </c>
      <c r="AU249" s="311" t="str">
        <f ca="1">IF(OR(ISBLANK('Worksheet 2b'!$D$41),ISBLANK($D249),ISBLANK($E249),$H249="N",ISBLANK($H249)),"-",VLOOKUP('Worksheet 2b'!$D$41,INDIRECT(VLOOKUP('Crash Summary Worksheet'!$D249,'Crash Types &amp; Calculations'!$M$5:$N$9,2,FALSE)),VLOOKUP("Wet Pavement",'Crash Types &amp; Calculations'!$D$5:$K$25,8,FALSE),FALSE))</f>
        <v>-</v>
      </c>
      <c r="AV249" s="313" t="str">
        <f ca="1">IF(OR(ISBLANK('Worksheet 2b'!$D$41),ISBLANK($D249),ISBLANK($E249),$G249="N",ISBLANK($G249)),"-",VLOOKUP('Worksheet 2b'!$D$41,INDIRECT(VLOOKUP('Crash Summary Worksheet'!$D249,'Crash Types &amp; Calculations'!$M$5:$N$9,2,FALSE)),VLOOKUP("Night",'Crash Types &amp; Calculations'!$D$5:$K$25,8,FALSE),FALSE))</f>
        <v>-</v>
      </c>
      <c r="AW249" s="309">
        <f>IF(ISBLANK('Worksheet 2b'!$D$41),1,IF(MIN(AS249,AT249,AU249,AV249)=MAX(AS249,AT249,AU249,AV249),MIN(AS249,AT249,AU249,AV249),MIN(AS249,AT249,AU249,AV249)*MAX(AS249,AT249,AU249,AV249)))</f>
        <v>1</v>
      </c>
      <c r="AX249" s="314">
        <f t="shared" si="31"/>
        <v>0</v>
      </c>
    </row>
    <row r="250" spans="1:50" x14ac:dyDescent="0.2">
      <c r="A250" s="684">
        <v>245</v>
      </c>
      <c r="B250" s="139"/>
      <c r="C250" s="140"/>
      <c r="D250" s="138"/>
      <c r="E250" s="138"/>
      <c r="F250" s="138"/>
      <c r="G250" s="139"/>
      <c r="H250" s="139"/>
      <c r="I250" s="139"/>
      <c r="J250" s="139"/>
      <c r="K250" s="138"/>
      <c r="L250" s="141"/>
      <c r="M250" s="315">
        <f t="shared" si="24"/>
        <v>0</v>
      </c>
      <c r="N250" s="316">
        <f t="shared" si="25"/>
        <v>1</v>
      </c>
      <c r="O250" s="310" t="str">
        <f ca="1">IF(OR(ISBLANK('Worksheet 2a'!$D$13),ISBLANK($D250),ISBLANK($E250),ISERROR(VLOOKUP('Worksheet 2a'!$D$13,INDIRECT(VLOOKUP('Crash Summary Worksheet'!$D250,'Crash Types &amp; Calculations'!$M$5:$N$9,2,FALSE)),VLOOKUP('Crash Summary Worksheet'!$E250,'Crash Types &amp; Calculations'!$D$5:$K$25,8,FALSE),FALSE))),"-",VLOOKUP('Worksheet 2a'!$D$13,INDIRECT(VLOOKUP('Crash Summary Worksheet'!$D250,'Crash Types &amp; Calculations'!$M$5:$N$9,2,FALSE)),VLOOKUP('Crash Summary Worksheet'!$E250,'Crash Types &amp; Calculations'!$D$5:$K$25,8,FALSE),FALSE))</f>
        <v>-</v>
      </c>
      <c r="P250" s="311" t="str">
        <f ca="1">IF(OR(ISBLANK('Worksheet 2a'!$D$13),ISBLANK($D250),ISBLANK($E250)),"-",VLOOKUP('Worksheet 2a'!$D$13,INDIRECT(VLOOKUP('Crash Summary Worksheet'!$D250,'Crash Types &amp; Calculations'!$M$5:$N$9,2,FALSE)),MATCH("All",'CMFs Fatal'!$A$1:$T$1,0),FALSE))</f>
        <v>-</v>
      </c>
      <c r="Q250" s="311" t="str">
        <f ca="1">IF(OR(ISBLANK('Worksheet 2a'!$D$13),ISBLANK($D250),ISBLANK($E250),$H250="N",ISBLANK($H250)),"-",VLOOKUP('Worksheet 2a'!$D$13,INDIRECT(VLOOKUP('Crash Summary Worksheet'!$D250,'Crash Types &amp; Calculations'!$M$5:$N$9,2,FALSE)),VLOOKUP("Wet Pavement",'Crash Types &amp; Calculations'!$D$5:$K$25,8,FALSE),FALSE))</f>
        <v>-</v>
      </c>
      <c r="R250" s="312" t="str">
        <f ca="1">IF(OR(ISBLANK('Worksheet 2a'!$D$13),ISBLANK($D250),ISBLANK($E250),$G250="N",ISBLANK($G250)),"-",VLOOKUP('Worksheet 2a'!$D$13,INDIRECT(VLOOKUP('Crash Summary Worksheet'!$D250,'Crash Types &amp; Calculations'!$M$5:$N$9,2,FALSE)),VLOOKUP("Night",'Crash Types &amp; Calculations'!$D$5:$K$25,8,FALSE),FALSE))</f>
        <v>-</v>
      </c>
      <c r="S250" s="309">
        <f>IF(ISBLANK('Worksheet 2a'!$D$13),1,IF(MIN(O250,P250,Q250,R250)=MAX(O250,P250,Q250,R250),MIN(O250,P250,Q250,R250),MIN(O250,P250,Q250,R250)*MAX(O250,P250,Q250,R250)))</f>
        <v>1</v>
      </c>
      <c r="T250" s="314">
        <f t="shared" si="26"/>
        <v>0</v>
      </c>
      <c r="U250" s="310" t="str">
        <f ca="1">IF(OR(ISBLANK('Worksheet 2a'!$D$27),ISBLANK($D250),ISBLANK($E250),ISERROR(VLOOKUP('Worksheet 2a'!$D$27,INDIRECT(VLOOKUP('Crash Summary Worksheet'!$D250,'Crash Types &amp; Calculations'!$M$5:$N$9,2,FALSE)),VLOOKUP('Crash Summary Worksheet'!$E250,'Crash Types &amp; Calculations'!$D$5:$K$25,8,FALSE),FALSE))),"-",VLOOKUP('Worksheet 2a'!$D$27,INDIRECT(VLOOKUP('Crash Summary Worksheet'!$D250,'Crash Types &amp; Calculations'!$M$5:$N$9,2,FALSE)),VLOOKUP('Crash Summary Worksheet'!$E250,'Crash Types &amp; Calculations'!$D$5:$K$25,8,FALSE),FALSE))</f>
        <v>-</v>
      </c>
      <c r="V250" s="311" t="str">
        <f ca="1">IF(OR(ISBLANK('Worksheet 2a'!$D$27),ISBLANK($D250),ISBLANK($E250)),"-",VLOOKUP('Worksheet 2a'!$D$27,INDIRECT(VLOOKUP('Crash Summary Worksheet'!$D250,'Crash Types &amp; Calculations'!$M$5:$N$9,2,FALSE)),MATCH("All",'CMFs Fatal'!$A$1:$T$1,0),FALSE))</f>
        <v>-</v>
      </c>
      <c r="W250" s="311" t="str">
        <f ca="1">IF(OR(ISBLANK('Worksheet 2a'!$D$27),ISBLANK($D250),ISBLANK($E250),$H250="N",ISBLANK($H250)),"-",VLOOKUP('Worksheet 2a'!$D$27,INDIRECT(VLOOKUP('Crash Summary Worksheet'!$D250,'Crash Types &amp; Calculations'!$M$5:$N$9,2,FALSE)),VLOOKUP("Wet Pavement",'Crash Types &amp; Calculations'!$D$5:$K$25,8,FALSE),FALSE))</f>
        <v>-</v>
      </c>
      <c r="X250" s="312" t="str">
        <f ca="1">IF(OR(ISBLANK('Worksheet 2a'!$D$27),ISBLANK($D250),ISBLANK($E250),$G250="N",ISBLANK($G250)),"-",VLOOKUP('Worksheet 2a'!$D$27,INDIRECT(VLOOKUP('Crash Summary Worksheet'!$D250,'Crash Types &amp; Calculations'!$M$5:$N$9,2,FALSE)),VLOOKUP("Night",'Crash Types &amp; Calculations'!$D$5:$K$25,8,FALSE),FALSE))</f>
        <v>-</v>
      </c>
      <c r="Y250" s="309">
        <f>IF(ISBLANK('Worksheet 2a'!$D$27),1,IF(MIN(U250,V250,W250,X250)=MAX(U250,V250,W250,X250),MIN(U250,V250,W250,X250),MIN(U250,V250,W250,X250)*MAX(U250,V250,W250,X250)))</f>
        <v>1</v>
      </c>
      <c r="Z250" s="314">
        <f t="shared" si="27"/>
        <v>0</v>
      </c>
      <c r="AA250" s="310" t="str">
        <f ca="1">IF(OR(ISBLANK('Worksheet 2a'!$D$41),ISBLANK($D250),ISBLANK($E250),ISERROR(VLOOKUP('Worksheet 2a'!$D$41,INDIRECT(VLOOKUP('Crash Summary Worksheet'!$D250,'Crash Types &amp; Calculations'!$M$5:$N$9,2,FALSE)),VLOOKUP('Crash Summary Worksheet'!$E250,'Crash Types &amp; Calculations'!$D$5:$K$25,8,FALSE),FALSE))),"-",VLOOKUP('Worksheet 2a'!$D$41,INDIRECT(VLOOKUP('Crash Summary Worksheet'!$D250,'Crash Types &amp; Calculations'!$M$5:$N$9,2,FALSE)),VLOOKUP('Crash Summary Worksheet'!$E250,'Crash Types &amp; Calculations'!$D$5:$K$25,8,FALSE),FALSE))</f>
        <v>-</v>
      </c>
      <c r="AB250" s="311" t="str">
        <f ca="1">IF(OR(ISBLANK('Worksheet 2a'!$D$41),ISBLANK($D250),ISBLANK($E250)),"-",VLOOKUP('Worksheet 2a'!$D$41,INDIRECT(VLOOKUP('Crash Summary Worksheet'!$D250,'Crash Types &amp; Calculations'!$M$5:$N$9,2,FALSE)),MATCH("All",'CMFs Fatal'!$A$1:$T$1,0),FALSE))</f>
        <v>-</v>
      </c>
      <c r="AC250" s="311" t="str">
        <f ca="1">IF(OR(ISBLANK('Worksheet 2a'!$D$41),ISBLANK($D250),ISBLANK($E250),$H250="N",ISBLANK($H250)),"-",VLOOKUP('Worksheet 2a'!$D$41,INDIRECT(VLOOKUP('Crash Summary Worksheet'!$D250,'Crash Types &amp; Calculations'!$M$5:$N$9,2,FALSE)),VLOOKUP("Wet Pavement",'Crash Types &amp; Calculations'!$D$5:$K$25,8,FALSE),FALSE))</f>
        <v>-</v>
      </c>
      <c r="AD250" s="313" t="str">
        <f ca="1">IF(OR(ISBLANK('Worksheet 2a'!$D$41),ISBLANK($D250),ISBLANK($E250),$G250="N",ISBLANK($G250)),"-",VLOOKUP('Worksheet 2a'!$D$41,INDIRECT(VLOOKUP('Crash Summary Worksheet'!$D250,'Crash Types &amp; Calculations'!$M$5:$N$9,2,FALSE)),VLOOKUP("Night",'Crash Types &amp; Calculations'!$D$5:$K$25,8,FALSE),FALSE))</f>
        <v>-</v>
      </c>
      <c r="AE250" s="309">
        <f>IF(ISBLANK('Worksheet 2a'!$D$41),1,IF(MIN(AA250,AB250,AC250,AD250)=MAX(AA250,AB250,AC250,AD250),MIN(AA250,AB250,AC250,AD250),MIN(AA250,AB250,AC250,AD250)*MAX(AA250,AB250,AC250,AD250)))</f>
        <v>1</v>
      </c>
      <c r="AF250" s="314">
        <f t="shared" si="28"/>
        <v>0</v>
      </c>
      <c r="AG250" s="310" t="str">
        <f ca="1">IF(OR(ISBLANK('Worksheet 2b'!$D$13),ISBLANK($D250),ISBLANK($E250),ISERROR(VLOOKUP('Worksheet 2b'!$D$13,INDIRECT(VLOOKUP('Crash Summary Worksheet'!$D250,'Crash Types &amp; Calculations'!$M$5:$N$9,2,FALSE)),VLOOKUP('Crash Summary Worksheet'!$E250,'Crash Types &amp; Calculations'!$D$5:$K$25,8,FALSE),FALSE))),"-",VLOOKUP('Worksheet 2b'!$D$13,INDIRECT(VLOOKUP('Crash Summary Worksheet'!$D250,'Crash Types &amp; Calculations'!$M$5:$N$9,2,FALSE)),VLOOKUP('Crash Summary Worksheet'!$E250,'Crash Types &amp; Calculations'!$D$5:$K$25,8,FALSE),FALSE))</f>
        <v>-</v>
      </c>
      <c r="AH250" s="311" t="str">
        <f ca="1">IF(OR(ISBLANK('Worksheet 2b'!$D$13),ISBLANK($D250),ISBLANK($E250)),"-",VLOOKUP('Worksheet 2b'!$D$13,INDIRECT(VLOOKUP('Crash Summary Worksheet'!$D250,'Crash Types &amp; Calculations'!$M$5:$N$9,2,FALSE)),MATCH("All",'CMFs Fatal'!$A$1:$T$1,0),FALSE))</f>
        <v>-</v>
      </c>
      <c r="AI250" s="311" t="str">
        <f ca="1">IF(OR(ISBLANK('Worksheet 2b'!$D$13),ISBLANK($D250),ISBLANK($E250),$H250="N",ISBLANK($H250)),"-",VLOOKUP('Worksheet 2b'!$D$13,INDIRECT(VLOOKUP('Crash Summary Worksheet'!$D250,'Crash Types &amp; Calculations'!$M$5:$N$9,2,FALSE)),VLOOKUP("Wet Pavement",'Crash Types &amp; Calculations'!$D$5:$K$25,8,FALSE),FALSE))</f>
        <v>-</v>
      </c>
      <c r="AJ250" s="312" t="str">
        <f ca="1">IF(OR(ISBLANK('Worksheet 2b'!$D$13),ISBLANK($D250),ISBLANK($E250),$G250="N",ISBLANK($G250)),"-",VLOOKUP('Worksheet 2b'!$D$13,INDIRECT(VLOOKUP('Crash Summary Worksheet'!$D250,'Crash Types &amp; Calculations'!$M$5:$N$9,2,FALSE)),VLOOKUP("Night",'Crash Types &amp; Calculations'!$D$5:$K$25,8,FALSE),FALSE))</f>
        <v>-</v>
      </c>
      <c r="AK250" s="309">
        <f>IF(ISBLANK('Worksheet 2b'!$D$13),1,IF(MIN(AG250,AH250,AI250,AJ250)=MAX(AG250,AH250,AI250,AJ250),MIN(AG250,AH250,AI250,AJ250),MIN(AG250,AH250,AI250,AJ250)*MAX(AG250,AH250,AI250,AJ250)))</f>
        <v>1</v>
      </c>
      <c r="AL250" s="314">
        <f t="shared" si="29"/>
        <v>0</v>
      </c>
      <c r="AM250" s="310" t="str">
        <f ca="1">IF(OR(ISBLANK('Worksheet 2b'!$D$27),ISBLANK($D250),ISBLANK($E250),ISERROR(VLOOKUP('Worksheet 2b'!$D$27,INDIRECT(VLOOKUP('Crash Summary Worksheet'!$D250,'Crash Types &amp; Calculations'!$M$5:$N$9,2,FALSE)),VLOOKUP('Crash Summary Worksheet'!$E250,'Crash Types &amp; Calculations'!$D$5:$K$25,8,FALSE),FALSE))),"-",VLOOKUP('Worksheet 2b'!$D$27,INDIRECT(VLOOKUP('Crash Summary Worksheet'!$D250,'Crash Types &amp; Calculations'!$M$5:$N$9,2,FALSE)),VLOOKUP('Crash Summary Worksheet'!$E250,'Crash Types &amp; Calculations'!$D$5:$K$25,8,FALSE),FALSE))</f>
        <v>-</v>
      </c>
      <c r="AN250" s="311" t="str">
        <f ca="1">IF(OR(ISBLANK('Worksheet 2b'!$D$27),ISBLANK($D250),ISBLANK($E250)),"-",VLOOKUP('Worksheet 2b'!$D$27,INDIRECT(VLOOKUP('Crash Summary Worksheet'!$D250,'Crash Types &amp; Calculations'!$M$5:$N$9,2,FALSE)),MATCH("All",'CMFs Fatal'!$A$1:$T$1,0),FALSE))</f>
        <v>-</v>
      </c>
      <c r="AO250" s="311" t="str">
        <f ca="1">IF(OR(ISBLANK('Worksheet 2b'!$D$27),ISBLANK($D250),ISBLANK($E250),$H250="N",ISBLANK($H250)),"-",VLOOKUP('Worksheet 2b'!$D$27,INDIRECT(VLOOKUP('Crash Summary Worksheet'!$D250,'Crash Types &amp; Calculations'!$M$5:$N$9,2,FALSE)),VLOOKUP("Wet Pavement",'Crash Types &amp; Calculations'!$D$5:$K$25,8,FALSE),FALSE))</f>
        <v>-</v>
      </c>
      <c r="AP250" s="312" t="str">
        <f ca="1">IF(OR(ISBLANK('Worksheet 2b'!$D$27),ISBLANK($D250),ISBLANK($E250),$G250="N",ISBLANK($G250)),"-",VLOOKUP('Worksheet 2b'!$D$27,INDIRECT(VLOOKUP('Crash Summary Worksheet'!$D250,'Crash Types &amp; Calculations'!$M$5:$N$9,2,FALSE)),VLOOKUP("Night",'Crash Types &amp; Calculations'!$D$5:$K$25,8,FALSE),FALSE))</f>
        <v>-</v>
      </c>
      <c r="AQ250" s="309">
        <f>IF(ISBLANK('Worksheet 2b'!$D$27),1,IF(MIN(AM250,AN250,AO250,AP250)=MAX(AM250,AN250,AO250,AP250),MIN(AM250,AN250,AO250,AP250),MIN(AM250,AN250,AO250,AP250)*MAX(AM250,AN250,AO250,AP250)))</f>
        <v>1</v>
      </c>
      <c r="AR250" s="314">
        <f t="shared" si="30"/>
        <v>0</v>
      </c>
      <c r="AS250" s="310" t="str">
        <f ca="1">IF(OR(ISBLANK('Worksheet 2b'!$D$41),ISBLANK($D250),ISBLANK($E250),ISERROR(VLOOKUP('Worksheet 2b'!$D$41,INDIRECT(VLOOKUP('Crash Summary Worksheet'!$D250,'Crash Types &amp; Calculations'!$M$5:$N$9,2,FALSE)),VLOOKUP('Crash Summary Worksheet'!$E250,'Crash Types &amp; Calculations'!$D$5:$K$25,8,FALSE),FALSE))),"-",VLOOKUP('Worksheet 2b'!$D$41,INDIRECT(VLOOKUP('Crash Summary Worksheet'!$D250,'Crash Types &amp; Calculations'!$M$5:$N$9,2,FALSE)),VLOOKUP('Crash Summary Worksheet'!$E250,'Crash Types &amp; Calculations'!$D$5:$K$25,8,FALSE),FALSE))</f>
        <v>-</v>
      </c>
      <c r="AT250" s="311" t="str">
        <f ca="1">IF(OR(ISBLANK('Worksheet 2b'!$D$41),ISBLANK($D250),ISBLANK($E250)),"-",VLOOKUP('Worksheet 2b'!$D$41,INDIRECT(VLOOKUP('Crash Summary Worksheet'!$D250,'Crash Types &amp; Calculations'!$M$5:$N$9,2,FALSE)),MATCH("All",'CMFs Fatal'!$A$1:$T$1,0),FALSE))</f>
        <v>-</v>
      </c>
      <c r="AU250" s="311" t="str">
        <f ca="1">IF(OR(ISBLANK('Worksheet 2b'!$D$41),ISBLANK($D250),ISBLANK($E250),$H250="N",ISBLANK($H250)),"-",VLOOKUP('Worksheet 2b'!$D$41,INDIRECT(VLOOKUP('Crash Summary Worksheet'!$D250,'Crash Types &amp; Calculations'!$M$5:$N$9,2,FALSE)),VLOOKUP("Wet Pavement",'Crash Types &amp; Calculations'!$D$5:$K$25,8,FALSE),FALSE))</f>
        <v>-</v>
      </c>
      <c r="AV250" s="313" t="str">
        <f ca="1">IF(OR(ISBLANK('Worksheet 2b'!$D$41),ISBLANK($D250),ISBLANK($E250),$G250="N",ISBLANK($G250)),"-",VLOOKUP('Worksheet 2b'!$D$41,INDIRECT(VLOOKUP('Crash Summary Worksheet'!$D250,'Crash Types &amp; Calculations'!$M$5:$N$9,2,FALSE)),VLOOKUP("Night",'Crash Types &amp; Calculations'!$D$5:$K$25,8,FALSE),FALSE))</f>
        <v>-</v>
      </c>
      <c r="AW250" s="309">
        <f>IF(ISBLANK('Worksheet 2b'!$D$41),1,IF(MIN(AS250,AT250,AU250,AV250)=MAX(AS250,AT250,AU250,AV250),MIN(AS250,AT250,AU250,AV250),MIN(AS250,AT250,AU250,AV250)*MAX(AS250,AT250,AU250,AV250)))</f>
        <v>1</v>
      </c>
      <c r="AX250" s="314">
        <f t="shared" si="31"/>
        <v>0</v>
      </c>
    </row>
    <row r="251" spans="1:50" x14ac:dyDescent="0.2">
      <c r="A251" s="684">
        <v>246</v>
      </c>
      <c r="B251" s="139"/>
      <c r="C251" s="140"/>
      <c r="D251" s="138"/>
      <c r="E251" s="138"/>
      <c r="F251" s="138"/>
      <c r="G251" s="139"/>
      <c r="H251" s="139"/>
      <c r="I251" s="139"/>
      <c r="J251" s="139"/>
      <c r="K251" s="138"/>
      <c r="L251" s="141"/>
      <c r="M251" s="315">
        <f t="shared" si="24"/>
        <v>0</v>
      </c>
      <c r="N251" s="316">
        <f t="shared" si="25"/>
        <v>1</v>
      </c>
      <c r="O251" s="310" t="str">
        <f ca="1">IF(OR(ISBLANK('Worksheet 2a'!$D$13),ISBLANK($D251),ISBLANK($E251),ISERROR(VLOOKUP('Worksheet 2a'!$D$13,INDIRECT(VLOOKUP('Crash Summary Worksheet'!$D251,'Crash Types &amp; Calculations'!$M$5:$N$9,2,FALSE)),VLOOKUP('Crash Summary Worksheet'!$E251,'Crash Types &amp; Calculations'!$D$5:$K$25,8,FALSE),FALSE))),"-",VLOOKUP('Worksheet 2a'!$D$13,INDIRECT(VLOOKUP('Crash Summary Worksheet'!$D251,'Crash Types &amp; Calculations'!$M$5:$N$9,2,FALSE)),VLOOKUP('Crash Summary Worksheet'!$E251,'Crash Types &amp; Calculations'!$D$5:$K$25,8,FALSE),FALSE))</f>
        <v>-</v>
      </c>
      <c r="P251" s="311" t="str">
        <f ca="1">IF(OR(ISBLANK('Worksheet 2a'!$D$13),ISBLANK($D251),ISBLANK($E251)),"-",VLOOKUP('Worksheet 2a'!$D$13,INDIRECT(VLOOKUP('Crash Summary Worksheet'!$D251,'Crash Types &amp; Calculations'!$M$5:$N$9,2,FALSE)),MATCH("All",'CMFs Fatal'!$A$1:$T$1,0),FALSE))</f>
        <v>-</v>
      </c>
      <c r="Q251" s="311" t="str">
        <f ca="1">IF(OR(ISBLANK('Worksheet 2a'!$D$13),ISBLANK($D251),ISBLANK($E251),$H251="N",ISBLANK($H251)),"-",VLOOKUP('Worksheet 2a'!$D$13,INDIRECT(VLOOKUP('Crash Summary Worksheet'!$D251,'Crash Types &amp; Calculations'!$M$5:$N$9,2,FALSE)),VLOOKUP("Wet Pavement",'Crash Types &amp; Calculations'!$D$5:$K$25,8,FALSE),FALSE))</f>
        <v>-</v>
      </c>
      <c r="R251" s="312" t="str">
        <f ca="1">IF(OR(ISBLANK('Worksheet 2a'!$D$13),ISBLANK($D251),ISBLANK($E251),$G251="N",ISBLANK($G251)),"-",VLOOKUP('Worksheet 2a'!$D$13,INDIRECT(VLOOKUP('Crash Summary Worksheet'!$D251,'Crash Types &amp; Calculations'!$M$5:$N$9,2,FALSE)),VLOOKUP("Night",'Crash Types &amp; Calculations'!$D$5:$K$25,8,FALSE),FALSE))</f>
        <v>-</v>
      </c>
      <c r="S251" s="309">
        <f>IF(ISBLANK('Worksheet 2a'!$D$13),1,IF(MIN(O251,P251,Q251,R251)=MAX(O251,P251,Q251,R251),MIN(O251,P251,Q251,R251),MIN(O251,P251,Q251,R251)*MAX(O251,P251,Q251,R251)))</f>
        <v>1</v>
      </c>
      <c r="T251" s="314">
        <f t="shared" si="26"/>
        <v>0</v>
      </c>
      <c r="U251" s="310" t="str">
        <f ca="1">IF(OR(ISBLANK('Worksheet 2a'!$D$27),ISBLANK($D251),ISBLANK($E251),ISERROR(VLOOKUP('Worksheet 2a'!$D$27,INDIRECT(VLOOKUP('Crash Summary Worksheet'!$D251,'Crash Types &amp; Calculations'!$M$5:$N$9,2,FALSE)),VLOOKUP('Crash Summary Worksheet'!$E251,'Crash Types &amp; Calculations'!$D$5:$K$25,8,FALSE),FALSE))),"-",VLOOKUP('Worksheet 2a'!$D$27,INDIRECT(VLOOKUP('Crash Summary Worksheet'!$D251,'Crash Types &amp; Calculations'!$M$5:$N$9,2,FALSE)),VLOOKUP('Crash Summary Worksheet'!$E251,'Crash Types &amp; Calculations'!$D$5:$K$25,8,FALSE),FALSE))</f>
        <v>-</v>
      </c>
      <c r="V251" s="311" t="str">
        <f ca="1">IF(OR(ISBLANK('Worksheet 2a'!$D$27),ISBLANK($D251),ISBLANK($E251)),"-",VLOOKUP('Worksheet 2a'!$D$27,INDIRECT(VLOOKUP('Crash Summary Worksheet'!$D251,'Crash Types &amp; Calculations'!$M$5:$N$9,2,FALSE)),MATCH("All",'CMFs Fatal'!$A$1:$T$1,0),FALSE))</f>
        <v>-</v>
      </c>
      <c r="W251" s="311" t="str">
        <f ca="1">IF(OR(ISBLANK('Worksheet 2a'!$D$27),ISBLANK($D251),ISBLANK($E251),$H251="N",ISBLANK($H251)),"-",VLOOKUP('Worksheet 2a'!$D$27,INDIRECT(VLOOKUP('Crash Summary Worksheet'!$D251,'Crash Types &amp; Calculations'!$M$5:$N$9,2,FALSE)),VLOOKUP("Wet Pavement",'Crash Types &amp; Calculations'!$D$5:$K$25,8,FALSE),FALSE))</f>
        <v>-</v>
      </c>
      <c r="X251" s="312" t="str">
        <f ca="1">IF(OR(ISBLANK('Worksheet 2a'!$D$27),ISBLANK($D251),ISBLANK($E251),$G251="N",ISBLANK($G251)),"-",VLOOKUP('Worksheet 2a'!$D$27,INDIRECT(VLOOKUP('Crash Summary Worksheet'!$D251,'Crash Types &amp; Calculations'!$M$5:$N$9,2,FALSE)),VLOOKUP("Night",'Crash Types &amp; Calculations'!$D$5:$K$25,8,FALSE),FALSE))</f>
        <v>-</v>
      </c>
      <c r="Y251" s="309">
        <f>IF(ISBLANK('Worksheet 2a'!$D$27),1,IF(MIN(U251,V251,W251,X251)=MAX(U251,V251,W251,X251),MIN(U251,V251,W251,X251),MIN(U251,V251,W251,X251)*MAX(U251,V251,W251,X251)))</f>
        <v>1</v>
      </c>
      <c r="Z251" s="314">
        <f t="shared" si="27"/>
        <v>0</v>
      </c>
      <c r="AA251" s="310" t="str">
        <f ca="1">IF(OR(ISBLANK('Worksheet 2a'!$D$41),ISBLANK($D251),ISBLANK($E251),ISERROR(VLOOKUP('Worksheet 2a'!$D$41,INDIRECT(VLOOKUP('Crash Summary Worksheet'!$D251,'Crash Types &amp; Calculations'!$M$5:$N$9,2,FALSE)),VLOOKUP('Crash Summary Worksheet'!$E251,'Crash Types &amp; Calculations'!$D$5:$K$25,8,FALSE),FALSE))),"-",VLOOKUP('Worksheet 2a'!$D$41,INDIRECT(VLOOKUP('Crash Summary Worksheet'!$D251,'Crash Types &amp; Calculations'!$M$5:$N$9,2,FALSE)),VLOOKUP('Crash Summary Worksheet'!$E251,'Crash Types &amp; Calculations'!$D$5:$K$25,8,FALSE),FALSE))</f>
        <v>-</v>
      </c>
      <c r="AB251" s="311" t="str">
        <f ca="1">IF(OR(ISBLANK('Worksheet 2a'!$D$41),ISBLANK($D251),ISBLANK($E251)),"-",VLOOKUP('Worksheet 2a'!$D$41,INDIRECT(VLOOKUP('Crash Summary Worksheet'!$D251,'Crash Types &amp; Calculations'!$M$5:$N$9,2,FALSE)),MATCH("All",'CMFs Fatal'!$A$1:$T$1,0),FALSE))</f>
        <v>-</v>
      </c>
      <c r="AC251" s="311" t="str">
        <f ca="1">IF(OR(ISBLANK('Worksheet 2a'!$D$41),ISBLANK($D251),ISBLANK($E251),$H251="N",ISBLANK($H251)),"-",VLOOKUP('Worksheet 2a'!$D$41,INDIRECT(VLOOKUP('Crash Summary Worksheet'!$D251,'Crash Types &amp; Calculations'!$M$5:$N$9,2,FALSE)),VLOOKUP("Wet Pavement",'Crash Types &amp; Calculations'!$D$5:$K$25,8,FALSE),FALSE))</f>
        <v>-</v>
      </c>
      <c r="AD251" s="313" t="str">
        <f ca="1">IF(OR(ISBLANK('Worksheet 2a'!$D$41),ISBLANK($D251),ISBLANK($E251),$G251="N",ISBLANK($G251)),"-",VLOOKUP('Worksheet 2a'!$D$41,INDIRECT(VLOOKUP('Crash Summary Worksheet'!$D251,'Crash Types &amp; Calculations'!$M$5:$N$9,2,FALSE)),VLOOKUP("Night",'Crash Types &amp; Calculations'!$D$5:$K$25,8,FALSE),FALSE))</f>
        <v>-</v>
      </c>
      <c r="AE251" s="309">
        <f>IF(ISBLANK('Worksheet 2a'!$D$41),1,IF(MIN(AA251,AB251,AC251,AD251)=MAX(AA251,AB251,AC251,AD251),MIN(AA251,AB251,AC251,AD251),MIN(AA251,AB251,AC251,AD251)*MAX(AA251,AB251,AC251,AD251)))</f>
        <v>1</v>
      </c>
      <c r="AF251" s="314">
        <f t="shared" si="28"/>
        <v>0</v>
      </c>
      <c r="AG251" s="310" t="str">
        <f ca="1">IF(OR(ISBLANK('Worksheet 2b'!$D$13),ISBLANK($D251),ISBLANK($E251),ISERROR(VLOOKUP('Worksheet 2b'!$D$13,INDIRECT(VLOOKUP('Crash Summary Worksheet'!$D251,'Crash Types &amp; Calculations'!$M$5:$N$9,2,FALSE)),VLOOKUP('Crash Summary Worksheet'!$E251,'Crash Types &amp; Calculations'!$D$5:$K$25,8,FALSE),FALSE))),"-",VLOOKUP('Worksheet 2b'!$D$13,INDIRECT(VLOOKUP('Crash Summary Worksheet'!$D251,'Crash Types &amp; Calculations'!$M$5:$N$9,2,FALSE)),VLOOKUP('Crash Summary Worksheet'!$E251,'Crash Types &amp; Calculations'!$D$5:$K$25,8,FALSE),FALSE))</f>
        <v>-</v>
      </c>
      <c r="AH251" s="311" t="str">
        <f ca="1">IF(OR(ISBLANK('Worksheet 2b'!$D$13),ISBLANK($D251),ISBLANK($E251)),"-",VLOOKUP('Worksheet 2b'!$D$13,INDIRECT(VLOOKUP('Crash Summary Worksheet'!$D251,'Crash Types &amp; Calculations'!$M$5:$N$9,2,FALSE)),MATCH("All",'CMFs Fatal'!$A$1:$T$1,0),FALSE))</f>
        <v>-</v>
      </c>
      <c r="AI251" s="311" t="str">
        <f ca="1">IF(OR(ISBLANK('Worksheet 2b'!$D$13),ISBLANK($D251),ISBLANK($E251),$H251="N",ISBLANK($H251)),"-",VLOOKUP('Worksheet 2b'!$D$13,INDIRECT(VLOOKUP('Crash Summary Worksheet'!$D251,'Crash Types &amp; Calculations'!$M$5:$N$9,2,FALSE)),VLOOKUP("Wet Pavement",'Crash Types &amp; Calculations'!$D$5:$K$25,8,FALSE),FALSE))</f>
        <v>-</v>
      </c>
      <c r="AJ251" s="312" t="str">
        <f ca="1">IF(OR(ISBLANK('Worksheet 2b'!$D$13),ISBLANK($D251),ISBLANK($E251),$G251="N",ISBLANK($G251)),"-",VLOOKUP('Worksheet 2b'!$D$13,INDIRECT(VLOOKUP('Crash Summary Worksheet'!$D251,'Crash Types &amp; Calculations'!$M$5:$N$9,2,FALSE)),VLOOKUP("Night",'Crash Types &amp; Calculations'!$D$5:$K$25,8,FALSE),FALSE))</f>
        <v>-</v>
      </c>
      <c r="AK251" s="309">
        <f>IF(ISBLANK('Worksheet 2b'!$D$13),1,IF(MIN(AG251,AH251,AI251,AJ251)=MAX(AG251,AH251,AI251,AJ251),MIN(AG251,AH251,AI251,AJ251),MIN(AG251,AH251,AI251,AJ251)*MAX(AG251,AH251,AI251,AJ251)))</f>
        <v>1</v>
      </c>
      <c r="AL251" s="314">
        <f t="shared" si="29"/>
        <v>0</v>
      </c>
      <c r="AM251" s="310" t="str">
        <f ca="1">IF(OR(ISBLANK('Worksheet 2b'!$D$27),ISBLANK($D251),ISBLANK($E251),ISERROR(VLOOKUP('Worksheet 2b'!$D$27,INDIRECT(VLOOKUP('Crash Summary Worksheet'!$D251,'Crash Types &amp; Calculations'!$M$5:$N$9,2,FALSE)),VLOOKUP('Crash Summary Worksheet'!$E251,'Crash Types &amp; Calculations'!$D$5:$K$25,8,FALSE),FALSE))),"-",VLOOKUP('Worksheet 2b'!$D$27,INDIRECT(VLOOKUP('Crash Summary Worksheet'!$D251,'Crash Types &amp; Calculations'!$M$5:$N$9,2,FALSE)),VLOOKUP('Crash Summary Worksheet'!$E251,'Crash Types &amp; Calculations'!$D$5:$K$25,8,FALSE),FALSE))</f>
        <v>-</v>
      </c>
      <c r="AN251" s="311" t="str">
        <f ca="1">IF(OR(ISBLANK('Worksheet 2b'!$D$27),ISBLANK($D251),ISBLANK($E251)),"-",VLOOKUP('Worksheet 2b'!$D$27,INDIRECT(VLOOKUP('Crash Summary Worksheet'!$D251,'Crash Types &amp; Calculations'!$M$5:$N$9,2,FALSE)),MATCH("All",'CMFs Fatal'!$A$1:$T$1,0),FALSE))</f>
        <v>-</v>
      </c>
      <c r="AO251" s="311" t="str">
        <f ca="1">IF(OR(ISBLANK('Worksheet 2b'!$D$27),ISBLANK($D251),ISBLANK($E251),$H251="N",ISBLANK($H251)),"-",VLOOKUP('Worksheet 2b'!$D$27,INDIRECT(VLOOKUP('Crash Summary Worksheet'!$D251,'Crash Types &amp; Calculations'!$M$5:$N$9,2,FALSE)),VLOOKUP("Wet Pavement",'Crash Types &amp; Calculations'!$D$5:$K$25,8,FALSE),FALSE))</f>
        <v>-</v>
      </c>
      <c r="AP251" s="312" t="str">
        <f ca="1">IF(OR(ISBLANK('Worksheet 2b'!$D$27),ISBLANK($D251),ISBLANK($E251),$G251="N",ISBLANK($G251)),"-",VLOOKUP('Worksheet 2b'!$D$27,INDIRECT(VLOOKUP('Crash Summary Worksheet'!$D251,'Crash Types &amp; Calculations'!$M$5:$N$9,2,FALSE)),VLOOKUP("Night",'Crash Types &amp; Calculations'!$D$5:$K$25,8,FALSE),FALSE))</f>
        <v>-</v>
      </c>
      <c r="AQ251" s="309">
        <f>IF(ISBLANK('Worksheet 2b'!$D$27),1,IF(MIN(AM251,AN251,AO251,AP251)=MAX(AM251,AN251,AO251,AP251),MIN(AM251,AN251,AO251,AP251),MIN(AM251,AN251,AO251,AP251)*MAX(AM251,AN251,AO251,AP251)))</f>
        <v>1</v>
      </c>
      <c r="AR251" s="314">
        <f t="shared" si="30"/>
        <v>0</v>
      </c>
      <c r="AS251" s="310" t="str">
        <f ca="1">IF(OR(ISBLANK('Worksheet 2b'!$D$41),ISBLANK($D251),ISBLANK($E251),ISERROR(VLOOKUP('Worksheet 2b'!$D$41,INDIRECT(VLOOKUP('Crash Summary Worksheet'!$D251,'Crash Types &amp; Calculations'!$M$5:$N$9,2,FALSE)),VLOOKUP('Crash Summary Worksheet'!$E251,'Crash Types &amp; Calculations'!$D$5:$K$25,8,FALSE),FALSE))),"-",VLOOKUP('Worksheet 2b'!$D$41,INDIRECT(VLOOKUP('Crash Summary Worksheet'!$D251,'Crash Types &amp; Calculations'!$M$5:$N$9,2,FALSE)),VLOOKUP('Crash Summary Worksheet'!$E251,'Crash Types &amp; Calculations'!$D$5:$K$25,8,FALSE),FALSE))</f>
        <v>-</v>
      </c>
      <c r="AT251" s="311" t="str">
        <f ca="1">IF(OR(ISBLANK('Worksheet 2b'!$D$41),ISBLANK($D251),ISBLANK($E251)),"-",VLOOKUP('Worksheet 2b'!$D$41,INDIRECT(VLOOKUP('Crash Summary Worksheet'!$D251,'Crash Types &amp; Calculations'!$M$5:$N$9,2,FALSE)),MATCH("All",'CMFs Fatal'!$A$1:$T$1,0),FALSE))</f>
        <v>-</v>
      </c>
      <c r="AU251" s="311" t="str">
        <f ca="1">IF(OR(ISBLANK('Worksheet 2b'!$D$41),ISBLANK($D251),ISBLANK($E251),$H251="N",ISBLANK($H251)),"-",VLOOKUP('Worksheet 2b'!$D$41,INDIRECT(VLOOKUP('Crash Summary Worksheet'!$D251,'Crash Types &amp; Calculations'!$M$5:$N$9,2,FALSE)),VLOOKUP("Wet Pavement",'Crash Types &amp; Calculations'!$D$5:$K$25,8,FALSE),FALSE))</f>
        <v>-</v>
      </c>
      <c r="AV251" s="313" t="str">
        <f ca="1">IF(OR(ISBLANK('Worksheet 2b'!$D$41),ISBLANK($D251),ISBLANK($E251),$G251="N",ISBLANK($G251)),"-",VLOOKUP('Worksheet 2b'!$D$41,INDIRECT(VLOOKUP('Crash Summary Worksheet'!$D251,'Crash Types &amp; Calculations'!$M$5:$N$9,2,FALSE)),VLOOKUP("Night",'Crash Types &amp; Calculations'!$D$5:$K$25,8,FALSE),FALSE))</f>
        <v>-</v>
      </c>
      <c r="AW251" s="309">
        <f>IF(ISBLANK('Worksheet 2b'!$D$41),1,IF(MIN(AS251,AT251,AU251,AV251)=MAX(AS251,AT251,AU251,AV251),MIN(AS251,AT251,AU251,AV251),MIN(AS251,AT251,AU251,AV251)*MAX(AS251,AT251,AU251,AV251)))</f>
        <v>1</v>
      </c>
      <c r="AX251" s="314">
        <f t="shared" si="31"/>
        <v>0</v>
      </c>
    </row>
    <row r="252" spans="1:50" x14ac:dyDescent="0.2">
      <c r="A252" s="684">
        <v>247</v>
      </c>
      <c r="B252" s="139"/>
      <c r="C252" s="140"/>
      <c r="D252" s="138"/>
      <c r="E252" s="138"/>
      <c r="F252" s="138"/>
      <c r="G252" s="139"/>
      <c r="H252" s="139"/>
      <c r="I252" s="139"/>
      <c r="J252" s="139"/>
      <c r="K252" s="138"/>
      <c r="L252" s="141"/>
      <c r="M252" s="315">
        <f t="shared" si="24"/>
        <v>0</v>
      </c>
      <c r="N252" s="316">
        <f t="shared" si="25"/>
        <v>1</v>
      </c>
      <c r="O252" s="310" t="str">
        <f ca="1">IF(OR(ISBLANK('Worksheet 2a'!$D$13),ISBLANK($D252),ISBLANK($E252),ISERROR(VLOOKUP('Worksheet 2a'!$D$13,INDIRECT(VLOOKUP('Crash Summary Worksheet'!$D252,'Crash Types &amp; Calculations'!$M$5:$N$9,2,FALSE)),VLOOKUP('Crash Summary Worksheet'!$E252,'Crash Types &amp; Calculations'!$D$5:$K$25,8,FALSE),FALSE))),"-",VLOOKUP('Worksheet 2a'!$D$13,INDIRECT(VLOOKUP('Crash Summary Worksheet'!$D252,'Crash Types &amp; Calculations'!$M$5:$N$9,2,FALSE)),VLOOKUP('Crash Summary Worksheet'!$E252,'Crash Types &amp; Calculations'!$D$5:$K$25,8,FALSE),FALSE))</f>
        <v>-</v>
      </c>
      <c r="P252" s="311" t="str">
        <f ca="1">IF(OR(ISBLANK('Worksheet 2a'!$D$13),ISBLANK($D252),ISBLANK($E252)),"-",VLOOKUP('Worksheet 2a'!$D$13,INDIRECT(VLOOKUP('Crash Summary Worksheet'!$D252,'Crash Types &amp; Calculations'!$M$5:$N$9,2,FALSE)),MATCH("All",'CMFs Fatal'!$A$1:$T$1,0),FALSE))</f>
        <v>-</v>
      </c>
      <c r="Q252" s="311" t="str">
        <f ca="1">IF(OR(ISBLANK('Worksheet 2a'!$D$13),ISBLANK($D252),ISBLANK($E252),$H252="N",ISBLANK($H252)),"-",VLOOKUP('Worksheet 2a'!$D$13,INDIRECT(VLOOKUP('Crash Summary Worksheet'!$D252,'Crash Types &amp; Calculations'!$M$5:$N$9,2,FALSE)),VLOOKUP("Wet Pavement",'Crash Types &amp; Calculations'!$D$5:$K$25,8,FALSE),FALSE))</f>
        <v>-</v>
      </c>
      <c r="R252" s="312" t="str">
        <f ca="1">IF(OR(ISBLANK('Worksheet 2a'!$D$13),ISBLANK($D252),ISBLANK($E252),$G252="N",ISBLANK($G252)),"-",VLOOKUP('Worksheet 2a'!$D$13,INDIRECT(VLOOKUP('Crash Summary Worksheet'!$D252,'Crash Types &amp; Calculations'!$M$5:$N$9,2,FALSE)),VLOOKUP("Night",'Crash Types &amp; Calculations'!$D$5:$K$25,8,FALSE),FALSE))</f>
        <v>-</v>
      </c>
      <c r="S252" s="309">
        <f>IF(ISBLANK('Worksheet 2a'!$D$13),1,IF(MIN(O252,P252,Q252,R252)=MAX(O252,P252,Q252,R252),MIN(O252,P252,Q252,R252),MIN(O252,P252,Q252,R252)*MAX(O252,P252,Q252,R252)))</f>
        <v>1</v>
      </c>
      <c r="T252" s="314">
        <f t="shared" si="26"/>
        <v>0</v>
      </c>
      <c r="U252" s="310" t="str">
        <f ca="1">IF(OR(ISBLANK('Worksheet 2a'!$D$27),ISBLANK($D252),ISBLANK($E252),ISERROR(VLOOKUP('Worksheet 2a'!$D$27,INDIRECT(VLOOKUP('Crash Summary Worksheet'!$D252,'Crash Types &amp; Calculations'!$M$5:$N$9,2,FALSE)),VLOOKUP('Crash Summary Worksheet'!$E252,'Crash Types &amp; Calculations'!$D$5:$K$25,8,FALSE),FALSE))),"-",VLOOKUP('Worksheet 2a'!$D$27,INDIRECT(VLOOKUP('Crash Summary Worksheet'!$D252,'Crash Types &amp; Calculations'!$M$5:$N$9,2,FALSE)),VLOOKUP('Crash Summary Worksheet'!$E252,'Crash Types &amp; Calculations'!$D$5:$K$25,8,FALSE),FALSE))</f>
        <v>-</v>
      </c>
      <c r="V252" s="311" t="str">
        <f ca="1">IF(OR(ISBLANK('Worksheet 2a'!$D$27),ISBLANK($D252),ISBLANK($E252)),"-",VLOOKUP('Worksheet 2a'!$D$27,INDIRECT(VLOOKUP('Crash Summary Worksheet'!$D252,'Crash Types &amp; Calculations'!$M$5:$N$9,2,FALSE)),MATCH("All",'CMFs Fatal'!$A$1:$T$1,0),FALSE))</f>
        <v>-</v>
      </c>
      <c r="W252" s="311" t="str">
        <f ca="1">IF(OR(ISBLANK('Worksheet 2a'!$D$27),ISBLANK($D252),ISBLANK($E252),$H252="N",ISBLANK($H252)),"-",VLOOKUP('Worksheet 2a'!$D$27,INDIRECT(VLOOKUP('Crash Summary Worksheet'!$D252,'Crash Types &amp; Calculations'!$M$5:$N$9,2,FALSE)),VLOOKUP("Wet Pavement",'Crash Types &amp; Calculations'!$D$5:$K$25,8,FALSE),FALSE))</f>
        <v>-</v>
      </c>
      <c r="X252" s="312" t="str">
        <f ca="1">IF(OR(ISBLANK('Worksheet 2a'!$D$27),ISBLANK($D252),ISBLANK($E252),$G252="N",ISBLANK($G252)),"-",VLOOKUP('Worksheet 2a'!$D$27,INDIRECT(VLOOKUP('Crash Summary Worksheet'!$D252,'Crash Types &amp; Calculations'!$M$5:$N$9,2,FALSE)),VLOOKUP("Night",'Crash Types &amp; Calculations'!$D$5:$K$25,8,FALSE),FALSE))</f>
        <v>-</v>
      </c>
      <c r="Y252" s="309">
        <f>IF(ISBLANK('Worksheet 2a'!$D$27),1,IF(MIN(U252,V252,W252,X252)=MAX(U252,V252,W252,X252),MIN(U252,V252,W252,X252),MIN(U252,V252,W252,X252)*MAX(U252,V252,W252,X252)))</f>
        <v>1</v>
      </c>
      <c r="Z252" s="314">
        <f t="shared" si="27"/>
        <v>0</v>
      </c>
      <c r="AA252" s="310" t="str">
        <f ca="1">IF(OR(ISBLANK('Worksheet 2a'!$D$41),ISBLANK($D252),ISBLANK($E252),ISERROR(VLOOKUP('Worksheet 2a'!$D$41,INDIRECT(VLOOKUP('Crash Summary Worksheet'!$D252,'Crash Types &amp; Calculations'!$M$5:$N$9,2,FALSE)),VLOOKUP('Crash Summary Worksheet'!$E252,'Crash Types &amp; Calculations'!$D$5:$K$25,8,FALSE),FALSE))),"-",VLOOKUP('Worksheet 2a'!$D$41,INDIRECT(VLOOKUP('Crash Summary Worksheet'!$D252,'Crash Types &amp; Calculations'!$M$5:$N$9,2,FALSE)),VLOOKUP('Crash Summary Worksheet'!$E252,'Crash Types &amp; Calculations'!$D$5:$K$25,8,FALSE),FALSE))</f>
        <v>-</v>
      </c>
      <c r="AB252" s="311" t="str">
        <f ca="1">IF(OR(ISBLANK('Worksheet 2a'!$D$41),ISBLANK($D252),ISBLANK($E252)),"-",VLOOKUP('Worksheet 2a'!$D$41,INDIRECT(VLOOKUP('Crash Summary Worksheet'!$D252,'Crash Types &amp; Calculations'!$M$5:$N$9,2,FALSE)),MATCH("All",'CMFs Fatal'!$A$1:$T$1,0),FALSE))</f>
        <v>-</v>
      </c>
      <c r="AC252" s="311" t="str">
        <f ca="1">IF(OR(ISBLANK('Worksheet 2a'!$D$41),ISBLANK($D252),ISBLANK($E252),$H252="N",ISBLANK($H252)),"-",VLOOKUP('Worksheet 2a'!$D$41,INDIRECT(VLOOKUP('Crash Summary Worksheet'!$D252,'Crash Types &amp; Calculations'!$M$5:$N$9,2,FALSE)),VLOOKUP("Wet Pavement",'Crash Types &amp; Calculations'!$D$5:$K$25,8,FALSE),FALSE))</f>
        <v>-</v>
      </c>
      <c r="AD252" s="313" t="str">
        <f ca="1">IF(OR(ISBLANK('Worksheet 2a'!$D$41),ISBLANK($D252),ISBLANK($E252),$G252="N",ISBLANK($G252)),"-",VLOOKUP('Worksheet 2a'!$D$41,INDIRECT(VLOOKUP('Crash Summary Worksheet'!$D252,'Crash Types &amp; Calculations'!$M$5:$N$9,2,FALSE)),VLOOKUP("Night",'Crash Types &amp; Calculations'!$D$5:$K$25,8,FALSE),FALSE))</f>
        <v>-</v>
      </c>
      <c r="AE252" s="309">
        <f>IF(ISBLANK('Worksheet 2a'!$D$41),1,IF(MIN(AA252,AB252,AC252,AD252)=MAX(AA252,AB252,AC252,AD252),MIN(AA252,AB252,AC252,AD252),MIN(AA252,AB252,AC252,AD252)*MAX(AA252,AB252,AC252,AD252)))</f>
        <v>1</v>
      </c>
      <c r="AF252" s="314">
        <f t="shared" si="28"/>
        <v>0</v>
      </c>
      <c r="AG252" s="310" t="str">
        <f ca="1">IF(OR(ISBLANK('Worksheet 2b'!$D$13),ISBLANK($D252),ISBLANK($E252),ISERROR(VLOOKUP('Worksheet 2b'!$D$13,INDIRECT(VLOOKUP('Crash Summary Worksheet'!$D252,'Crash Types &amp; Calculations'!$M$5:$N$9,2,FALSE)),VLOOKUP('Crash Summary Worksheet'!$E252,'Crash Types &amp; Calculations'!$D$5:$K$25,8,FALSE),FALSE))),"-",VLOOKUP('Worksheet 2b'!$D$13,INDIRECT(VLOOKUP('Crash Summary Worksheet'!$D252,'Crash Types &amp; Calculations'!$M$5:$N$9,2,FALSE)),VLOOKUP('Crash Summary Worksheet'!$E252,'Crash Types &amp; Calculations'!$D$5:$K$25,8,FALSE),FALSE))</f>
        <v>-</v>
      </c>
      <c r="AH252" s="311" t="str">
        <f ca="1">IF(OR(ISBLANK('Worksheet 2b'!$D$13),ISBLANK($D252),ISBLANK($E252)),"-",VLOOKUP('Worksheet 2b'!$D$13,INDIRECT(VLOOKUP('Crash Summary Worksheet'!$D252,'Crash Types &amp; Calculations'!$M$5:$N$9,2,FALSE)),MATCH("All",'CMFs Fatal'!$A$1:$T$1,0),FALSE))</f>
        <v>-</v>
      </c>
      <c r="AI252" s="311" t="str">
        <f ca="1">IF(OR(ISBLANK('Worksheet 2b'!$D$13),ISBLANK($D252),ISBLANK($E252),$H252="N",ISBLANK($H252)),"-",VLOOKUP('Worksheet 2b'!$D$13,INDIRECT(VLOOKUP('Crash Summary Worksheet'!$D252,'Crash Types &amp; Calculations'!$M$5:$N$9,2,FALSE)),VLOOKUP("Wet Pavement",'Crash Types &amp; Calculations'!$D$5:$K$25,8,FALSE),FALSE))</f>
        <v>-</v>
      </c>
      <c r="AJ252" s="312" t="str">
        <f ca="1">IF(OR(ISBLANK('Worksheet 2b'!$D$13),ISBLANK($D252),ISBLANK($E252),$G252="N",ISBLANK($G252)),"-",VLOOKUP('Worksheet 2b'!$D$13,INDIRECT(VLOOKUP('Crash Summary Worksheet'!$D252,'Crash Types &amp; Calculations'!$M$5:$N$9,2,FALSE)),VLOOKUP("Night",'Crash Types &amp; Calculations'!$D$5:$K$25,8,FALSE),FALSE))</f>
        <v>-</v>
      </c>
      <c r="AK252" s="309">
        <f>IF(ISBLANK('Worksheet 2b'!$D$13),1,IF(MIN(AG252,AH252,AI252,AJ252)=MAX(AG252,AH252,AI252,AJ252),MIN(AG252,AH252,AI252,AJ252),MIN(AG252,AH252,AI252,AJ252)*MAX(AG252,AH252,AI252,AJ252)))</f>
        <v>1</v>
      </c>
      <c r="AL252" s="314">
        <f t="shared" si="29"/>
        <v>0</v>
      </c>
      <c r="AM252" s="310" t="str">
        <f ca="1">IF(OR(ISBLANK('Worksheet 2b'!$D$27),ISBLANK($D252),ISBLANK($E252),ISERROR(VLOOKUP('Worksheet 2b'!$D$27,INDIRECT(VLOOKUP('Crash Summary Worksheet'!$D252,'Crash Types &amp; Calculations'!$M$5:$N$9,2,FALSE)),VLOOKUP('Crash Summary Worksheet'!$E252,'Crash Types &amp; Calculations'!$D$5:$K$25,8,FALSE),FALSE))),"-",VLOOKUP('Worksheet 2b'!$D$27,INDIRECT(VLOOKUP('Crash Summary Worksheet'!$D252,'Crash Types &amp; Calculations'!$M$5:$N$9,2,FALSE)),VLOOKUP('Crash Summary Worksheet'!$E252,'Crash Types &amp; Calculations'!$D$5:$K$25,8,FALSE),FALSE))</f>
        <v>-</v>
      </c>
      <c r="AN252" s="311" t="str">
        <f ca="1">IF(OR(ISBLANK('Worksheet 2b'!$D$27),ISBLANK($D252),ISBLANK($E252)),"-",VLOOKUP('Worksheet 2b'!$D$27,INDIRECT(VLOOKUP('Crash Summary Worksheet'!$D252,'Crash Types &amp; Calculations'!$M$5:$N$9,2,FALSE)),MATCH("All",'CMFs Fatal'!$A$1:$T$1,0),FALSE))</f>
        <v>-</v>
      </c>
      <c r="AO252" s="311" t="str">
        <f ca="1">IF(OR(ISBLANK('Worksheet 2b'!$D$27),ISBLANK($D252),ISBLANK($E252),$H252="N",ISBLANK($H252)),"-",VLOOKUP('Worksheet 2b'!$D$27,INDIRECT(VLOOKUP('Crash Summary Worksheet'!$D252,'Crash Types &amp; Calculations'!$M$5:$N$9,2,FALSE)),VLOOKUP("Wet Pavement",'Crash Types &amp; Calculations'!$D$5:$K$25,8,FALSE),FALSE))</f>
        <v>-</v>
      </c>
      <c r="AP252" s="312" t="str">
        <f ca="1">IF(OR(ISBLANK('Worksheet 2b'!$D$27),ISBLANK($D252),ISBLANK($E252),$G252="N",ISBLANK($G252)),"-",VLOOKUP('Worksheet 2b'!$D$27,INDIRECT(VLOOKUP('Crash Summary Worksheet'!$D252,'Crash Types &amp; Calculations'!$M$5:$N$9,2,FALSE)),VLOOKUP("Night",'Crash Types &amp; Calculations'!$D$5:$K$25,8,FALSE),FALSE))</f>
        <v>-</v>
      </c>
      <c r="AQ252" s="309">
        <f>IF(ISBLANK('Worksheet 2b'!$D$27),1,IF(MIN(AM252,AN252,AO252,AP252)=MAX(AM252,AN252,AO252,AP252),MIN(AM252,AN252,AO252,AP252),MIN(AM252,AN252,AO252,AP252)*MAX(AM252,AN252,AO252,AP252)))</f>
        <v>1</v>
      </c>
      <c r="AR252" s="314">
        <f t="shared" si="30"/>
        <v>0</v>
      </c>
      <c r="AS252" s="310" t="str">
        <f ca="1">IF(OR(ISBLANK('Worksheet 2b'!$D$41),ISBLANK($D252),ISBLANK($E252),ISERROR(VLOOKUP('Worksheet 2b'!$D$41,INDIRECT(VLOOKUP('Crash Summary Worksheet'!$D252,'Crash Types &amp; Calculations'!$M$5:$N$9,2,FALSE)),VLOOKUP('Crash Summary Worksheet'!$E252,'Crash Types &amp; Calculations'!$D$5:$K$25,8,FALSE),FALSE))),"-",VLOOKUP('Worksheet 2b'!$D$41,INDIRECT(VLOOKUP('Crash Summary Worksheet'!$D252,'Crash Types &amp; Calculations'!$M$5:$N$9,2,FALSE)),VLOOKUP('Crash Summary Worksheet'!$E252,'Crash Types &amp; Calculations'!$D$5:$K$25,8,FALSE),FALSE))</f>
        <v>-</v>
      </c>
      <c r="AT252" s="311" t="str">
        <f ca="1">IF(OR(ISBLANK('Worksheet 2b'!$D$41),ISBLANK($D252),ISBLANK($E252)),"-",VLOOKUP('Worksheet 2b'!$D$41,INDIRECT(VLOOKUP('Crash Summary Worksheet'!$D252,'Crash Types &amp; Calculations'!$M$5:$N$9,2,FALSE)),MATCH("All",'CMFs Fatal'!$A$1:$T$1,0),FALSE))</f>
        <v>-</v>
      </c>
      <c r="AU252" s="311" t="str">
        <f ca="1">IF(OR(ISBLANK('Worksheet 2b'!$D$41),ISBLANK($D252),ISBLANK($E252),$H252="N",ISBLANK($H252)),"-",VLOOKUP('Worksheet 2b'!$D$41,INDIRECT(VLOOKUP('Crash Summary Worksheet'!$D252,'Crash Types &amp; Calculations'!$M$5:$N$9,2,FALSE)),VLOOKUP("Wet Pavement",'Crash Types &amp; Calculations'!$D$5:$K$25,8,FALSE),FALSE))</f>
        <v>-</v>
      </c>
      <c r="AV252" s="313" t="str">
        <f ca="1">IF(OR(ISBLANK('Worksheet 2b'!$D$41),ISBLANK($D252),ISBLANK($E252),$G252="N",ISBLANK($G252)),"-",VLOOKUP('Worksheet 2b'!$D$41,INDIRECT(VLOOKUP('Crash Summary Worksheet'!$D252,'Crash Types &amp; Calculations'!$M$5:$N$9,2,FALSE)),VLOOKUP("Night",'Crash Types &amp; Calculations'!$D$5:$K$25,8,FALSE),FALSE))</f>
        <v>-</v>
      </c>
      <c r="AW252" s="309">
        <f>IF(ISBLANK('Worksheet 2b'!$D$41),1,IF(MIN(AS252,AT252,AU252,AV252)=MAX(AS252,AT252,AU252,AV252),MIN(AS252,AT252,AU252,AV252),MIN(AS252,AT252,AU252,AV252)*MAX(AS252,AT252,AU252,AV252)))</f>
        <v>1</v>
      </c>
      <c r="AX252" s="314">
        <f t="shared" si="31"/>
        <v>0</v>
      </c>
    </row>
    <row r="253" spans="1:50" x14ac:dyDescent="0.2">
      <c r="A253" s="684">
        <v>248</v>
      </c>
      <c r="B253" s="139"/>
      <c r="C253" s="140"/>
      <c r="D253" s="138"/>
      <c r="E253" s="138"/>
      <c r="F253" s="138"/>
      <c r="G253" s="139"/>
      <c r="H253" s="139"/>
      <c r="I253" s="139"/>
      <c r="J253" s="139"/>
      <c r="K253" s="138"/>
      <c r="L253" s="141"/>
      <c r="M253" s="315">
        <f t="shared" si="24"/>
        <v>0</v>
      </c>
      <c r="N253" s="316">
        <f t="shared" si="25"/>
        <v>1</v>
      </c>
      <c r="O253" s="310" t="str">
        <f ca="1">IF(OR(ISBLANK('Worksheet 2a'!$D$13),ISBLANK($D253),ISBLANK($E253),ISERROR(VLOOKUP('Worksheet 2a'!$D$13,INDIRECT(VLOOKUP('Crash Summary Worksheet'!$D253,'Crash Types &amp; Calculations'!$M$5:$N$9,2,FALSE)),VLOOKUP('Crash Summary Worksheet'!$E253,'Crash Types &amp; Calculations'!$D$5:$K$25,8,FALSE),FALSE))),"-",VLOOKUP('Worksheet 2a'!$D$13,INDIRECT(VLOOKUP('Crash Summary Worksheet'!$D253,'Crash Types &amp; Calculations'!$M$5:$N$9,2,FALSE)),VLOOKUP('Crash Summary Worksheet'!$E253,'Crash Types &amp; Calculations'!$D$5:$K$25,8,FALSE),FALSE))</f>
        <v>-</v>
      </c>
      <c r="P253" s="311" t="str">
        <f ca="1">IF(OR(ISBLANK('Worksheet 2a'!$D$13),ISBLANK($D253),ISBLANK($E253)),"-",VLOOKUP('Worksheet 2a'!$D$13,INDIRECT(VLOOKUP('Crash Summary Worksheet'!$D253,'Crash Types &amp; Calculations'!$M$5:$N$9,2,FALSE)),MATCH("All",'CMFs Fatal'!$A$1:$T$1,0),FALSE))</f>
        <v>-</v>
      </c>
      <c r="Q253" s="311" t="str">
        <f ca="1">IF(OR(ISBLANK('Worksheet 2a'!$D$13),ISBLANK($D253),ISBLANK($E253),$H253="N",ISBLANK($H253)),"-",VLOOKUP('Worksheet 2a'!$D$13,INDIRECT(VLOOKUP('Crash Summary Worksheet'!$D253,'Crash Types &amp; Calculations'!$M$5:$N$9,2,FALSE)),VLOOKUP("Wet Pavement",'Crash Types &amp; Calculations'!$D$5:$K$25,8,FALSE),FALSE))</f>
        <v>-</v>
      </c>
      <c r="R253" s="312" t="str">
        <f ca="1">IF(OR(ISBLANK('Worksheet 2a'!$D$13),ISBLANK($D253),ISBLANK($E253),$G253="N",ISBLANK($G253)),"-",VLOOKUP('Worksheet 2a'!$D$13,INDIRECT(VLOOKUP('Crash Summary Worksheet'!$D253,'Crash Types &amp; Calculations'!$M$5:$N$9,2,FALSE)),VLOOKUP("Night",'Crash Types &amp; Calculations'!$D$5:$K$25,8,FALSE),FALSE))</f>
        <v>-</v>
      </c>
      <c r="S253" s="309">
        <f>IF(ISBLANK('Worksheet 2a'!$D$13),1,IF(MIN(O253,P253,Q253,R253)=MAX(O253,P253,Q253,R253),MIN(O253,P253,Q253,R253),MIN(O253,P253,Q253,R253)*MAX(O253,P253,Q253,R253)))</f>
        <v>1</v>
      </c>
      <c r="T253" s="314">
        <f t="shared" si="26"/>
        <v>0</v>
      </c>
      <c r="U253" s="310" t="str">
        <f ca="1">IF(OR(ISBLANK('Worksheet 2a'!$D$27),ISBLANK($D253),ISBLANK($E253),ISERROR(VLOOKUP('Worksheet 2a'!$D$27,INDIRECT(VLOOKUP('Crash Summary Worksheet'!$D253,'Crash Types &amp; Calculations'!$M$5:$N$9,2,FALSE)),VLOOKUP('Crash Summary Worksheet'!$E253,'Crash Types &amp; Calculations'!$D$5:$K$25,8,FALSE),FALSE))),"-",VLOOKUP('Worksheet 2a'!$D$27,INDIRECT(VLOOKUP('Crash Summary Worksheet'!$D253,'Crash Types &amp; Calculations'!$M$5:$N$9,2,FALSE)),VLOOKUP('Crash Summary Worksheet'!$E253,'Crash Types &amp; Calculations'!$D$5:$K$25,8,FALSE),FALSE))</f>
        <v>-</v>
      </c>
      <c r="V253" s="311" t="str">
        <f ca="1">IF(OR(ISBLANK('Worksheet 2a'!$D$27),ISBLANK($D253),ISBLANK($E253)),"-",VLOOKUP('Worksheet 2a'!$D$27,INDIRECT(VLOOKUP('Crash Summary Worksheet'!$D253,'Crash Types &amp; Calculations'!$M$5:$N$9,2,FALSE)),MATCH("All",'CMFs Fatal'!$A$1:$T$1,0),FALSE))</f>
        <v>-</v>
      </c>
      <c r="W253" s="311" t="str">
        <f ca="1">IF(OR(ISBLANK('Worksheet 2a'!$D$27),ISBLANK($D253),ISBLANK($E253),$H253="N",ISBLANK($H253)),"-",VLOOKUP('Worksheet 2a'!$D$27,INDIRECT(VLOOKUP('Crash Summary Worksheet'!$D253,'Crash Types &amp; Calculations'!$M$5:$N$9,2,FALSE)),VLOOKUP("Wet Pavement",'Crash Types &amp; Calculations'!$D$5:$K$25,8,FALSE),FALSE))</f>
        <v>-</v>
      </c>
      <c r="X253" s="312" t="str">
        <f ca="1">IF(OR(ISBLANK('Worksheet 2a'!$D$27),ISBLANK($D253),ISBLANK($E253),$G253="N",ISBLANK($G253)),"-",VLOOKUP('Worksheet 2a'!$D$27,INDIRECT(VLOOKUP('Crash Summary Worksheet'!$D253,'Crash Types &amp; Calculations'!$M$5:$N$9,2,FALSE)),VLOOKUP("Night",'Crash Types &amp; Calculations'!$D$5:$K$25,8,FALSE),FALSE))</f>
        <v>-</v>
      </c>
      <c r="Y253" s="309">
        <f>IF(ISBLANK('Worksheet 2a'!$D$27),1,IF(MIN(U253,V253,W253,X253)=MAX(U253,V253,W253,X253),MIN(U253,V253,W253,X253),MIN(U253,V253,W253,X253)*MAX(U253,V253,W253,X253)))</f>
        <v>1</v>
      </c>
      <c r="Z253" s="314">
        <f t="shared" si="27"/>
        <v>0</v>
      </c>
      <c r="AA253" s="310" t="str">
        <f ca="1">IF(OR(ISBLANK('Worksheet 2a'!$D$41),ISBLANK($D253),ISBLANK($E253),ISERROR(VLOOKUP('Worksheet 2a'!$D$41,INDIRECT(VLOOKUP('Crash Summary Worksheet'!$D253,'Crash Types &amp; Calculations'!$M$5:$N$9,2,FALSE)),VLOOKUP('Crash Summary Worksheet'!$E253,'Crash Types &amp; Calculations'!$D$5:$K$25,8,FALSE),FALSE))),"-",VLOOKUP('Worksheet 2a'!$D$41,INDIRECT(VLOOKUP('Crash Summary Worksheet'!$D253,'Crash Types &amp; Calculations'!$M$5:$N$9,2,FALSE)),VLOOKUP('Crash Summary Worksheet'!$E253,'Crash Types &amp; Calculations'!$D$5:$K$25,8,FALSE),FALSE))</f>
        <v>-</v>
      </c>
      <c r="AB253" s="311" t="str">
        <f ca="1">IF(OR(ISBLANK('Worksheet 2a'!$D$41),ISBLANK($D253),ISBLANK($E253)),"-",VLOOKUP('Worksheet 2a'!$D$41,INDIRECT(VLOOKUP('Crash Summary Worksheet'!$D253,'Crash Types &amp; Calculations'!$M$5:$N$9,2,FALSE)),MATCH("All",'CMFs Fatal'!$A$1:$T$1,0),FALSE))</f>
        <v>-</v>
      </c>
      <c r="AC253" s="311" t="str">
        <f ca="1">IF(OR(ISBLANK('Worksheet 2a'!$D$41),ISBLANK($D253),ISBLANK($E253),$H253="N",ISBLANK($H253)),"-",VLOOKUP('Worksheet 2a'!$D$41,INDIRECT(VLOOKUP('Crash Summary Worksheet'!$D253,'Crash Types &amp; Calculations'!$M$5:$N$9,2,FALSE)),VLOOKUP("Wet Pavement",'Crash Types &amp; Calculations'!$D$5:$K$25,8,FALSE),FALSE))</f>
        <v>-</v>
      </c>
      <c r="AD253" s="313" t="str">
        <f ca="1">IF(OR(ISBLANK('Worksheet 2a'!$D$41),ISBLANK($D253),ISBLANK($E253),$G253="N",ISBLANK($G253)),"-",VLOOKUP('Worksheet 2a'!$D$41,INDIRECT(VLOOKUP('Crash Summary Worksheet'!$D253,'Crash Types &amp; Calculations'!$M$5:$N$9,2,FALSE)),VLOOKUP("Night",'Crash Types &amp; Calculations'!$D$5:$K$25,8,FALSE),FALSE))</f>
        <v>-</v>
      </c>
      <c r="AE253" s="309">
        <f>IF(ISBLANK('Worksheet 2a'!$D$41),1,IF(MIN(AA253,AB253,AC253,AD253)=MAX(AA253,AB253,AC253,AD253),MIN(AA253,AB253,AC253,AD253),MIN(AA253,AB253,AC253,AD253)*MAX(AA253,AB253,AC253,AD253)))</f>
        <v>1</v>
      </c>
      <c r="AF253" s="314">
        <f t="shared" si="28"/>
        <v>0</v>
      </c>
      <c r="AG253" s="310" t="str">
        <f ca="1">IF(OR(ISBLANK('Worksheet 2b'!$D$13),ISBLANK($D253),ISBLANK($E253),ISERROR(VLOOKUP('Worksheet 2b'!$D$13,INDIRECT(VLOOKUP('Crash Summary Worksheet'!$D253,'Crash Types &amp; Calculations'!$M$5:$N$9,2,FALSE)),VLOOKUP('Crash Summary Worksheet'!$E253,'Crash Types &amp; Calculations'!$D$5:$K$25,8,FALSE),FALSE))),"-",VLOOKUP('Worksheet 2b'!$D$13,INDIRECT(VLOOKUP('Crash Summary Worksheet'!$D253,'Crash Types &amp; Calculations'!$M$5:$N$9,2,FALSE)),VLOOKUP('Crash Summary Worksheet'!$E253,'Crash Types &amp; Calculations'!$D$5:$K$25,8,FALSE),FALSE))</f>
        <v>-</v>
      </c>
      <c r="AH253" s="311" t="str">
        <f ca="1">IF(OR(ISBLANK('Worksheet 2b'!$D$13),ISBLANK($D253),ISBLANK($E253)),"-",VLOOKUP('Worksheet 2b'!$D$13,INDIRECT(VLOOKUP('Crash Summary Worksheet'!$D253,'Crash Types &amp; Calculations'!$M$5:$N$9,2,FALSE)),MATCH("All",'CMFs Fatal'!$A$1:$T$1,0),FALSE))</f>
        <v>-</v>
      </c>
      <c r="AI253" s="311" t="str">
        <f ca="1">IF(OR(ISBLANK('Worksheet 2b'!$D$13),ISBLANK($D253),ISBLANK($E253),$H253="N",ISBLANK($H253)),"-",VLOOKUP('Worksheet 2b'!$D$13,INDIRECT(VLOOKUP('Crash Summary Worksheet'!$D253,'Crash Types &amp; Calculations'!$M$5:$N$9,2,FALSE)),VLOOKUP("Wet Pavement",'Crash Types &amp; Calculations'!$D$5:$K$25,8,FALSE),FALSE))</f>
        <v>-</v>
      </c>
      <c r="AJ253" s="312" t="str">
        <f ca="1">IF(OR(ISBLANK('Worksheet 2b'!$D$13),ISBLANK($D253),ISBLANK($E253),$G253="N",ISBLANK($G253)),"-",VLOOKUP('Worksheet 2b'!$D$13,INDIRECT(VLOOKUP('Crash Summary Worksheet'!$D253,'Crash Types &amp; Calculations'!$M$5:$N$9,2,FALSE)),VLOOKUP("Night",'Crash Types &amp; Calculations'!$D$5:$K$25,8,FALSE),FALSE))</f>
        <v>-</v>
      </c>
      <c r="AK253" s="309">
        <f>IF(ISBLANK('Worksheet 2b'!$D$13),1,IF(MIN(AG253,AH253,AI253,AJ253)=MAX(AG253,AH253,AI253,AJ253),MIN(AG253,AH253,AI253,AJ253),MIN(AG253,AH253,AI253,AJ253)*MAX(AG253,AH253,AI253,AJ253)))</f>
        <v>1</v>
      </c>
      <c r="AL253" s="314">
        <f t="shared" si="29"/>
        <v>0</v>
      </c>
      <c r="AM253" s="310" t="str">
        <f ca="1">IF(OR(ISBLANK('Worksheet 2b'!$D$27),ISBLANK($D253),ISBLANK($E253),ISERROR(VLOOKUP('Worksheet 2b'!$D$27,INDIRECT(VLOOKUP('Crash Summary Worksheet'!$D253,'Crash Types &amp; Calculations'!$M$5:$N$9,2,FALSE)),VLOOKUP('Crash Summary Worksheet'!$E253,'Crash Types &amp; Calculations'!$D$5:$K$25,8,FALSE),FALSE))),"-",VLOOKUP('Worksheet 2b'!$D$27,INDIRECT(VLOOKUP('Crash Summary Worksheet'!$D253,'Crash Types &amp; Calculations'!$M$5:$N$9,2,FALSE)),VLOOKUP('Crash Summary Worksheet'!$E253,'Crash Types &amp; Calculations'!$D$5:$K$25,8,FALSE),FALSE))</f>
        <v>-</v>
      </c>
      <c r="AN253" s="311" t="str">
        <f ca="1">IF(OR(ISBLANK('Worksheet 2b'!$D$27),ISBLANK($D253),ISBLANK($E253)),"-",VLOOKUP('Worksheet 2b'!$D$27,INDIRECT(VLOOKUP('Crash Summary Worksheet'!$D253,'Crash Types &amp; Calculations'!$M$5:$N$9,2,FALSE)),MATCH("All",'CMFs Fatal'!$A$1:$T$1,0),FALSE))</f>
        <v>-</v>
      </c>
      <c r="AO253" s="311" t="str">
        <f ca="1">IF(OR(ISBLANK('Worksheet 2b'!$D$27),ISBLANK($D253),ISBLANK($E253),$H253="N",ISBLANK($H253)),"-",VLOOKUP('Worksheet 2b'!$D$27,INDIRECT(VLOOKUP('Crash Summary Worksheet'!$D253,'Crash Types &amp; Calculations'!$M$5:$N$9,2,FALSE)),VLOOKUP("Wet Pavement",'Crash Types &amp; Calculations'!$D$5:$K$25,8,FALSE),FALSE))</f>
        <v>-</v>
      </c>
      <c r="AP253" s="312" t="str">
        <f ca="1">IF(OR(ISBLANK('Worksheet 2b'!$D$27),ISBLANK($D253),ISBLANK($E253),$G253="N",ISBLANK($G253)),"-",VLOOKUP('Worksheet 2b'!$D$27,INDIRECT(VLOOKUP('Crash Summary Worksheet'!$D253,'Crash Types &amp; Calculations'!$M$5:$N$9,2,FALSE)),VLOOKUP("Night",'Crash Types &amp; Calculations'!$D$5:$K$25,8,FALSE),FALSE))</f>
        <v>-</v>
      </c>
      <c r="AQ253" s="309">
        <f>IF(ISBLANK('Worksheet 2b'!$D$27),1,IF(MIN(AM253,AN253,AO253,AP253)=MAX(AM253,AN253,AO253,AP253),MIN(AM253,AN253,AO253,AP253),MIN(AM253,AN253,AO253,AP253)*MAX(AM253,AN253,AO253,AP253)))</f>
        <v>1</v>
      </c>
      <c r="AR253" s="314">
        <f t="shared" si="30"/>
        <v>0</v>
      </c>
      <c r="AS253" s="310" t="str">
        <f ca="1">IF(OR(ISBLANK('Worksheet 2b'!$D$41),ISBLANK($D253),ISBLANK($E253),ISERROR(VLOOKUP('Worksheet 2b'!$D$41,INDIRECT(VLOOKUP('Crash Summary Worksheet'!$D253,'Crash Types &amp; Calculations'!$M$5:$N$9,2,FALSE)),VLOOKUP('Crash Summary Worksheet'!$E253,'Crash Types &amp; Calculations'!$D$5:$K$25,8,FALSE),FALSE))),"-",VLOOKUP('Worksheet 2b'!$D$41,INDIRECT(VLOOKUP('Crash Summary Worksheet'!$D253,'Crash Types &amp; Calculations'!$M$5:$N$9,2,FALSE)),VLOOKUP('Crash Summary Worksheet'!$E253,'Crash Types &amp; Calculations'!$D$5:$K$25,8,FALSE),FALSE))</f>
        <v>-</v>
      </c>
      <c r="AT253" s="311" t="str">
        <f ca="1">IF(OR(ISBLANK('Worksheet 2b'!$D$41),ISBLANK($D253),ISBLANK($E253)),"-",VLOOKUP('Worksheet 2b'!$D$41,INDIRECT(VLOOKUP('Crash Summary Worksheet'!$D253,'Crash Types &amp; Calculations'!$M$5:$N$9,2,FALSE)),MATCH("All",'CMFs Fatal'!$A$1:$T$1,0),FALSE))</f>
        <v>-</v>
      </c>
      <c r="AU253" s="311" t="str">
        <f ca="1">IF(OR(ISBLANK('Worksheet 2b'!$D$41),ISBLANK($D253),ISBLANK($E253),$H253="N",ISBLANK($H253)),"-",VLOOKUP('Worksheet 2b'!$D$41,INDIRECT(VLOOKUP('Crash Summary Worksheet'!$D253,'Crash Types &amp; Calculations'!$M$5:$N$9,2,FALSE)),VLOOKUP("Wet Pavement",'Crash Types &amp; Calculations'!$D$5:$K$25,8,FALSE),FALSE))</f>
        <v>-</v>
      </c>
      <c r="AV253" s="313" t="str">
        <f ca="1">IF(OR(ISBLANK('Worksheet 2b'!$D$41),ISBLANK($D253),ISBLANK($E253),$G253="N",ISBLANK($G253)),"-",VLOOKUP('Worksheet 2b'!$D$41,INDIRECT(VLOOKUP('Crash Summary Worksheet'!$D253,'Crash Types &amp; Calculations'!$M$5:$N$9,2,FALSE)),VLOOKUP("Night",'Crash Types &amp; Calculations'!$D$5:$K$25,8,FALSE),FALSE))</f>
        <v>-</v>
      </c>
      <c r="AW253" s="309">
        <f>IF(ISBLANK('Worksheet 2b'!$D$41),1,IF(MIN(AS253,AT253,AU253,AV253)=MAX(AS253,AT253,AU253,AV253),MIN(AS253,AT253,AU253,AV253),MIN(AS253,AT253,AU253,AV253)*MAX(AS253,AT253,AU253,AV253)))</f>
        <v>1</v>
      </c>
      <c r="AX253" s="314">
        <f t="shared" si="31"/>
        <v>0</v>
      </c>
    </row>
    <row r="254" spans="1:50" x14ac:dyDescent="0.2">
      <c r="A254" s="684">
        <v>249</v>
      </c>
      <c r="B254" s="139"/>
      <c r="C254" s="140"/>
      <c r="D254" s="138"/>
      <c r="E254" s="138"/>
      <c r="F254" s="138"/>
      <c r="G254" s="139"/>
      <c r="H254" s="139"/>
      <c r="I254" s="139"/>
      <c r="J254" s="139"/>
      <c r="K254" s="138"/>
      <c r="L254" s="141"/>
      <c r="M254" s="315">
        <f t="shared" si="24"/>
        <v>0</v>
      </c>
      <c r="N254" s="316">
        <f t="shared" si="25"/>
        <v>1</v>
      </c>
      <c r="O254" s="310" t="str">
        <f ca="1">IF(OR(ISBLANK('Worksheet 2a'!$D$13),ISBLANK($D254),ISBLANK($E254),ISERROR(VLOOKUP('Worksheet 2a'!$D$13,INDIRECT(VLOOKUP('Crash Summary Worksheet'!$D254,'Crash Types &amp; Calculations'!$M$5:$N$9,2,FALSE)),VLOOKUP('Crash Summary Worksheet'!$E254,'Crash Types &amp; Calculations'!$D$5:$K$25,8,FALSE),FALSE))),"-",VLOOKUP('Worksheet 2a'!$D$13,INDIRECT(VLOOKUP('Crash Summary Worksheet'!$D254,'Crash Types &amp; Calculations'!$M$5:$N$9,2,FALSE)),VLOOKUP('Crash Summary Worksheet'!$E254,'Crash Types &amp; Calculations'!$D$5:$K$25,8,FALSE),FALSE))</f>
        <v>-</v>
      </c>
      <c r="P254" s="311" t="str">
        <f ca="1">IF(OR(ISBLANK('Worksheet 2a'!$D$13),ISBLANK($D254),ISBLANK($E254)),"-",VLOOKUP('Worksheet 2a'!$D$13,INDIRECT(VLOOKUP('Crash Summary Worksheet'!$D254,'Crash Types &amp; Calculations'!$M$5:$N$9,2,FALSE)),MATCH("All",'CMFs Fatal'!$A$1:$T$1,0),FALSE))</f>
        <v>-</v>
      </c>
      <c r="Q254" s="311" t="str">
        <f ca="1">IF(OR(ISBLANK('Worksheet 2a'!$D$13),ISBLANK($D254),ISBLANK($E254),$H254="N",ISBLANK($H254)),"-",VLOOKUP('Worksheet 2a'!$D$13,INDIRECT(VLOOKUP('Crash Summary Worksheet'!$D254,'Crash Types &amp; Calculations'!$M$5:$N$9,2,FALSE)),VLOOKUP("Wet Pavement",'Crash Types &amp; Calculations'!$D$5:$K$25,8,FALSE),FALSE))</f>
        <v>-</v>
      </c>
      <c r="R254" s="312" t="str">
        <f ca="1">IF(OR(ISBLANK('Worksheet 2a'!$D$13),ISBLANK($D254),ISBLANK($E254),$G254="N",ISBLANK($G254)),"-",VLOOKUP('Worksheet 2a'!$D$13,INDIRECT(VLOOKUP('Crash Summary Worksheet'!$D254,'Crash Types &amp; Calculations'!$M$5:$N$9,2,FALSE)),VLOOKUP("Night",'Crash Types &amp; Calculations'!$D$5:$K$25,8,FALSE),FALSE))</f>
        <v>-</v>
      </c>
      <c r="S254" s="309">
        <f>IF(ISBLANK('Worksheet 2a'!$D$13),1,IF(MIN(O254,P254,Q254,R254)=MAX(O254,P254,Q254,R254),MIN(O254,P254,Q254,R254),MIN(O254,P254,Q254,R254)*MAX(O254,P254,Q254,R254)))</f>
        <v>1</v>
      </c>
      <c r="T254" s="314">
        <f t="shared" si="26"/>
        <v>0</v>
      </c>
      <c r="U254" s="310" t="str">
        <f ca="1">IF(OR(ISBLANK('Worksheet 2a'!$D$27),ISBLANK($D254),ISBLANK($E254),ISERROR(VLOOKUP('Worksheet 2a'!$D$27,INDIRECT(VLOOKUP('Crash Summary Worksheet'!$D254,'Crash Types &amp; Calculations'!$M$5:$N$9,2,FALSE)),VLOOKUP('Crash Summary Worksheet'!$E254,'Crash Types &amp; Calculations'!$D$5:$K$25,8,FALSE),FALSE))),"-",VLOOKUP('Worksheet 2a'!$D$27,INDIRECT(VLOOKUP('Crash Summary Worksheet'!$D254,'Crash Types &amp; Calculations'!$M$5:$N$9,2,FALSE)),VLOOKUP('Crash Summary Worksheet'!$E254,'Crash Types &amp; Calculations'!$D$5:$K$25,8,FALSE),FALSE))</f>
        <v>-</v>
      </c>
      <c r="V254" s="311" t="str">
        <f ca="1">IF(OR(ISBLANK('Worksheet 2a'!$D$27),ISBLANK($D254),ISBLANK($E254)),"-",VLOOKUP('Worksheet 2a'!$D$27,INDIRECT(VLOOKUP('Crash Summary Worksheet'!$D254,'Crash Types &amp; Calculations'!$M$5:$N$9,2,FALSE)),MATCH("All",'CMFs Fatal'!$A$1:$T$1,0),FALSE))</f>
        <v>-</v>
      </c>
      <c r="W254" s="311" t="str">
        <f ca="1">IF(OR(ISBLANK('Worksheet 2a'!$D$27),ISBLANK($D254),ISBLANK($E254),$H254="N",ISBLANK($H254)),"-",VLOOKUP('Worksheet 2a'!$D$27,INDIRECT(VLOOKUP('Crash Summary Worksheet'!$D254,'Crash Types &amp; Calculations'!$M$5:$N$9,2,FALSE)),VLOOKUP("Wet Pavement",'Crash Types &amp; Calculations'!$D$5:$K$25,8,FALSE),FALSE))</f>
        <v>-</v>
      </c>
      <c r="X254" s="312" t="str">
        <f ca="1">IF(OR(ISBLANK('Worksheet 2a'!$D$27),ISBLANK($D254),ISBLANK($E254),$G254="N",ISBLANK($G254)),"-",VLOOKUP('Worksheet 2a'!$D$27,INDIRECT(VLOOKUP('Crash Summary Worksheet'!$D254,'Crash Types &amp; Calculations'!$M$5:$N$9,2,FALSE)),VLOOKUP("Night",'Crash Types &amp; Calculations'!$D$5:$K$25,8,FALSE),FALSE))</f>
        <v>-</v>
      </c>
      <c r="Y254" s="309">
        <f>IF(ISBLANK('Worksheet 2a'!$D$27),1,IF(MIN(U254,V254,W254,X254)=MAX(U254,V254,W254,X254),MIN(U254,V254,W254,X254),MIN(U254,V254,W254,X254)*MAX(U254,V254,W254,X254)))</f>
        <v>1</v>
      </c>
      <c r="Z254" s="314">
        <f t="shared" si="27"/>
        <v>0</v>
      </c>
      <c r="AA254" s="310" t="str">
        <f ca="1">IF(OR(ISBLANK('Worksheet 2a'!$D$41),ISBLANK($D254),ISBLANK($E254),ISERROR(VLOOKUP('Worksheet 2a'!$D$41,INDIRECT(VLOOKUP('Crash Summary Worksheet'!$D254,'Crash Types &amp; Calculations'!$M$5:$N$9,2,FALSE)),VLOOKUP('Crash Summary Worksheet'!$E254,'Crash Types &amp; Calculations'!$D$5:$K$25,8,FALSE),FALSE))),"-",VLOOKUP('Worksheet 2a'!$D$41,INDIRECT(VLOOKUP('Crash Summary Worksheet'!$D254,'Crash Types &amp; Calculations'!$M$5:$N$9,2,FALSE)),VLOOKUP('Crash Summary Worksheet'!$E254,'Crash Types &amp; Calculations'!$D$5:$K$25,8,FALSE),FALSE))</f>
        <v>-</v>
      </c>
      <c r="AB254" s="311" t="str">
        <f ca="1">IF(OR(ISBLANK('Worksheet 2a'!$D$41),ISBLANK($D254),ISBLANK($E254)),"-",VLOOKUP('Worksheet 2a'!$D$41,INDIRECT(VLOOKUP('Crash Summary Worksheet'!$D254,'Crash Types &amp; Calculations'!$M$5:$N$9,2,FALSE)),MATCH("All",'CMFs Fatal'!$A$1:$T$1,0),FALSE))</f>
        <v>-</v>
      </c>
      <c r="AC254" s="311" t="str">
        <f ca="1">IF(OR(ISBLANK('Worksheet 2a'!$D$41),ISBLANK($D254),ISBLANK($E254),$H254="N",ISBLANK($H254)),"-",VLOOKUP('Worksheet 2a'!$D$41,INDIRECT(VLOOKUP('Crash Summary Worksheet'!$D254,'Crash Types &amp; Calculations'!$M$5:$N$9,2,FALSE)),VLOOKUP("Wet Pavement",'Crash Types &amp; Calculations'!$D$5:$K$25,8,FALSE),FALSE))</f>
        <v>-</v>
      </c>
      <c r="AD254" s="313" t="str">
        <f ca="1">IF(OR(ISBLANK('Worksheet 2a'!$D$41),ISBLANK($D254),ISBLANK($E254),$G254="N",ISBLANK($G254)),"-",VLOOKUP('Worksheet 2a'!$D$41,INDIRECT(VLOOKUP('Crash Summary Worksheet'!$D254,'Crash Types &amp; Calculations'!$M$5:$N$9,2,FALSE)),VLOOKUP("Night",'Crash Types &amp; Calculations'!$D$5:$K$25,8,FALSE),FALSE))</f>
        <v>-</v>
      </c>
      <c r="AE254" s="309">
        <f>IF(ISBLANK('Worksheet 2a'!$D$41),1,IF(MIN(AA254,AB254,AC254,AD254)=MAX(AA254,AB254,AC254,AD254),MIN(AA254,AB254,AC254,AD254),MIN(AA254,AB254,AC254,AD254)*MAX(AA254,AB254,AC254,AD254)))</f>
        <v>1</v>
      </c>
      <c r="AF254" s="314">
        <f t="shared" si="28"/>
        <v>0</v>
      </c>
      <c r="AG254" s="310" t="str">
        <f ca="1">IF(OR(ISBLANK('Worksheet 2b'!$D$13),ISBLANK($D254),ISBLANK($E254),ISERROR(VLOOKUP('Worksheet 2b'!$D$13,INDIRECT(VLOOKUP('Crash Summary Worksheet'!$D254,'Crash Types &amp; Calculations'!$M$5:$N$9,2,FALSE)),VLOOKUP('Crash Summary Worksheet'!$E254,'Crash Types &amp; Calculations'!$D$5:$K$25,8,FALSE),FALSE))),"-",VLOOKUP('Worksheet 2b'!$D$13,INDIRECT(VLOOKUP('Crash Summary Worksheet'!$D254,'Crash Types &amp; Calculations'!$M$5:$N$9,2,FALSE)),VLOOKUP('Crash Summary Worksheet'!$E254,'Crash Types &amp; Calculations'!$D$5:$K$25,8,FALSE),FALSE))</f>
        <v>-</v>
      </c>
      <c r="AH254" s="311" t="str">
        <f ca="1">IF(OR(ISBLANK('Worksheet 2b'!$D$13),ISBLANK($D254),ISBLANK($E254)),"-",VLOOKUP('Worksheet 2b'!$D$13,INDIRECT(VLOOKUP('Crash Summary Worksheet'!$D254,'Crash Types &amp; Calculations'!$M$5:$N$9,2,FALSE)),MATCH("All",'CMFs Fatal'!$A$1:$T$1,0),FALSE))</f>
        <v>-</v>
      </c>
      <c r="AI254" s="311" t="str">
        <f ca="1">IF(OR(ISBLANK('Worksheet 2b'!$D$13),ISBLANK($D254),ISBLANK($E254),$H254="N",ISBLANK($H254)),"-",VLOOKUP('Worksheet 2b'!$D$13,INDIRECT(VLOOKUP('Crash Summary Worksheet'!$D254,'Crash Types &amp; Calculations'!$M$5:$N$9,2,FALSE)),VLOOKUP("Wet Pavement",'Crash Types &amp; Calculations'!$D$5:$K$25,8,FALSE),FALSE))</f>
        <v>-</v>
      </c>
      <c r="AJ254" s="312" t="str">
        <f ca="1">IF(OR(ISBLANK('Worksheet 2b'!$D$13),ISBLANK($D254),ISBLANK($E254),$G254="N",ISBLANK($G254)),"-",VLOOKUP('Worksheet 2b'!$D$13,INDIRECT(VLOOKUP('Crash Summary Worksheet'!$D254,'Crash Types &amp; Calculations'!$M$5:$N$9,2,FALSE)),VLOOKUP("Night",'Crash Types &amp; Calculations'!$D$5:$K$25,8,FALSE),FALSE))</f>
        <v>-</v>
      </c>
      <c r="AK254" s="309">
        <f>IF(ISBLANK('Worksheet 2b'!$D$13),1,IF(MIN(AG254,AH254,AI254,AJ254)=MAX(AG254,AH254,AI254,AJ254),MIN(AG254,AH254,AI254,AJ254),MIN(AG254,AH254,AI254,AJ254)*MAX(AG254,AH254,AI254,AJ254)))</f>
        <v>1</v>
      </c>
      <c r="AL254" s="314">
        <f t="shared" si="29"/>
        <v>0</v>
      </c>
      <c r="AM254" s="310" t="str">
        <f ca="1">IF(OR(ISBLANK('Worksheet 2b'!$D$27),ISBLANK($D254),ISBLANK($E254),ISERROR(VLOOKUP('Worksheet 2b'!$D$27,INDIRECT(VLOOKUP('Crash Summary Worksheet'!$D254,'Crash Types &amp; Calculations'!$M$5:$N$9,2,FALSE)),VLOOKUP('Crash Summary Worksheet'!$E254,'Crash Types &amp; Calculations'!$D$5:$K$25,8,FALSE),FALSE))),"-",VLOOKUP('Worksheet 2b'!$D$27,INDIRECT(VLOOKUP('Crash Summary Worksheet'!$D254,'Crash Types &amp; Calculations'!$M$5:$N$9,2,FALSE)),VLOOKUP('Crash Summary Worksheet'!$E254,'Crash Types &amp; Calculations'!$D$5:$K$25,8,FALSE),FALSE))</f>
        <v>-</v>
      </c>
      <c r="AN254" s="311" t="str">
        <f ca="1">IF(OR(ISBLANK('Worksheet 2b'!$D$27),ISBLANK($D254),ISBLANK($E254)),"-",VLOOKUP('Worksheet 2b'!$D$27,INDIRECT(VLOOKUP('Crash Summary Worksheet'!$D254,'Crash Types &amp; Calculations'!$M$5:$N$9,2,FALSE)),MATCH("All",'CMFs Fatal'!$A$1:$T$1,0),FALSE))</f>
        <v>-</v>
      </c>
      <c r="AO254" s="311" t="str">
        <f ca="1">IF(OR(ISBLANK('Worksheet 2b'!$D$27),ISBLANK($D254),ISBLANK($E254),$H254="N",ISBLANK($H254)),"-",VLOOKUP('Worksheet 2b'!$D$27,INDIRECT(VLOOKUP('Crash Summary Worksheet'!$D254,'Crash Types &amp; Calculations'!$M$5:$N$9,2,FALSE)),VLOOKUP("Wet Pavement",'Crash Types &amp; Calculations'!$D$5:$K$25,8,FALSE),FALSE))</f>
        <v>-</v>
      </c>
      <c r="AP254" s="312" t="str">
        <f ca="1">IF(OR(ISBLANK('Worksheet 2b'!$D$27),ISBLANK($D254),ISBLANK($E254),$G254="N",ISBLANK($G254)),"-",VLOOKUP('Worksheet 2b'!$D$27,INDIRECT(VLOOKUP('Crash Summary Worksheet'!$D254,'Crash Types &amp; Calculations'!$M$5:$N$9,2,FALSE)),VLOOKUP("Night",'Crash Types &amp; Calculations'!$D$5:$K$25,8,FALSE),FALSE))</f>
        <v>-</v>
      </c>
      <c r="AQ254" s="309">
        <f>IF(ISBLANK('Worksheet 2b'!$D$27),1,IF(MIN(AM254,AN254,AO254,AP254)=MAX(AM254,AN254,AO254,AP254),MIN(AM254,AN254,AO254,AP254),MIN(AM254,AN254,AO254,AP254)*MAX(AM254,AN254,AO254,AP254)))</f>
        <v>1</v>
      </c>
      <c r="AR254" s="314">
        <f t="shared" si="30"/>
        <v>0</v>
      </c>
      <c r="AS254" s="310" t="str">
        <f ca="1">IF(OR(ISBLANK('Worksheet 2b'!$D$41),ISBLANK($D254),ISBLANK($E254),ISERROR(VLOOKUP('Worksheet 2b'!$D$41,INDIRECT(VLOOKUP('Crash Summary Worksheet'!$D254,'Crash Types &amp; Calculations'!$M$5:$N$9,2,FALSE)),VLOOKUP('Crash Summary Worksheet'!$E254,'Crash Types &amp; Calculations'!$D$5:$K$25,8,FALSE),FALSE))),"-",VLOOKUP('Worksheet 2b'!$D$41,INDIRECT(VLOOKUP('Crash Summary Worksheet'!$D254,'Crash Types &amp; Calculations'!$M$5:$N$9,2,FALSE)),VLOOKUP('Crash Summary Worksheet'!$E254,'Crash Types &amp; Calculations'!$D$5:$K$25,8,FALSE),FALSE))</f>
        <v>-</v>
      </c>
      <c r="AT254" s="311" t="str">
        <f ca="1">IF(OR(ISBLANK('Worksheet 2b'!$D$41),ISBLANK($D254),ISBLANK($E254)),"-",VLOOKUP('Worksheet 2b'!$D$41,INDIRECT(VLOOKUP('Crash Summary Worksheet'!$D254,'Crash Types &amp; Calculations'!$M$5:$N$9,2,FALSE)),MATCH("All",'CMFs Fatal'!$A$1:$T$1,0),FALSE))</f>
        <v>-</v>
      </c>
      <c r="AU254" s="311" t="str">
        <f ca="1">IF(OR(ISBLANK('Worksheet 2b'!$D$41),ISBLANK($D254),ISBLANK($E254),$H254="N",ISBLANK($H254)),"-",VLOOKUP('Worksheet 2b'!$D$41,INDIRECT(VLOOKUP('Crash Summary Worksheet'!$D254,'Crash Types &amp; Calculations'!$M$5:$N$9,2,FALSE)),VLOOKUP("Wet Pavement",'Crash Types &amp; Calculations'!$D$5:$K$25,8,FALSE),FALSE))</f>
        <v>-</v>
      </c>
      <c r="AV254" s="313" t="str">
        <f ca="1">IF(OR(ISBLANK('Worksheet 2b'!$D$41),ISBLANK($D254),ISBLANK($E254),$G254="N",ISBLANK($G254)),"-",VLOOKUP('Worksheet 2b'!$D$41,INDIRECT(VLOOKUP('Crash Summary Worksheet'!$D254,'Crash Types &amp; Calculations'!$M$5:$N$9,2,FALSE)),VLOOKUP("Night",'Crash Types &amp; Calculations'!$D$5:$K$25,8,FALSE),FALSE))</f>
        <v>-</v>
      </c>
      <c r="AW254" s="309">
        <f>IF(ISBLANK('Worksheet 2b'!$D$41),1,IF(MIN(AS254,AT254,AU254,AV254)=MAX(AS254,AT254,AU254,AV254),MIN(AS254,AT254,AU254,AV254),MIN(AS254,AT254,AU254,AV254)*MAX(AS254,AT254,AU254,AV254)))</f>
        <v>1</v>
      </c>
      <c r="AX254" s="314">
        <f t="shared" si="31"/>
        <v>0</v>
      </c>
    </row>
    <row r="255" spans="1:50" ht="13.5" thickBot="1" x14ac:dyDescent="0.25">
      <c r="A255" s="685">
        <v>250</v>
      </c>
      <c r="B255" s="181"/>
      <c r="C255" s="182"/>
      <c r="D255" s="183"/>
      <c r="E255" s="183"/>
      <c r="F255" s="183"/>
      <c r="G255" s="181"/>
      <c r="H255" s="181"/>
      <c r="I255" s="181"/>
      <c r="J255" s="181"/>
      <c r="K255" s="183"/>
      <c r="L255" s="184"/>
      <c r="M255" s="315">
        <f t="shared" si="24"/>
        <v>0</v>
      </c>
      <c r="N255" s="316">
        <f t="shared" si="25"/>
        <v>1</v>
      </c>
      <c r="O255" s="310" t="str">
        <f ca="1">IF(OR(ISBLANK('Worksheet 2a'!$D$13),ISBLANK($D255),ISBLANK($E255),ISERROR(VLOOKUP('Worksheet 2a'!$D$13,INDIRECT(VLOOKUP('Crash Summary Worksheet'!$D255,'Crash Types &amp; Calculations'!$M$5:$N$9,2,FALSE)),VLOOKUP('Crash Summary Worksheet'!$E255,'Crash Types &amp; Calculations'!$D$5:$K$25,8,FALSE),FALSE))),"-",VLOOKUP('Worksheet 2a'!$D$13,INDIRECT(VLOOKUP('Crash Summary Worksheet'!$D255,'Crash Types &amp; Calculations'!$M$5:$N$9,2,FALSE)),VLOOKUP('Crash Summary Worksheet'!$E255,'Crash Types &amp; Calculations'!$D$5:$K$25,8,FALSE),FALSE))</f>
        <v>-</v>
      </c>
      <c r="P255" s="311" t="str">
        <f ca="1">IF(OR(ISBLANK('Worksheet 2a'!$D$13),ISBLANK($D255),ISBLANK($E255)),"-",VLOOKUP('Worksheet 2a'!$D$13,INDIRECT(VLOOKUP('Crash Summary Worksheet'!$D255,'Crash Types &amp; Calculations'!$M$5:$N$9,2,FALSE)),MATCH("All",'CMFs Fatal'!$A$1:$T$1,0),FALSE))</f>
        <v>-</v>
      </c>
      <c r="Q255" s="311" t="str">
        <f ca="1">IF(OR(ISBLANK('Worksheet 2a'!$D$13),ISBLANK($D255),ISBLANK($E255),$H255="N",ISBLANK($H255)),"-",VLOOKUP('Worksheet 2a'!$D$13,INDIRECT(VLOOKUP('Crash Summary Worksheet'!$D255,'Crash Types &amp; Calculations'!$M$5:$N$9,2,FALSE)),VLOOKUP("Wet Pavement",'Crash Types &amp; Calculations'!$D$5:$K$25,8,FALSE),FALSE))</f>
        <v>-</v>
      </c>
      <c r="R255" s="312" t="str">
        <f ca="1">IF(OR(ISBLANK('Worksheet 2a'!$D$13),ISBLANK($D255),ISBLANK($E255),$G255="N",ISBLANK($G255)),"-",VLOOKUP('Worksheet 2a'!$D$13,INDIRECT(VLOOKUP('Crash Summary Worksheet'!$D255,'Crash Types &amp; Calculations'!$M$5:$N$9,2,FALSE)),VLOOKUP("Night",'Crash Types &amp; Calculations'!$D$5:$K$25,8,FALSE),FALSE))</f>
        <v>-</v>
      </c>
      <c r="S255" s="309">
        <f>IF(ISBLANK('Worksheet 2a'!$D$13),1,IF(MIN(O255,P255,Q255,R255)=MAX(O255,P255,Q255,R255),MIN(O255,P255,Q255,R255),MIN(O255,P255,Q255,R255)*MAX(O255,P255,Q255,R255)))</f>
        <v>1</v>
      </c>
      <c r="T255" s="314">
        <f t="shared" si="26"/>
        <v>0</v>
      </c>
      <c r="U255" s="310" t="str">
        <f ca="1">IF(OR(ISBLANK('Worksheet 2a'!$D$27),ISBLANK($D255),ISBLANK($E255),ISERROR(VLOOKUP('Worksheet 2a'!$D$27,INDIRECT(VLOOKUP('Crash Summary Worksheet'!$D255,'Crash Types &amp; Calculations'!$M$5:$N$9,2,FALSE)),VLOOKUP('Crash Summary Worksheet'!$E255,'Crash Types &amp; Calculations'!$D$5:$K$25,8,FALSE),FALSE))),"-",VLOOKUP('Worksheet 2a'!$D$27,INDIRECT(VLOOKUP('Crash Summary Worksheet'!$D255,'Crash Types &amp; Calculations'!$M$5:$N$9,2,FALSE)),VLOOKUP('Crash Summary Worksheet'!$E255,'Crash Types &amp; Calculations'!$D$5:$K$25,8,FALSE),FALSE))</f>
        <v>-</v>
      </c>
      <c r="V255" s="311" t="str">
        <f ca="1">IF(OR(ISBLANK('Worksheet 2a'!$D$27),ISBLANK($D255),ISBLANK($E255)),"-",VLOOKUP('Worksheet 2a'!$D$27,INDIRECT(VLOOKUP('Crash Summary Worksheet'!$D255,'Crash Types &amp; Calculations'!$M$5:$N$9,2,FALSE)),MATCH("All",'CMFs Fatal'!$A$1:$T$1,0),FALSE))</f>
        <v>-</v>
      </c>
      <c r="W255" s="311" t="str">
        <f ca="1">IF(OR(ISBLANK('Worksheet 2a'!$D$27),ISBLANK($D255),ISBLANK($E255),$H255="N",ISBLANK($H255)),"-",VLOOKUP('Worksheet 2a'!$D$27,INDIRECT(VLOOKUP('Crash Summary Worksheet'!$D255,'Crash Types &amp; Calculations'!$M$5:$N$9,2,FALSE)),VLOOKUP("Wet Pavement",'Crash Types &amp; Calculations'!$D$5:$K$25,8,FALSE),FALSE))</f>
        <v>-</v>
      </c>
      <c r="X255" s="312" t="str">
        <f ca="1">IF(OR(ISBLANK('Worksheet 2a'!$D$27),ISBLANK($D255),ISBLANK($E255),$G255="N",ISBLANK($G255)),"-",VLOOKUP('Worksheet 2a'!$D$27,INDIRECT(VLOOKUP('Crash Summary Worksheet'!$D255,'Crash Types &amp; Calculations'!$M$5:$N$9,2,FALSE)),VLOOKUP("Night",'Crash Types &amp; Calculations'!$D$5:$K$25,8,FALSE),FALSE))</f>
        <v>-</v>
      </c>
      <c r="Y255" s="309">
        <f>IF(ISBLANK('Worksheet 2a'!$D$27),1,IF(MIN(U255,V255,W255,X255)=MAX(U255,V255,W255,X255),MIN(U255,V255,W255,X255),MIN(U255,V255,W255,X255)*MAX(U255,V255,W255,X255)))</f>
        <v>1</v>
      </c>
      <c r="Z255" s="314">
        <f t="shared" si="27"/>
        <v>0</v>
      </c>
      <c r="AA255" s="310" t="str">
        <f ca="1">IF(OR(ISBLANK('Worksheet 2a'!$D$41),ISBLANK($D255),ISBLANK($E255),ISERROR(VLOOKUP('Worksheet 2a'!$D$41,INDIRECT(VLOOKUP('Crash Summary Worksheet'!$D255,'Crash Types &amp; Calculations'!$M$5:$N$9,2,FALSE)),VLOOKUP('Crash Summary Worksheet'!$E255,'Crash Types &amp; Calculations'!$D$5:$K$25,8,FALSE),FALSE))),"-",VLOOKUP('Worksheet 2a'!$D$41,INDIRECT(VLOOKUP('Crash Summary Worksheet'!$D255,'Crash Types &amp; Calculations'!$M$5:$N$9,2,FALSE)),VLOOKUP('Crash Summary Worksheet'!$E255,'Crash Types &amp; Calculations'!$D$5:$K$25,8,FALSE),FALSE))</f>
        <v>-</v>
      </c>
      <c r="AB255" s="311" t="str">
        <f ca="1">IF(OR(ISBLANK('Worksheet 2a'!$D$41),ISBLANK($D255),ISBLANK($E255)),"-",VLOOKUP('Worksheet 2a'!$D$41,INDIRECT(VLOOKUP('Crash Summary Worksheet'!$D255,'Crash Types &amp; Calculations'!$M$5:$N$9,2,FALSE)),MATCH("All",'CMFs Fatal'!$A$1:$T$1,0),FALSE))</f>
        <v>-</v>
      </c>
      <c r="AC255" s="311" t="str">
        <f ca="1">IF(OR(ISBLANK('Worksheet 2a'!$D$41),ISBLANK($D255),ISBLANK($E255),$H255="N",ISBLANK($H255)),"-",VLOOKUP('Worksheet 2a'!$D$41,INDIRECT(VLOOKUP('Crash Summary Worksheet'!$D255,'Crash Types &amp; Calculations'!$M$5:$N$9,2,FALSE)),VLOOKUP("Wet Pavement",'Crash Types &amp; Calculations'!$D$5:$K$25,8,FALSE),FALSE))</f>
        <v>-</v>
      </c>
      <c r="AD255" s="313" t="str">
        <f ca="1">IF(OR(ISBLANK('Worksheet 2a'!$D$41),ISBLANK($D255),ISBLANK($E255),$G255="N",ISBLANK($G255)),"-",VLOOKUP('Worksheet 2a'!$D$41,INDIRECT(VLOOKUP('Crash Summary Worksheet'!$D255,'Crash Types &amp; Calculations'!$M$5:$N$9,2,FALSE)),VLOOKUP("Night",'Crash Types &amp; Calculations'!$D$5:$K$25,8,FALSE),FALSE))</f>
        <v>-</v>
      </c>
      <c r="AE255" s="309">
        <f>IF(ISBLANK('Worksheet 2a'!$D$41),1,IF(MIN(AA255,AB255,AC255,AD255)=MAX(AA255,AB255,AC255,AD255),MIN(AA255,AB255,AC255,AD255),MIN(AA255,AB255,AC255,AD255)*MAX(AA255,AB255,AC255,AD255)))</f>
        <v>1</v>
      </c>
      <c r="AF255" s="314">
        <f t="shared" si="28"/>
        <v>0</v>
      </c>
      <c r="AG255" s="310" t="str">
        <f ca="1">IF(OR(ISBLANK('Worksheet 2b'!$D$13),ISBLANK($D255),ISBLANK($E255),ISERROR(VLOOKUP('Worksheet 2b'!$D$13,INDIRECT(VLOOKUP('Crash Summary Worksheet'!$D255,'Crash Types &amp; Calculations'!$M$5:$N$9,2,FALSE)),VLOOKUP('Crash Summary Worksheet'!$E255,'Crash Types &amp; Calculations'!$D$5:$K$25,8,FALSE),FALSE))),"-",VLOOKUP('Worksheet 2b'!$D$13,INDIRECT(VLOOKUP('Crash Summary Worksheet'!$D255,'Crash Types &amp; Calculations'!$M$5:$N$9,2,FALSE)),VLOOKUP('Crash Summary Worksheet'!$E255,'Crash Types &amp; Calculations'!$D$5:$K$25,8,FALSE),FALSE))</f>
        <v>-</v>
      </c>
      <c r="AH255" s="311" t="str">
        <f ca="1">IF(OR(ISBLANK('Worksheet 2b'!$D$13),ISBLANK($D255),ISBLANK($E255)),"-",VLOOKUP('Worksheet 2b'!$D$13,INDIRECT(VLOOKUP('Crash Summary Worksheet'!$D255,'Crash Types &amp; Calculations'!$M$5:$N$9,2,FALSE)),MATCH("All",'CMFs Fatal'!$A$1:$T$1,0),FALSE))</f>
        <v>-</v>
      </c>
      <c r="AI255" s="311" t="str">
        <f ca="1">IF(OR(ISBLANK('Worksheet 2b'!$D$13),ISBLANK($D255),ISBLANK($E255),$H255="N",ISBLANK($H255)),"-",VLOOKUP('Worksheet 2b'!$D$13,INDIRECT(VLOOKUP('Crash Summary Worksheet'!$D255,'Crash Types &amp; Calculations'!$M$5:$N$9,2,FALSE)),VLOOKUP("Wet Pavement",'Crash Types &amp; Calculations'!$D$5:$K$25,8,FALSE),FALSE))</f>
        <v>-</v>
      </c>
      <c r="AJ255" s="312" t="str">
        <f ca="1">IF(OR(ISBLANK('Worksheet 2b'!$D$13),ISBLANK($D255),ISBLANK($E255),$G255="N",ISBLANK($G255)),"-",VLOOKUP('Worksheet 2b'!$D$13,INDIRECT(VLOOKUP('Crash Summary Worksheet'!$D255,'Crash Types &amp; Calculations'!$M$5:$N$9,2,FALSE)),VLOOKUP("Night",'Crash Types &amp; Calculations'!$D$5:$K$25,8,FALSE),FALSE))</f>
        <v>-</v>
      </c>
      <c r="AK255" s="309">
        <f>IF(ISBLANK('Worksheet 2b'!$D$13),1,IF(MIN(AG255,AH255,AI255,AJ255)=MAX(AG255,AH255,AI255,AJ255),MIN(AG255,AH255,AI255,AJ255),MIN(AG255,AH255,AI255,AJ255)*MAX(AG255,AH255,AI255,AJ255)))</f>
        <v>1</v>
      </c>
      <c r="AL255" s="314">
        <f t="shared" si="29"/>
        <v>0</v>
      </c>
      <c r="AM255" s="310" t="str">
        <f ca="1">IF(OR(ISBLANK('Worksheet 2b'!$D$27),ISBLANK($D255),ISBLANK($E255),ISERROR(VLOOKUP('Worksheet 2b'!$D$27,INDIRECT(VLOOKUP('Crash Summary Worksheet'!$D255,'Crash Types &amp; Calculations'!$M$5:$N$9,2,FALSE)),VLOOKUP('Crash Summary Worksheet'!$E255,'Crash Types &amp; Calculations'!$D$5:$K$25,8,FALSE),FALSE))),"-",VLOOKUP('Worksheet 2b'!$D$27,INDIRECT(VLOOKUP('Crash Summary Worksheet'!$D255,'Crash Types &amp; Calculations'!$M$5:$N$9,2,FALSE)),VLOOKUP('Crash Summary Worksheet'!$E255,'Crash Types &amp; Calculations'!$D$5:$K$25,8,FALSE),FALSE))</f>
        <v>-</v>
      </c>
      <c r="AN255" s="311" t="str">
        <f ca="1">IF(OR(ISBLANK('Worksheet 2b'!$D$27),ISBLANK($D255),ISBLANK($E255)),"-",VLOOKUP('Worksheet 2b'!$D$27,INDIRECT(VLOOKUP('Crash Summary Worksheet'!$D255,'Crash Types &amp; Calculations'!$M$5:$N$9,2,FALSE)),MATCH("All",'CMFs Fatal'!$A$1:$T$1,0),FALSE))</f>
        <v>-</v>
      </c>
      <c r="AO255" s="311" t="str">
        <f ca="1">IF(OR(ISBLANK('Worksheet 2b'!$D$27),ISBLANK($D255),ISBLANK($E255),$H255="N",ISBLANK($H255)),"-",VLOOKUP('Worksheet 2b'!$D$27,INDIRECT(VLOOKUP('Crash Summary Worksheet'!$D255,'Crash Types &amp; Calculations'!$M$5:$N$9,2,FALSE)),VLOOKUP("Wet Pavement",'Crash Types &amp; Calculations'!$D$5:$K$25,8,FALSE),FALSE))</f>
        <v>-</v>
      </c>
      <c r="AP255" s="312" t="str">
        <f ca="1">IF(OR(ISBLANK('Worksheet 2b'!$D$27),ISBLANK($D255),ISBLANK($E255),$G255="N",ISBLANK($G255)),"-",VLOOKUP('Worksheet 2b'!$D$27,INDIRECT(VLOOKUP('Crash Summary Worksheet'!$D255,'Crash Types &amp; Calculations'!$M$5:$N$9,2,FALSE)),VLOOKUP("Night",'Crash Types &amp; Calculations'!$D$5:$K$25,8,FALSE),FALSE))</f>
        <v>-</v>
      </c>
      <c r="AQ255" s="309">
        <f>IF(ISBLANK('Worksheet 2b'!$D$27),1,IF(MIN(AM255,AN255,AO255,AP255)=MAX(AM255,AN255,AO255,AP255),MIN(AM255,AN255,AO255,AP255),MIN(AM255,AN255,AO255,AP255)*MAX(AM255,AN255,AO255,AP255)))</f>
        <v>1</v>
      </c>
      <c r="AR255" s="314">
        <f t="shared" si="30"/>
        <v>0</v>
      </c>
      <c r="AS255" s="310" t="str">
        <f ca="1">IF(OR(ISBLANK('Worksheet 2b'!$D$41),ISBLANK($D255),ISBLANK($E255),ISERROR(VLOOKUP('Worksheet 2b'!$D$41,INDIRECT(VLOOKUP('Crash Summary Worksheet'!$D255,'Crash Types &amp; Calculations'!$M$5:$N$9,2,FALSE)),VLOOKUP('Crash Summary Worksheet'!$E255,'Crash Types &amp; Calculations'!$D$5:$K$25,8,FALSE),FALSE))),"-",VLOOKUP('Worksheet 2b'!$D$41,INDIRECT(VLOOKUP('Crash Summary Worksheet'!$D255,'Crash Types &amp; Calculations'!$M$5:$N$9,2,FALSE)),VLOOKUP('Crash Summary Worksheet'!$E255,'Crash Types &amp; Calculations'!$D$5:$K$25,8,FALSE),FALSE))</f>
        <v>-</v>
      </c>
      <c r="AT255" s="311" t="str">
        <f ca="1">IF(OR(ISBLANK('Worksheet 2b'!$D$41),ISBLANK($D255),ISBLANK($E255)),"-",VLOOKUP('Worksheet 2b'!$D$41,INDIRECT(VLOOKUP('Crash Summary Worksheet'!$D255,'Crash Types &amp; Calculations'!$M$5:$N$9,2,FALSE)),MATCH("All",'CMFs Fatal'!$A$1:$T$1,0),FALSE))</f>
        <v>-</v>
      </c>
      <c r="AU255" s="311" t="str">
        <f ca="1">IF(OR(ISBLANK('Worksheet 2b'!$D$41),ISBLANK($D255),ISBLANK($E255),$H255="N",ISBLANK($H255)),"-",VLOOKUP('Worksheet 2b'!$D$41,INDIRECT(VLOOKUP('Crash Summary Worksheet'!$D255,'Crash Types &amp; Calculations'!$M$5:$N$9,2,FALSE)),VLOOKUP("Wet Pavement",'Crash Types &amp; Calculations'!$D$5:$K$25,8,FALSE),FALSE))</f>
        <v>-</v>
      </c>
      <c r="AV255" s="313" t="str">
        <f ca="1">IF(OR(ISBLANK('Worksheet 2b'!$D$41),ISBLANK($D255),ISBLANK($E255),$G255="N",ISBLANK($G255)),"-",VLOOKUP('Worksheet 2b'!$D$41,INDIRECT(VLOOKUP('Crash Summary Worksheet'!$D255,'Crash Types &amp; Calculations'!$M$5:$N$9,2,FALSE)),VLOOKUP("Night",'Crash Types &amp; Calculations'!$D$5:$K$25,8,FALSE),FALSE))</f>
        <v>-</v>
      </c>
      <c r="AW255" s="309">
        <f>IF(ISBLANK('Worksheet 2b'!$D$41),1,IF(MIN(AS255,AT255,AU255,AV255)=MAX(AS255,AT255,AU255,AV255),MIN(AS255,AT255,AU255,AV255),MIN(AS255,AT255,AU255,AV255)*MAX(AS255,AT255,AU255,AV255)))</f>
        <v>1</v>
      </c>
      <c r="AX255" s="314">
        <f t="shared" si="31"/>
        <v>0</v>
      </c>
    </row>
  </sheetData>
  <sheetProtection algorithmName="SHA-512" hashValue="r/4kWCc/SBNi1fZkBjVmNUVokOSuSqYSf/BUWUBJipi0iC8mZgq3CV0ICdmf04infVJVKJqdAyWpwpdMPuuz2g==" saltValue="+Ja+hYlcoOie6JnS0ywkYA==" spinCount="100000" sheet="1" objects="1" scenarios="1" insertHyperlinks="0" sort="0" autoFilter="0"/>
  <autoFilter ref="A5:L255" xr:uid="{7B40F8CC-B777-4CC7-9EF7-2D7826FE3F04}">
    <sortState xmlns:xlrd2="http://schemas.microsoft.com/office/spreadsheetml/2017/richdata2" ref="A6:L255">
      <sortCondition ref="A5:A255"/>
    </sortState>
  </autoFilter>
  <mergeCells count="5">
    <mergeCell ref="AZ4:BC4"/>
    <mergeCell ref="AZ3:BC3"/>
    <mergeCell ref="AZ2:BC2"/>
    <mergeCell ref="AZ1:BC1"/>
    <mergeCell ref="A1:K4"/>
  </mergeCells>
  <phoneticPr fontId="6" type="noConversion"/>
  <conditionalFormatting sqref="E6:E29 E31:E255">
    <cfRule type="expression" dxfId="55" priority="2">
      <formula>ISERROR(MATCH($E6,CrashType,0))</formula>
    </cfRule>
  </conditionalFormatting>
  <conditionalFormatting sqref="E30">
    <cfRule type="expression" dxfId="54" priority="1">
      <formula>ISERROR(MATCH($E30,CrashType,0))</formula>
    </cfRule>
  </conditionalFormatting>
  <dataValidations count="11">
    <dataValidation type="list" showInputMessage="1" errorTitle="Crash Type" error="Please select a value from the Drop-Down List." promptTitle="Crash Type" prompt="Use the drop-down menu to select crash type or enter crash type if not shown in the drop-down list._x000a__x000a_Crash modification factors are applied by Crash Type so, whenever possible, values from the drop-down box should be used." sqref="E6:E255" xr:uid="{9F2A9E7F-3934-4D82-B31B-2DF57320F11D}">
      <formula1>CrashType</formula1>
    </dataValidation>
    <dataValidation type="list" showInputMessage="1" showErrorMessage="1" errorTitle="Crash Severity" error="Please select a value from the Drop-Down List" promptTitle="Crash Severity" prompt="Use the drop-down menu to select crash severity (select the most severe that occured in the crash)." sqref="E6:E255" xr:uid="{802C2A81-8001-46BB-A872-893B19E46F78}">
      <formula1>CrashSeverity</formula1>
    </dataValidation>
    <dataValidation type="list" showInputMessage="1" errorTitle="Crash Type" error="Use Drop-Down List" promptTitle="Weather Condition" prompt="Use the drop-down menu to select weather condition or enter weather condition if not shown in the drop-down list." sqref="K6:K255" xr:uid="{5E4E10CB-7927-41F4-BA61-6380D2E1CA20}">
      <formula1>Weather</formula1>
    </dataValidation>
    <dataValidation type="list" showInputMessage="1" showErrorMessage="1" errorTitle="Related or Unrelated Crash" error="Please select a value from the Drop-Down List." promptTitle="Related or Unrelated Crash" prompt="Use the drop-down menu to select whether the crash is related (can be addressed by) the proposed safety countermeasures or improvement actions." sqref="F6:F255" xr:uid="{68C75FD9-FBC7-49D0-8FD2-C762602CC59D}">
      <formula1>Related</formula1>
    </dataValidation>
    <dataValidation type="list" showDropDown="1" showInputMessage="1" showErrorMessage="1" errorTitle="Crash Type" error="Please enter Y or N" promptTitle="Night Collision" prompt="Enter &quot;Y&quot; if collision occured at night. Enter &quot;N&quot;, or leave blank, if it did not." sqref="G6:G255" xr:uid="{14B1C8CA-6F00-447D-B25F-95687238B5B7}">
      <formula1>YesNo</formula1>
    </dataValidation>
    <dataValidation type="list" showDropDown="1" showInputMessage="1" showErrorMessage="1" errorTitle="Crash Type" error="Please enter Y or N" promptTitle="Wet Roadway" prompt="Enter &quot;Y&quot; if roadway was wet at the time of collision. Enter &quot;N&quot;, or leave blank, if it was not." sqref="H6:H255" xr:uid="{3E095A78-B15A-4A5A-9D73-D2B8737AC15E}">
      <formula1>YesNo</formula1>
    </dataValidation>
    <dataValidation type="list" showInputMessage="1" showErrorMessage="1" errorTitle="Related Crash?" error="Use Drop-Down List" promptTitle="Related or Unrelated" prompt="A crash is considered &quot;Related&quot; if is is potentially correctable by one of the proposed countermeasures." sqref="F6:F255" xr:uid="{87DC6F7D-2679-4168-BBE3-5E4B7AB20708}">
      <formula1>CrashType</formula1>
    </dataValidation>
    <dataValidation type="list" showInputMessage="1" showErrorMessage="1" errorTitle="Crash Severity" error="Please select a value from the Drop-Down List." promptTitle="Crash Severity" prompt="Use the drop-down menu to select crash severity (select the most severe that occured in the crash)." sqref="D6:D255" xr:uid="{5629A3DC-F758-40D9-B2F6-330DBF3842B7}">
      <formula1>CrashSeverity</formula1>
    </dataValidation>
    <dataValidation allowBlank="1" showInputMessage="1" promptTitle="DUI" prompt="Indicated whether the crashed involved a driver under the influence of drugs or alcohol." sqref="I6:I255" xr:uid="{21CEA7BC-556E-4F9E-B404-CB442832ED18}"/>
    <dataValidation allowBlank="1" showInputMessage="1" promptTitle="Distracted Driver" prompt="Indicated whether the crashed involved a distracted driver." sqref="J6:J255" xr:uid="{F221029D-84A5-473E-B4A5-EC17A21948CA}"/>
    <dataValidation showInputMessage="1" errorTitle="Crash Type" error="Use Drop-Down List" sqref="L6:L255" xr:uid="{5ADF8354-2867-4A57-8AA9-9F91F79F1D7F}"/>
  </dataValidations>
  <printOptions horizontalCentered="1"/>
  <pageMargins left="0.25" right="0.25" top="0.5" bottom="0.75" header="0.5" footer="0.5"/>
  <pageSetup scale="65" fitToHeight="0" orientation="landscape" r:id="rId1"/>
  <headerFooter alignWithMargins="0">
    <oddFooter>&amp;RCrash Summary Worksheet, Page &amp;P</oddFooter>
  </headerFooter>
  <rowBreaks count="4" manualBreakCount="4">
    <brk id="55" max="49" man="1"/>
    <brk id="105" max="49" man="1"/>
    <brk id="155" max="49" man="1"/>
    <brk id="205" max="49" man="1"/>
  </rowBreaks>
  <colBreaks count="1" manualBreakCount="1">
    <brk id="2" max="1048575"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tabColor theme="3" tint="0.59999389629810485"/>
  </sheetPr>
  <dimension ref="A1:AA106"/>
  <sheetViews>
    <sheetView workbookViewId="0">
      <selection activeCell="AD12" sqref="AD12"/>
    </sheetView>
  </sheetViews>
  <sheetFormatPr defaultRowHeight="12.75" x14ac:dyDescent="0.2"/>
  <cols>
    <col min="1" max="19" width="3.28515625" customWidth="1"/>
    <col min="20" max="20" width="3.5703125" customWidth="1"/>
    <col min="21" max="24" width="3.28515625" customWidth="1"/>
    <col min="25" max="25" width="6.42578125" customWidth="1"/>
    <col min="26" max="33" width="3.28515625" customWidth="1"/>
  </cols>
  <sheetData>
    <row r="1" spans="1:27" ht="16.5" customHeight="1" x14ac:dyDescent="0.3">
      <c r="A1" s="794" t="s">
        <v>214</v>
      </c>
      <c r="B1" s="795"/>
      <c r="C1" s="795"/>
      <c r="D1" s="795"/>
      <c r="E1" s="795"/>
      <c r="F1" s="795"/>
      <c r="G1" s="795"/>
      <c r="H1" s="795"/>
      <c r="I1" s="795"/>
      <c r="J1" s="795"/>
      <c r="K1" s="795"/>
      <c r="L1" s="795"/>
      <c r="M1" s="795"/>
      <c r="N1" s="795"/>
      <c r="O1" s="795"/>
      <c r="P1" s="795"/>
      <c r="Q1" s="795"/>
      <c r="R1" s="795"/>
      <c r="S1" s="795"/>
      <c r="T1" s="795"/>
      <c r="U1" s="795"/>
      <c r="V1" s="795"/>
      <c r="W1" s="88"/>
      <c r="X1" s="88"/>
      <c r="Y1" s="88"/>
      <c r="Z1" s="88"/>
      <c r="AA1" s="89"/>
    </row>
    <row r="2" spans="1:27" ht="16.5" customHeight="1" x14ac:dyDescent="0.3">
      <c r="A2" s="792" t="s">
        <v>485</v>
      </c>
      <c r="B2" s="793"/>
      <c r="C2" s="793"/>
      <c r="D2" s="793"/>
      <c r="E2" s="793"/>
      <c r="F2" s="793"/>
      <c r="G2" s="793"/>
      <c r="H2" s="793"/>
      <c r="I2" s="793"/>
      <c r="J2" s="793"/>
      <c r="K2" s="793"/>
      <c r="L2" s="793"/>
      <c r="M2" s="793"/>
      <c r="N2" s="793"/>
      <c r="O2" s="793"/>
      <c r="P2" s="793"/>
      <c r="Q2" s="793"/>
      <c r="R2" s="793"/>
      <c r="S2" s="793"/>
      <c r="T2" s="793"/>
      <c r="U2" s="793"/>
      <c r="V2" s="793"/>
      <c r="W2" s="793"/>
      <c r="X2" s="90"/>
      <c r="Y2" s="90"/>
      <c r="Z2" s="90"/>
      <c r="AA2" s="91"/>
    </row>
    <row r="3" spans="1:27" ht="16.5" customHeight="1" x14ac:dyDescent="0.2">
      <c r="A3" s="169" t="s">
        <v>849</v>
      </c>
      <c r="B3" s="3"/>
      <c r="C3" s="3"/>
      <c r="D3" s="3"/>
      <c r="E3" s="3"/>
      <c r="F3" s="3"/>
      <c r="G3" s="3"/>
      <c r="H3" s="3"/>
      <c r="I3" s="3"/>
      <c r="J3" s="3"/>
      <c r="K3" s="3"/>
      <c r="L3" s="3"/>
      <c r="M3" s="3"/>
      <c r="N3" s="3"/>
      <c r="O3" s="3"/>
      <c r="P3" s="3"/>
      <c r="Q3" s="3"/>
      <c r="R3" s="3"/>
      <c r="S3" s="3"/>
      <c r="T3" s="3"/>
      <c r="U3" s="3"/>
      <c r="V3" s="3"/>
      <c r="W3" s="3"/>
      <c r="X3" s="90"/>
      <c r="Y3" s="90"/>
      <c r="Z3" s="90"/>
      <c r="AA3" s="91"/>
    </row>
    <row r="4" spans="1:27" ht="16.5" customHeight="1" thickBot="1" x14ac:dyDescent="0.3">
      <c r="A4" s="818" t="s">
        <v>215</v>
      </c>
      <c r="B4" s="819"/>
      <c r="C4" s="819"/>
      <c r="D4" s="819"/>
      <c r="E4" s="819"/>
      <c r="F4" s="819"/>
      <c r="G4" s="819"/>
      <c r="H4" s="819"/>
      <c r="I4" s="819"/>
      <c r="J4" s="819"/>
      <c r="K4" s="819"/>
      <c r="L4" s="819"/>
      <c r="M4" s="819"/>
      <c r="N4" s="819"/>
      <c r="O4" s="819"/>
      <c r="P4" s="819"/>
      <c r="Q4" s="819"/>
      <c r="R4" s="819"/>
      <c r="S4" s="819"/>
      <c r="T4" s="820"/>
      <c r="U4" s="820"/>
      <c r="V4" s="820"/>
      <c r="W4" s="820"/>
      <c r="X4" s="820"/>
      <c r="Y4" s="820"/>
      <c r="Z4" s="820"/>
      <c r="AA4" s="821"/>
    </row>
    <row r="5" spans="1:27" ht="15" customHeight="1" thickTop="1" x14ac:dyDescent="0.25">
      <c r="A5" s="92"/>
      <c r="B5" s="93"/>
      <c r="C5" s="93"/>
      <c r="D5" s="93"/>
      <c r="E5" s="93"/>
      <c r="F5" s="93"/>
      <c r="G5" s="93"/>
      <c r="H5" s="93"/>
      <c r="I5" s="93"/>
      <c r="J5" s="93"/>
      <c r="K5" s="93"/>
      <c r="L5" s="93"/>
      <c r="M5" s="93"/>
      <c r="N5" s="93"/>
      <c r="O5" s="93"/>
      <c r="P5" s="93"/>
      <c r="Q5" s="93"/>
      <c r="R5" s="93"/>
      <c r="S5" s="93"/>
      <c r="T5" s="94"/>
      <c r="U5" s="94"/>
      <c r="V5" s="94"/>
      <c r="W5" s="94"/>
      <c r="X5" s="94"/>
      <c r="Y5" s="94"/>
      <c r="Z5" s="94"/>
      <c r="AA5" s="95"/>
    </row>
    <row r="6" spans="1:27" ht="15.6" customHeight="1" x14ac:dyDescent="0.25">
      <c r="A6" s="825" t="s">
        <v>429</v>
      </c>
      <c r="B6" s="826"/>
      <c r="C6" s="826"/>
      <c r="D6" s="826"/>
      <c r="E6" s="826"/>
      <c r="F6" s="826"/>
      <c r="G6" s="826"/>
      <c r="H6" s="826"/>
      <c r="I6" s="826"/>
      <c r="J6" s="826"/>
      <c r="K6" s="826"/>
      <c r="L6" s="826"/>
      <c r="M6" s="826"/>
      <c r="N6" s="826"/>
      <c r="O6" s="826"/>
      <c r="P6" s="826"/>
      <c r="Q6" s="826"/>
      <c r="R6" s="826"/>
      <c r="S6" s="826"/>
      <c r="T6" s="826"/>
      <c r="U6" s="826"/>
      <c r="V6" s="826"/>
      <c r="W6" s="826"/>
      <c r="X6" s="826"/>
      <c r="Y6" s="826"/>
      <c r="Z6" s="826"/>
      <c r="AA6" s="827"/>
    </row>
    <row r="7" spans="1:27" ht="15" customHeight="1" x14ac:dyDescent="0.2">
      <c r="A7" s="96"/>
      <c r="B7" s="90"/>
      <c r="C7" s="90"/>
      <c r="D7" s="90"/>
      <c r="E7" s="90"/>
      <c r="F7" s="90"/>
      <c r="G7" s="90"/>
      <c r="H7" s="90"/>
      <c r="I7" s="90"/>
      <c r="J7" s="90"/>
      <c r="K7" s="90"/>
      <c r="L7" s="90"/>
      <c r="M7" s="90"/>
      <c r="N7" s="90"/>
      <c r="O7" s="90"/>
      <c r="P7" s="828" t="s">
        <v>492</v>
      </c>
      <c r="Q7" s="90"/>
      <c r="R7" s="90"/>
      <c r="S7" s="90"/>
      <c r="T7" s="90"/>
      <c r="U7" s="90"/>
      <c r="V7" s="90"/>
      <c r="W7" s="90"/>
      <c r="X7" s="90"/>
      <c r="Y7" s="90"/>
      <c r="Z7" s="90"/>
      <c r="AA7" s="91"/>
    </row>
    <row r="8" spans="1:27" ht="15" customHeight="1" thickBot="1" x14ac:dyDescent="0.25">
      <c r="A8" s="775" t="s">
        <v>45</v>
      </c>
      <c r="B8" s="776"/>
      <c r="C8" s="776"/>
      <c r="D8" s="776"/>
      <c r="E8" s="776"/>
      <c r="F8" s="90"/>
      <c r="G8" s="90"/>
      <c r="H8" s="90"/>
      <c r="I8" s="90"/>
      <c r="J8" s="90"/>
      <c r="K8" s="90"/>
      <c r="L8" s="777" t="s">
        <v>0</v>
      </c>
      <c r="M8" s="760"/>
      <c r="N8" s="778"/>
      <c r="O8" s="103"/>
      <c r="P8" s="828"/>
      <c r="Q8" s="107"/>
      <c r="R8" s="90"/>
      <c r="S8" s="90"/>
      <c r="T8" s="90"/>
      <c r="U8" s="90"/>
      <c r="V8" s="90"/>
      <c r="W8" s="90"/>
      <c r="X8" s="90"/>
      <c r="Y8" s="90"/>
      <c r="Z8" s="90"/>
      <c r="AA8" s="91"/>
    </row>
    <row r="9" spans="1:27" ht="15" customHeight="1" thickBot="1" x14ac:dyDescent="0.25">
      <c r="A9" s="97" t="s">
        <v>46</v>
      </c>
      <c r="B9" s="98"/>
      <c r="C9" s="98"/>
      <c r="D9" s="98"/>
      <c r="E9" s="98"/>
      <c r="F9" s="98"/>
      <c r="G9" s="98"/>
      <c r="H9" s="98"/>
      <c r="I9" s="98"/>
      <c r="J9" s="90"/>
      <c r="K9" s="90"/>
      <c r="L9" s="779">
        <f>SUM(L10:N11)</f>
        <v>0</v>
      </c>
      <c r="M9" s="746"/>
      <c r="N9" s="780"/>
      <c r="O9" s="103"/>
      <c r="P9" s="828"/>
      <c r="Q9" s="107"/>
      <c r="R9" s="90"/>
      <c r="S9" s="90"/>
      <c r="T9" s="90"/>
      <c r="U9" s="90"/>
      <c r="V9" s="90"/>
      <c r="W9" s="90"/>
      <c r="X9" s="90"/>
      <c r="Y9" s="90"/>
      <c r="Z9" s="90"/>
      <c r="AA9" s="91"/>
    </row>
    <row r="10" spans="1:27" ht="15" customHeight="1" thickBot="1" x14ac:dyDescent="0.25">
      <c r="A10" s="781" t="s">
        <v>47</v>
      </c>
      <c r="B10" s="769"/>
      <c r="C10" s="783"/>
      <c r="D10" s="783"/>
      <c r="E10" s="783"/>
      <c r="F10" s="90"/>
      <c r="G10" s="90"/>
      <c r="H10" s="90"/>
      <c r="I10" s="90"/>
      <c r="J10" s="90"/>
      <c r="K10" s="90"/>
      <c r="L10" s="757"/>
      <c r="M10" s="757"/>
      <c r="N10" s="757"/>
      <c r="O10" s="90"/>
      <c r="P10" s="829"/>
      <c r="Q10" s="107"/>
      <c r="R10" s="90"/>
      <c r="S10" s="90"/>
      <c r="T10" s="90"/>
      <c r="U10" s="90"/>
      <c r="V10" s="90"/>
      <c r="W10" s="90"/>
      <c r="X10" s="90"/>
      <c r="Y10" s="90"/>
      <c r="Z10" s="90"/>
      <c r="AA10" s="91"/>
    </row>
    <row r="11" spans="1:27" ht="15" customHeight="1" thickBot="1" x14ac:dyDescent="0.25">
      <c r="A11" s="781" t="s">
        <v>48</v>
      </c>
      <c r="B11" s="769"/>
      <c r="C11" s="783"/>
      <c r="D11" s="783"/>
      <c r="E11" s="783"/>
      <c r="F11" s="90"/>
      <c r="G11" s="90"/>
      <c r="H11" s="90"/>
      <c r="I11" s="90"/>
      <c r="J11" s="90"/>
      <c r="K11" s="90"/>
      <c r="L11" s="757"/>
      <c r="M11" s="757"/>
      <c r="N11" s="757"/>
      <c r="O11" s="90"/>
      <c r="P11" s="784">
        <f>P22+H17+T14</f>
        <v>0</v>
      </c>
      <c r="Q11" s="107"/>
      <c r="R11" s="768" t="s">
        <v>493</v>
      </c>
      <c r="S11" s="769"/>
      <c r="T11" s="769"/>
      <c r="U11" s="769"/>
      <c r="V11" s="823"/>
      <c r="W11" s="824"/>
      <c r="X11" s="824"/>
      <c r="Y11" s="824"/>
      <c r="Z11" s="90"/>
      <c r="AA11" s="91"/>
    </row>
    <row r="12" spans="1:27" ht="15" customHeight="1" thickBot="1" x14ac:dyDescent="0.25">
      <c r="A12" s="96"/>
      <c r="B12" s="90"/>
      <c r="C12" s="90"/>
      <c r="D12" s="90"/>
      <c r="E12" s="90"/>
      <c r="F12" s="90"/>
      <c r="G12" s="90"/>
      <c r="H12" s="90"/>
      <c r="I12" s="90"/>
      <c r="J12" s="90"/>
      <c r="K12" s="90"/>
      <c r="L12" s="100"/>
      <c r="M12" s="101"/>
      <c r="N12" s="102"/>
      <c r="O12" s="103"/>
      <c r="P12" s="784"/>
      <c r="Q12" s="107"/>
      <c r="R12" s="771" t="s">
        <v>49</v>
      </c>
      <c r="S12" s="769"/>
      <c r="T12" s="769"/>
      <c r="U12" s="769"/>
      <c r="V12" s="822"/>
      <c r="W12" s="822"/>
      <c r="X12" s="822"/>
      <c r="Y12" s="99" t="s">
        <v>50</v>
      </c>
      <c r="Z12" s="90"/>
      <c r="AA12" s="91"/>
    </row>
    <row r="13" spans="1:27" ht="15" customHeight="1" thickTop="1" thickBot="1" x14ac:dyDescent="0.25">
      <c r="A13" s="773"/>
      <c r="B13" s="774"/>
      <c r="C13" s="774"/>
      <c r="D13" s="774"/>
      <c r="E13" s="90"/>
      <c r="F13" s="90"/>
      <c r="G13" s="90"/>
      <c r="H13" s="90"/>
      <c r="I13" s="90"/>
      <c r="J13" s="90"/>
      <c r="K13" s="90"/>
      <c r="L13" s="104"/>
      <c r="M13" s="105"/>
      <c r="N13" s="106"/>
      <c r="O13" s="103"/>
      <c r="P13" s="90"/>
      <c r="Q13" s="107"/>
      <c r="R13" s="90"/>
      <c r="S13" s="90"/>
      <c r="T13" s="90"/>
      <c r="U13" s="90"/>
      <c r="V13" s="90"/>
      <c r="W13" s="90"/>
      <c r="X13" s="90"/>
      <c r="Y13" s="90"/>
      <c r="Z13" s="90"/>
      <c r="AA13" s="91"/>
    </row>
    <row r="14" spans="1:27" ht="15" customHeight="1" thickTop="1" thickBot="1" x14ac:dyDescent="0.25">
      <c r="A14" s="764"/>
      <c r="B14" s="760"/>
      <c r="C14" s="760"/>
      <c r="D14" s="99"/>
      <c r="E14" s="90"/>
      <c r="F14" s="108"/>
      <c r="G14" s="108"/>
      <c r="H14" s="108"/>
      <c r="I14" s="108"/>
      <c r="J14" s="108"/>
      <c r="K14" s="108"/>
      <c r="L14" s="109"/>
      <c r="M14" s="110"/>
      <c r="N14" s="110"/>
      <c r="O14" s="110"/>
      <c r="P14" s="110"/>
      <c r="Q14" s="111"/>
      <c r="R14" s="112"/>
      <c r="S14" s="108"/>
      <c r="T14" s="749"/>
      <c r="U14" s="749"/>
      <c r="V14" s="765" t="s">
        <v>0</v>
      </c>
      <c r="W14" s="765"/>
      <c r="X14" s="90"/>
      <c r="Y14" s="90"/>
      <c r="Z14" s="90"/>
      <c r="AA14" s="91"/>
    </row>
    <row r="15" spans="1:27" ht="15" customHeight="1" thickBot="1" x14ac:dyDescent="0.3">
      <c r="A15" s="96"/>
      <c r="B15" s="90"/>
      <c r="C15" s="90"/>
      <c r="D15" s="90"/>
      <c r="E15" s="90"/>
      <c r="F15" s="763" t="s">
        <v>492</v>
      </c>
      <c r="G15" s="763"/>
      <c r="H15" s="763"/>
      <c r="I15" s="766">
        <f>L10+T15+O22</f>
        <v>0</v>
      </c>
      <c r="J15" s="766"/>
      <c r="K15" s="90"/>
      <c r="L15" s="113"/>
      <c r="M15" s="114"/>
      <c r="N15" s="114"/>
      <c r="O15" s="114"/>
      <c r="P15" s="114"/>
      <c r="Q15" s="115"/>
      <c r="R15" s="90"/>
      <c r="S15" s="90"/>
      <c r="T15" s="749"/>
      <c r="U15" s="749"/>
      <c r="V15" s="766">
        <f>SUM(T14:U16)</f>
        <v>0</v>
      </c>
      <c r="W15" s="766"/>
      <c r="X15" s="90"/>
      <c r="Y15" s="90"/>
      <c r="Z15" s="90"/>
      <c r="AA15" s="91"/>
    </row>
    <row r="16" spans="1:27" ht="15" customHeight="1" thickBot="1" x14ac:dyDescent="0.25">
      <c r="A16" s="96"/>
      <c r="B16" s="90"/>
      <c r="C16" s="90"/>
      <c r="D16" s="90"/>
      <c r="E16" s="90"/>
      <c r="F16" s="90"/>
      <c r="G16" s="90"/>
      <c r="H16" s="90"/>
      <c r="I16" s="90"/>
      <c r="J16" s="90"/>
      <c r="K16" s="90"/>
      <c r="L16" s="113"/>
      <c r="M16" s="114"/>
      <c r="N16" s="114"/>
      <c r="O16" s="114"/>
      <c r="P16" s="114"/>
      <c r="Q16" s="115"/>
      <c r="R16" s="90"/>
      <c r="S16" s="90"/>
      <c r="T16" s="749"/>
      <c r="U16" s="749"/>
      <c r="V16" s="90"/>
      <c r="W16" s="90"/>
      <c r="X16" s="90"/>
      <c r="Y16" s="90"/>
      <c r="Z16" s="90"/>
      <c r="AA16" s="91"/>
    </row>
    <row r="17" spans="1:27" ht="15" customHeight="1" thickTop="1" thickBot="1" x14ac:dyDescent="0.25">
      <c r="A17" s="96"/>
      <c r="B17" s="90"/>
      <c r="C17" s="90"/>
      <c r="D17" s="90"/>
      <c r="E17" s="90"/>
      <c r="F17" s="767" t="s">
        <v>0</v>
      </c>
      <c r="G17" s="767"/>
      <c r="H17" s="749"/>
      <c r="I17" s="749"/>
      <c r="J17" s="117"/>
      <c r="K17" s="117"/>
      <c r="L17" s="113"/>
      <c r="M17" s="114"/>
      <c r="N17" s="114"/>
      <c r="O17" s="114"/>
      <c r="P17" s="114"/>
      <c r="Q17" s="115"/>
      <c r="R17" s="117"/>
      <c r="S17" s="117"/>
      <c r="T17" s="90"/>
      <c r="U17" s="90"/>
      <c r="V17" s="117"/>
      <c r="W17" s="117"/>
      <c r="X17" s="90"/>
      <c r="Y17" s="90"/>
      <c r="Z17" s="90"/>
      <c r="AA17" s="91"/>
    </row>
    <row r="18" spans="1:27" ht="15" customHeight="1" thickBot="1" x14ac:dyDescent="0.3">
      <c r="A18" s="96"/>
      <c r="B18" s="90"/>
      <c r="C18" s="90"/>
      <c r="D18" s="90"/>
      <c r="E18" s="90"/>
      <c r="F18" s="746">
        <f>SUM(H17:I19)</f>
        <v>0</v>
      </c>
      <c r="G18" s="746"/>
      <c r="H18" s="749"/>
      <c r="I18" s="749"/>
      <c r="J18" s="90"/>
      <c r="K18" s="90"/>
      <c r="L18" s="113"/>
      <c r="M18" s="114"/>
      <c r="N18" s="114"/>
      <c r="O18" s="114"/>
      <c r="P18" s="114"/>
      <c r="Q18" s="115"/>
      <c r="R18" s="90"/>
      <c r="S18" s="762">
        <f>H18+N10+Q22</f>
        <v>0</v>
      </c>
      <c r="T18" s="762"/>
      <c r="U18" s="763" t="s">
        <v>492</v>
      </c>
      <c r="V18" s="763"/>
      <c r="W18" s="763"/>
      <c r="X18" s="90"/>
      <c r="Y18" s="90"/>
      <c r="Z18" s="90"/>
      <c r="AA18" s="91"/>
    </row>
    <row r="19" spans="1:27" ht="15" customHeight="1" thickBot="1" x14ac:dyDescent="0.25">
      <c r="A19" s="96"/>
      <c r="B19" s="90"/>
      <c r="C19" s="90"/>
      <c r="D19" s="90"/>
      <c r="E19" s="90"/>
      <c r="F19" s="116"/>
      <c r="G19" s="116"/>
      <c r="H19" s="749"/>
      <c r="I19" s="749"/>
      <c r="J19" s="116"/>
      <c r="K19" s="116"/>
      <c r="L19" s="118"/>
      <c r="M19" s="119"/>
      <c r="N19" s="119"/>
      <c r="O19" s="119"/>
      <c r="P19" s="119"/>
      <c r="Q19" s="120"/>
      <c r="R19" s="116"/>
      <c r="S19" s="116"/>
      <c r="T19" s="116"/>
      <c r="U19" s="116"/>
      <c r="V19" s="116"/>
      <c r="W19" s="116"/>
      <c r="X19" s="90"/>
      <c r="Y19" s="90"/>
      <c r="Z19" s="90"/>
      <c r="AA19" s="91"/>
    </row>
    <row r="20" spans="1:27" ht="15" customHeight="1" thickTop="1" thickBot="1" x14ac:dyDescent="0.25">
      <c r="A20" s="96"/>
      <c r="B20" s="90"/>
      <c r="C20" s="90"/>
      <c r="D20" s="90"/>
      <c r="E20" s="90"/>
      <c r="F20" s="90"/>
      <c r="G20" s="90"/>
      <c r="H20" s="90"/>
      <c r="I20" s="785"/>
      <c r="J20" s="752" t="s">
        <v>50</v>
      </c>
      <c r="K20" s="90"/>
      <c r="L20" s="121"/>
      <c r="M20" s="90"/>
      <c r="N20" s="90"/>
      <c r="O20" s="103"/>
      <c r="P20" s="90"/>
      <c r="Q20" s="107"/>
      <c r="R20" s="90"/>
      <c r="S20" s="90"/>
      <c r="T20" s="90"/>
      <c r="U20" s="90"/>
      <c r="V20" s="90"/>
      <c r="W20" s="90"/>
      <c r="X20" s="90"/>
      <c r="Y20" s="90"/>
      <c r="Z20" s="90"/>
      <c r="AA20" s="91"/>
    </row>
    <row r="21" spans="1:27" ht="15" customHeight="1" thickTop="1" thickBot="1" x14ac:dyDescent="0.25">
      <c r="A21" s="789" t="s">
        <v>92</v>
      </c>
      <c r="B21" s="790"/>
      <c r="C21" s="790"/>
      <c r="D21" s="790"/>
      <c r="E21" s="790"/>
      <c r="F21" s="790"/>
      <c r="G21" s="791"/>
      <c r="H21" s="90"/>
      <c r="I21" s="786"/>
      <c r="J21" s="753"/>
      <c r="K21" s="90"/>
      <c r="L21" s="121"/>
      <c r="M21" s="754">
        <f>T16+M10+H19</f>
        <v>0</v>
      </c>
      <c r="N21" s="90"/>
      <c r="O21" s="103"/>
      <c r="P21" s="90"/>
      <c r="Q21" s="107"/>
      <c r="R21" s="90"/>
      <c r="S21" s="799" t="s">
        <v>425</v>
      </c>
      <c r="T21" s="800"/>
      <c r="U21" s="800"/>
      <c r="V21" s="800"/>
      <c r="W21" s="800"/>
      <c r="X21" s="800"/>
      <c r="Y21" s="147">
        <v>0</v>
      </c>
      <c r="Z21" s="98"/>
      <c r="AA21" s="91"/>
    </row>
    <row r="22" spans="1:27" ht="15" customHeight="1" thickBot="1" x14ac:dyDescent="0.25">
      <c r="A22" s="803" t="s">
        <v>433</v>
      </c>
      <c r="B22" s="804"/>
      <c r="C22" s="804"/>
      <c r="D22" s="804"/>
      <c r="E22" s="804"/>
      <c r="F22" s="804"/>
      <c r="G22" s="805"/>
      <c r="H22" s="90"/>
      <c r="I22" s="786"/>
      <c r="J22" s="787"/>
      <c r="K22" s="90"/>
      <c r="L22" s="121"/>
      <c r="M22" s="754"/>
      <c r="N22" s="90"/>
      <c r="O22" s="757"/>
      <c r="P22" s="757"/>
      <c r="Q22" s="757"/>
      <c r="R22" s="90"/>
      <c r="S22" s="797" t="s">
        <v>426</v>
      </c>
      <c r="T22" s="798"/>
      <c r="U22" s="798"/>
      <c r="V22" s="798"/>
      <c r="W22" s="798"/>
      <c r="X22" s="798"/>
      <c r="Y22" s="148">
        <v>0</v>
      </c>
      <c r="Z22" s="98"/>
      <c r="AA22" s="91"/>
    </row>
    <row r="23" spans="1:27" ht="15" customHeight="1" thickBot="1" x14ac:dyDescent="0.25">
      <c r="A23" s="803"/>
      <c r="B23" s="804"/>
      <c r="C23" s="804"/>
      <c r="D23" s="804"/>
      <c r="E23" s="804"/>
      <c r="F23" s="804"/>
      <c r="G23" s="805"/>
      <c r="H23" s="90"/>
      <c r="I23" s="786"/>
      <c r="J23" s="788"/>
      <c r="K23" s="90"/>
      <c r="L23" s="121"/>
      <c r="M23" s="758" t="s">
        <v>492</v>
      </c>
      <c r="N23" s="90"/>
      <c r="O23" s="757"/>
      <c r="P23" s="757"/>
      <c r="Q23" s="757"/>
      <c r="R23" s="90"/>
      <c r="S23" s="797" t="s">
        <v>427</v>
      </c>
      <c r="T23" s="798"/>
      <c r="U23" s="798"/>
      <c r="V23" s="798"/>
      <c r="W23" s="798"/>
      <c r="X23" s="798"/>
      <c r="Y23" s="148">
        <v>0</v>
      </c>
      <c r="Z23" s="98"/>
      <c r="AA23" s="91"/>
    </row>
    <row r="24" spans="1:27" ht="15" customHeight="1" x14ac:dyDescent="0.2">
      <c r="A24" s="806" t="s">
        <v>434</v>
      </c>
      <c r="B24" s="807"/>
      <c r="C24" s="807"/>
      <c r="D24" s="807"/>
      <c r="E24" s="807"/>
      <c r="F24" s="807"/>
      <c r="G24" s="808"/>
      <c r="H24" s="90"/>
      <c r="I24" s="786"/>
      <c r="J24" s="788"/>
      <c r="K24" s="90"/>
      <c r="L24" s="121"/>
      <c r="M24" s="758"/>
      <c r="N24" s="90"/>
      <c r="O24" s="759" t="s">
        <v>0</v>
      </c>
      <c r="P24" s="760"/>
      <c r="Q24" s="761"/>
      <c r="R24" s="90"/>
      <c r="S24" s="797" t="s">
        <v>428</v>
      </c>
      <c r="T24" s="798"/>
      <c r="U24" s="798"/>
      <c r="V24" s="798"/>
      <c r="W24" s="798"/>
      <c r="X24" s="798"/>
      <c r="Y24" s="148">
        <v>0</v>
      </c>
      <c r="Z24" s="98"/>
      <c r="AA24" s="91"/>
    </row>
    <row r="25" spans="1:27" ht="15" customHeight="1" thickBot="1" x14ac:dyDescent="0.25">
      <c r="A25" s="806"/>
      <c r="B25" s="807"/>
      <c r="C25" s="807"/>
      <c r="D25" s="807"/>
      <c r="E25" s="807"/>
      <c r="F25" s="807"/>
      <c r="G25" s="808"/>
      <c r="H25" s="90"/>
      <c r="I25" s="815" t="s">
        <v>494</v>
      </c>
      <c r="J25" s="815" t="s">
        <v>49</v>
      </c>
      <c r="K25" s="90"/>
      <c r="L25" s="121"/>
      <c r="M25" s="758"/>
      <c r="N25" s="90"/>
      <c r="O25" s="745">
        <f>SUM(O22:Q23)</f>
        <v>0</v>
      </c>
      <c r="P25" s="746"/>
      <c r="Q25" s="747"/>
      <c r="R25" s="90"/>
      <c r="S25" s="801" t="s">
        <v>136</v>
      </c>
      <c r="T25" s="802"/>
      <c r="U25" s="802"/>
      <c r="V25" s="802"/>
      <c r="W25" s="802"/>
      <c r="X25" s="802"/>
      <c r="Y25" s="149">
        <v>0</v>
      </c>
      <c r="Z25" s="98"/>
      <c r="AA25" s="91"/>
    </row>
    <row r="26" spans="1:27" ht="15" customHeight="1" thickTop="1" x14ac:dyDescent="0.2">
      <c r="A26" s="809" t="s">
        <v>435</v>
      </c>
      <c r="B26" s="810"/>
      <c r="C26" s="810"/>
      <c r="D26" s="810"/>
      <c r="E26" s="810"/>
      <c r="F26" s="810"/>
      <c r="G26" s="811"/>
      <c r="H26" s="90"/>
      <c r="I26" s="815"/>
      <c r="J26" s="815"/>
      <c r="K26" s="90"/>
      <c r="L26" s="121"/>
      <c r="M26" s="758"/>
      <c r="N26" s="90"/>
      <c r="O26" s="103"/>
      <c r="P26" s="90"/>
      <c r="Q26" s="107"/>
      <c r="R26" s="90"/>
      <c r="S26" s="90"/>
      <c r="T26" s="90"/>
      <c r="U26" s="90"/>
      <c r="V26" s="90"/>
      <c r="W26" s="90"/>
      <c r="X26" s="90"/>
      <c r="Y26" s="90"/>
      <c r="Z26" s="90"/>
      <c r="AA26" s="91"/>
    </row>
    <row r="27" spans="1:27" ht="15" customHeight="1" thickBot="1" x14ac:dyDescent="0.25">
      <c r="A27" s="812"/>
      <c r="B27" s="813"/>
      <c r="C27" s="813"/>
      <c r="D27" s="813"/>
      <c r="E27" s="813"/>
      <c r="F27" s="813"/>
      <c r="G27" s="814"/>
      <c r="H27" s="90"/>
      <c r="I27" s="815"/>
      <c r="J27" s="815"/>
      <c r="K27" s="90"/>
      <c r="L27" s="90"/>
      <c r="M27" s="90"/>
      <c r="N27" s="90"/>
      <c r="O27" s="90"/>
      <c r="P27" s="90"/>
      <c r="Q27" s="90"/>
      <c r="R27" s="90"/>
      <c r="S27" s="90"/>
      <c r="T27" s="90"/>
      <c r="U27" s="90"/>
      <c r="V27" s="90"/>
      <c r="W27" s="90"/>
      <c r="X27" s="90"/>
      <c r="Y27" s="90"/>
      <c r="Z27" s="90"/>
      <c r="AA27" s="91"/>
    </row>
    <row r="28" spans="1:27" ht="15" customHeight="1" x14ac:dyDescent="0.2">
      <c r="A28" s="96"/>
      <c r="B28" s="90"/>
      <c r="C28" s="90"/>
      <c r="D28" s="90"/>
      <c r="E28" s="90"/>
      <c r="F28" s="90"/>
      <c r="G28" s="90"/>
      <c r="H28" s="90"/>
      <c r="I28" s="815"/>
      <c r="J28" s="815"/>
      <c r="K28" s="90"/>
      <c r="L28" s="90"/>
      <c r="M28" s="90"/>
      <c r="N28" s="90"/>
      <c r="O28" s="90"/>
      <c r="P28" s="90"/>
      <c r="Q28" s="90"/>
      <c r="R28" s="90"/>
      <c r="S28" s="90"/>
      <c r="T28" s="90"/>
      <c r="U28" s="90"/>
      <c r="V28" s="90"/>
      <c r="W28" s="90"/>
      <c r="X28" s="90"/>
      <c r="Y28" s="90"/>
      <c r="Z28" s="90"/>
      <c r="AA28" s="91"/>
    </row>
    <row r="29" spans="1:27" ht="15" customHeight="1" x14ac:dyDescent="0.25">
      <c r="A29" s="96"/>
      <c r="B29" s="90"/>
      <c r="C29" s="90"/>
      <c r="D29" s="122" t="s">
        <v>44</v>
      </c>
      <c r="E29" s="123"/>
      <c r="F29" s="123"/>
      <c r="G29" s="123"/>
      <c r="H29" s="123"/>
      <c r="I29" s="796">
        <f>V11</f>
        <v>0</v>
      </c>
      <c r="J29" s="796"/>
      <c r="K29" s="796"/>
      <c r="L29" s="796"/>
      <c r="M29" s="796"/>
      <c r="N29" s="796"/>
      <c r="O29" s="796"/>
      <c r="P29" s="796"/>
      <c r="Q29" s="124" t="s">
        <v>43</v>
      </c>
      <c r="R29" s="796">
        <f>I20</f>
        <v>0</v>
      </c>
      <c r="S29" s="796"/>
      <c r="T29" s="796"/>
      <c r="U29" s="796"/>
      <c r="V29" s="796"/>
      <c r="W29" s="796"/>
      <c r="X29" s="796"/>
      <c r="Y29" s="796"/>
      <c r="Z29" s="90"/>
      <c r="AA29" s="91"/>
    </row>
    <row r="30" spans="1:27" ht="15" customHeight="1" x14ac:dyDescent="0.25">
      <c r="A30" s="96"/>
      <c r="B30" s="90"/>
      <c r="C30" s="90"/>
      <c r="D30" s="125"/>
      <c r="E30" s="90"/>
      <c r="F30" s="90"/>
      <c r="G30" s="90"/>
      <c r="H30" s="90"/>
      <c r="I30" s="98"/>
      <c r="J30" s="98"/>
      <c r="K30" s="98"/>
      <c r="L30" s="98"/>
      <c r="M30" s="98"/>
      <c r="N30" s="98"/>
      <c r="O30" s="98"/>
      <c r="P30" s="98"/>
      <c r="Q30" s="124"/>
      <c r="R30" s="98"/>
      <c r="S30" s="98"/>
      <c r="T30" s="98"/>
      <c r="U30" s="98"/>
      <c r="V30" s="98"/>
      <c r="W30" s="98"/>
      <c r="X30" s="98"/>
      <c r="Y30" s="90"/>
      <c r="Z30" s="90"/>
      <c r="AA30" s="91"/>
    </row>
    <row r="31" spans="1:27" ht="15" customHeight="1" x14ac:dyDescent="0.2">
      <c r="A31" s="96"/>
      <c r="B31" s="90"/>
      <c r="C31" s="90"/>
      <c r="D31" s="90"/>
      <c r="E31" s="90"/>
      <c r="F31" s="90"/>
      <c r="G31" s="90"/>
      <c r="H31" s="90"/>
      <c r="I31" s="90"/>
      <c r="J31" s="90"/>
      <c r="K31" s="90"/>
      <c r="L31" s="90"/>
      <c r="M31" s="90"/>
      <c r="N31" s="90"/>
      <c r="O31" s="90"/>
      <c r="P31" s="758" t="s">
        <v>492</v>
      </c>
      <c r="Q31" s="90"/>
      <c r="R31" s="90"/>
      <c r="S31" s="90"/>
      <c r="T31" s="90"/>
      <c r="U31" s="90"/>
      <c r="V31" s="90"/>
      <c r="W31" s="90"/>
      <c r="X31" s="90"/>
      <c r="Y31" s="90"/>
      <c r="Z31" s="90"/>
      <c r="AA31" s="91"/>
    </row>
    <row r="32" spans="1:27" ht="15" customHeight="1" thickBot="1" x14ac:dyDescent="0.25">
      <c r="A32" s="775" t="s">
        <v>45</v>
      </c>
      <c r="B32" s="776"/>
      <c r="C32" s="776"/>
      <c r="D32" s="776"/>
      <c r="E32" s="776"/>
      <c r="F32" s="90"/>
      <c r="G32" s="90"/>
      <c r="H32" s="90"/>
      <c r="I32" s="90"/>
      <c r="J32" s="90"/>
      <c r="K32" s="90"/>
      <c r="L32" s="777" t="s">
        <v>0</v>
      </c>
      <c r="M32" s="760"/>
      <c r="N32" s="778"/>
      <c r="O32" s="103"/>
      <c r="P32" s="758"/>
      <c r="Q32" s="107"/>
      <c r="R32" s="90"/>
      <c r="S32" s="90"/>
      <c r="T32" s="90"/>
      <c r="U32" s="90"/>
      <c r="V32" s="90"/>
      <c r="W32" s="90"/>
      <c r="X32" s="90"/>
      <c r="Y32" s="90"/>
      <c r="Z32" s="90"/>
      <c r="AA32" s="91"/>
    </row>
    <row r="33" spans="1:27" ht="15" customHeight="1" thickBot="1" x14ac:dyDescent="0.25">
      <c r="A33" s="126" t="s">
        <v>432</v>
      </c>
      <c r="B33" s="98"/>
      <c r="C33" s="98"/>
      <c r="D33" s="98"/>
      <c r="E33" s="98"/>
      <c r="F33" s="98"/>
      <c r="G33" s="98"/>
      <c r="H33" s="98"/>
      <c r="I33" s="98"/>
      <c r="J33" s="90"/>
      <c r="K33" s="90"/>
      <c r="L33" s="779">
        <f>SUM(L34:N35)</f>
        <v>0</v>
      </c>
      <c r="M33" s="746"/>
      <c r="N33" s="780"/>
      <c r="O33" s="103"/>
      <c r="P33" s="758"/>
      <c r="Q33" s="107"/>
      <c r="R33" s="90"/>
      <c r="S33" s="90"/>
      <c r="T33" s="90"/>
      <c r="U33" s="90"/>
      <c r="V33" s="90"/>
      <c r="W33" s="90"/>
      <c r="X33" s="90"/>
      <c r="Y33" s="90"/>
      <c r="Z33" s="90"/>
      <c r="AA33" s="91"/>
    </row>
    <row r="34" spans="1:27" ht="15" customHeight="1" thickBot="1" x14ac:dyDescent="0.25">
      <c r="A34" s="781" t="s">
        <v>47</v>
      </c>
      <c r="B34" s="769"/>
      <c r="C34" s="782"/>
      <c r="D34" s="783"/>
      <c r="E34" s="783"/>
      <c r="F34" s="90"/>
      <c r="G34" s="90"/>
      <c r="H34" s="90"/>
      <c r="I34" s="90"/>
      <c r="J34" s="90"/>
      <c r="K34" s="90"/>
      <c r="L34" s="757"/>
      <c r="M34" s="757"/>
      <c r="N34" s="757"/>
      <c r="O34" s="90"/>
      <c r="P34" s="758"/>
      <c r="Q34" s="107"/>
      <c r="R34" s="90"/>
      <c r="S34" s="90"/>
      <c r="T34" s="90"/>
      <c r="U34" s="90"/>
      <c r="V34" s="90"/>
      <c r="W34" s="90"/>
      <c r="X34" s="90"/>
      <c r="Y34" s="90"/>
      <c r="Z34" s="90"/>
      <c r="AA34" s="91"/>
    </row>
    <row r="35" spans="1:27" ht="15" customHeight="1" thickBot="1" x14ac:dyDescent="0.25">
      <c r="A35" s="781" t="s">
        <v>48</v>
      </c>
      <c r="B35" s="769"/>
      <c r="C35" s="783"/>
      <c r="D35" s="783"/>
      <c r="E35" s="783"/>
      <c r="F35" s="90"/>
      <c r="G35" s="90"/>
      <c r="H35" s="90"/>
      <c r="I35" s="90"/>
      <c r="J35" s="90"/>
      <c r="K35" s="90"/>
      <c r="L35" s="757"/>
      <c r="M35" s="757"/>
      <c r="N35" s="757"/>
      <c r="O35" s="90"/>
      <c r="P35" s="784">
        <f>P46+H41+T38</f>
        <v>0</v>
      </c>
      <c r="Q35" s="107"/>
      <c r="R35" s="768" t="s">
        <v>493</v>
      </c>
      <c r="S35" s="769"/>
      <c r="T35" s="769"/>
      <c r="U35" s="769"/>
      <c r="V35" s="770">
        <f>V11</f>
        <v>0</v>
      </c>
      <c r="W35" s="770"/>
      <c r="X35" s="770"/>
      <c r="Y35" s="770"/>
      <c r="Z35" s="90"/>
      <c r="AA35" s="91"/>
    </row>
    <row r="36" spans="1:27" ht="15" customHeight="1" thickBot="1" x14ac:dyDescent="0.25">
      <c r="A36" s="127"/>
      <c r="B36" s="99"/>
      <c r="C36" s="99"/>
      <c r="D36" s="99"/>
      <c r="E36" s="90"/>
      <c r="F36" s="90"/>
      <c r="G36" s="90"/>
      <c r="H36" s="90"/>
      <c r="I36" s="90"/>
      <c r="J36" s="90"/>
      <c r="K36" s="90"/>
      <c r="L36" s="100"/>
      <c r="M36" s="101"/>
      <c r="N36" s="102"/>
      <c r="O36" s="103"/>
      <c r="P36" s="784"/>
      <c r="Q36" s="107"/>
      <c r="R36" s="771" t="s">
        <v>49</v>
      </c>
      <c r="S36" s="769"/>
      <c r="T36" s="769"/>
      <c r="U36" s="769"/>
      <c r="V36" s="772">
        <f>V12</f>
        <v>0</v>
      </c>
      <c r="W36" s="772"/>
      <c r="X36" s="772"/>
      <c r="Y36" s="155" t="s">
        <v>50</v>
      </c>
      <c r="Z36" s="90"/>
      <c r="AA36" s="91"/>
    </row>
    <row r="37" spans="1:27" ht="15" customHeight="1" thickTop="1" thickBot="1" x14ac:dyDescent="0.25">
      <c r="A37" s="773"/>
      <c r="B37" s="774"/>
      <c r="C37" s="774"/>
      <c r="D37" s="774"/>
      <c r="E37" s="90"/>
      <c r="F37" s="90"/>
      <c r="G37" s="90"/>
      <c r="H37" s="90"/>
      <c r="I37" s="90"/>
      <c r="J37" s="90"/>
      <c r="K37" s="90"/>
      <c r="L37" s="104"/>
      <c r="M37" s="105"/>
      <c r="N37" s="106"/>
      <c r="O37" s="103"/>
      <c r="P37" s="90"/>
      <c r="Q37" s="107"/>
      <c r="R37" s="90"/>
      <c r="S37" s="90"/>
      <c r="T37" s="90"/>
      <c r="U37" s="90"/>
      <c r="V37" s="90"/>
      <c r="W37" s="90"/>
      <c r="X37" s="90"/>
      <c r="Y37" s="90"/>
      <c r="Z37" s="90"/>
      <c r="AA37" s="91"/>
    </row>
    <row r="38" spans="1:27" ht="15" customHeight="1" thickTop="1" thickBot="1" x14ac:dyDescent="0.25">
      <c r="A38" s="764"/>
      <c r="B38" s="760"/>
      <c r="C38" s="760"/>
      <c r="D38" s="99"/>
      <c r="E38" s="90"/>
      <c r="F38" s="108"/>
      <c r="G38" s="108"/>
      <c r="H38" s="108"/>
      <c r="I38" s="108"/>
      <c r="J38" s="108"/>
      <c r="K38" s="108"/>
      <c r="L38" s="109"/>
      <c r="M38" s="110"/>
      <c r="N38" s="110"/>
      <c r="O38" s="110"/>
      <c r="P38" s="110"/>
      <c r="Q38" s="111"/>
      <c r="R38" s="112"/>
      <c r="S38" s="108"/>
      <c r="T38" s="749"/>
      <c r="U38" s="749"/>
      <c r="V38" s="765" t="s">
        <v>0</v>
      </c>
      <c r="W38" s="765"/>
      <c r="X38" s="90"/>
      <c r="Y38" s="90"/>
      <c r="Z38" s="90"/>
      <c r="AA38" s="91"/>
    </row>
    <row r="39" spans="1:27" ht="15" customHeight="1" thickBot="1" x14ac:dyDescent="0.3">
      <c r="A39" s="96"/>
      <c r="B39" s="90"/>
      <c r="C39" s="90"/>
      <c r="D39" s="90"/>
      <c r="E39" s="90"/>
      <c r="F39" s="763" t="s">
        <v>492</v>
      </c>
      <c r="G39" s="763"/>
      <c r="H39" s="763"/>
      <c r="I39" s="766">
        <f>L34+T39+O46</f>
        <v>0</v>
      </c>
      <c r="J39" s="766"/>
      <c r="K39" s="90"/>
      <c r="L39" s="113"/>
      <c r="M39" s="114"/>
      <c r="N39" s="114"/>
      <c r="O39" s="114"/>
      <c r="P39" s="114"/>
      <c r="Q39" s="115"/>
      <c r="R39" s="90"/>
      <c r="S39" s="90"/>
      <c r="T39" s="749"/>
      <c r="U39" s="749"/>
      <c r="V39" s="766">
        <f>SUM(T38:U40)</f>
        <v>0</v>
      </c>
      <c r="W39" s="766"/>
      <c r="X39" s="90"/>
      <c r="Y39" s="90"/>
      <c r="Z39" s="90"/>
      <c r="AA39" s="91"/>
    </row>
    <row r="40" spans="1:27" ht="15" customHeight="1" thickBot="1" x14ac:dyDescent="0.25">
      <c r="A40" s="96"/>
      <c r="B40" s="90"/>
      <c r="C40" s="90"/>
      <c r="D40" s="90"/>
      <c r="E40" s="90"/>
      <c r="F40" s="90"/>
      <c r="G40" s="90"/>
      <c r="H40" s="90"/>
      <c r="I40" s="90"/>
      <c r="J40" s="90"/>
      <c r="K40" s="90"/>
      <c r="L40" s="113"/>
      <c r="M40" s="114"/>
      <c r="N40" s="114"/>
      <c r="O40" s="114"/>
      <c r="P40" s="114"/>
      <c r="Q40" s="115"/>
      <c r="R40" s="90"/>
      <c r="S40" s="90"/>
      <c r="T40" s="749"/>
      <c r="U40" s="749"/>
      <c r="V40" s="90"/>
      <c r="W40" s="90"/>
      <c r="X40" s="90"/>
      <c r="Y40" s="90"/>
      <c r="Z40" s="90"/>
      <c r="AA40" s="91"/>
    </row>
    <row r="41" spans="1:27" ht="15" customHeight="1" thickTop="1" thickBot="1" x14ac:dyDescent="0.25">
      <c r="A41" s="96"/>
      <c r="B41" s="90"/>
      <c r="C41" s="90"/>
      <c r="D41" s="90"/>
      <c r="E41" s="90"/>
      <c r="F41" s="767" t="s">
        <v>0</v>
      </c>
      <c r="G41" s="767"/>
      <c r="H41" s="749"/>
      <c r="I41" s="749"/>
      <c r="J41" s="117"/>
      <c r="K41" s="117"/>
      <c r="L41" s="113"/>
      <c r="M41" s="114"/>
      <c r="N41" s="114"/>
      <c r="O41" s="114"/>
      <c r="P41" s="114"/>
      <c r="Q41" s="115"/>
      <c r="R41" s="117"/>
      <c r="S41" s="117"/>
      <c r="T41" s="90"/>
      <c r="U41" s="90"/>
      <c r="V41" s="117"/>
      <c r="W41" s="117"/>
      <c r="X41" s="90"/>
      <c r="Y41" s="90"/>
      <c r="Z41" s="90"/>
      <c r="AA41" s="91"/>
    </row>
    <row r="42" spans="1:27" ht="15" customHeight="1" thickBot="1" x14ac:dyDescent="0.3">
      <c r="A42" s="96"/>
      <c r="B42" s="90"/>
      <c r="C42" s="90"/>
      <c r="D42" s="90"/>
      <c r="E42" s="90"/>
      <c r="F42" s="746">
        <f>SUM(H41:I43)</f>
        <v>0</v>
      </c>
      <c r="G42" s="746"/>
      <c r="H42" s="749"/>
      <c r="I42" s="749"/>
      <c r="J42" s="90"/>
      <c r="K42" s="90"/>
      <c r="L42" s="113"/>
      <c r="M42" s="114"/>
      <c r="N42" s="114"/>
      <c r="O42" s="114"/>
      <c r="P42" s="114"/>
      <c r="Q42" s="115"/>
      <c r="R42" s="90"/>
      <c r="S42" s="762">
        <f>H42+N34+Q46</f>
        <v>0</v>
      </c>
      <c r="T42" s="762"/>
      <c r="U42" s="763" t="s">
        <v>492</v>
      </c>
      <c r="V42" s="763"/>
      <c r="W42" s="763"/>
      <c r="X42" s="90"/>
      <c r="Y42" s="90"/>
      <c r="Z42" s="90"/>
      <c r="AA42" s="91"/>
    </row>
    <row r="43" spans="1:27" ht="15" customHeight="1" thickBot="1" x14ac:dyDescent="0.25">
      <c r="A43" s="96"/>
      <c r="B43" s="90"/>
      <c r="C43" s="90"/>
      <c r="D43" s="90"/>
      <c r="E43" s="90"/>
      <c r="F43" s="116"/>
      <c r="G43" s="116"/>
      <c r="H43" s="749"/>
      <c r="I43" s="749"/>
      <c r="J43" s="116"/>
      <c r="K43" s="116"/>
      <c r="L43" s="118"/>
      <c r="M43" s="119"/>
      <c r="N43" s="119"/>
      <c r="O43" s="119"/>
      <c r="P43" s="119"/>
      <c r="Q43" s="120"/>
      <c r="R43" s="116"/>
      <c r="S43" s="116"/>
      <c r="T43" s="116"/>
      <c r="U43" s="116"/>
      <c r="V43" s="116"/>
      <c r="W43" s="116"/>
      <c r="X43" s="90"/>
      <c r="Y43" s="90"/>
      <c r="Z43" s="90"/>
      <c r="AA43" s="91"/>
    </row>
    <row r="44" spans="1:27" ht="15" customHeight="1" thickTop="1" x14ac:dyDescent="0.2">
      <c r="A44" s="96"/>
      <c r="B44" s="90"/>
      <c r="C44" s="90"/>
      <c r="D44" s="90"/>
      <c r="E44" s="90"/>
      <c r="F44" s="90"/>
      <c r="G44" s="90"/>
      <c r="H44" s="90"/>
      <c r="I44" s="750">
        <f>I20</f>
        <v>0</v>
      </c>
      <c r="J44" s="752" t="s">
        <v>50</v>
      </c>
      <c r="K44" s="90"/>
      <c r="L44" s="121"/>
      <c r="M44" s="90"/>
      <c r="N44" s="90"/>
      <c r="O44" s="103"/>
      <c r="P44" s="90"/>
      <c r="Q44" s="107"/>
      <c r="R44" s="90"/>
      <c r="S44" s="90"/>
      <c r="T44" s="90"/>
      <c r="U44" s="90"/>
      <c r="V44" s="90"/>
      <c r="W44" s="90"/>
      <c r="X44" s="90"/>
      <c r="Y44" s="90"/>
      <c r="Z44" s="90"/>
      <c r="AA44" s="91"/>
    </row>
    <row r="45" spans="1:27" ht="15" customHeight="1" thickBot="1" x14ac:dyDescent="0.25">
      <c r="A45" s="96"/>
      <c r="B45" s="90"/>
      <c r="C45" s="90"/>
      <c r="D45" s="90"/>
      <c r="E45" s="90"/>
      <c r="F45" s="90"/>
      <c r="G45" s="90"/>
      <c r="H45" s="90"/>
      <c r="I45" s="751"/>
      <c r="J45" s="753"/>
      <c r="K45" s="90"/>
      <c r="L45" s="121"/>
      <c r="M45" s="754">
        <f>T40+M34+H43</f>
        <v>0</v>
      </c>
      <c r="N45" s="90"/>
      <c r="O45" s="103"/>
      <c r="P45" s="90"/>
      <c r="Q45" s="107"/>
      <c r="R45" s="90"/>
      <c r="S45" s="748"/>
      <c r="T45" s="748"/>
      <c r="U45" s="748"/>
      <c r="V45" s="748"/>
      <c r="W45" s="748"/>
      <c r="X45" s="748"/>
      <c r="Y45" s="130"/>
      <c r="Z45" s="90"/>
      <c r="AA45" s="91"/>
    </row>
    <row r="46" spans="1:27" ht="15" customHeight="1" thickBot="1" x14ac:dyDescent="0.25">
      <c r="A46" s="96"/>
      <c r="B46" s="90"/>
      <c r="C46" s="90"/>
      <c r="D46" s="90"/>
      <c r="E46" s="90"/>
      <c r="F46" s="90"/>
      <c r="G46" s="90"/>
      <c r="H46" s="90"/>
      <c r="I46" s="751"/>
      <c r="J46" s="755">
        <f>J22</f>
        <v>0</v>
      </c>
      <c r="K46" s="90"/>
      <c r="L46" s="121"/>
      <c r="M46" s="754"/>
      <c r="N46" s="90"/>
      <c r="O46" s="757"/>
      <c r="P46" s="757"/>
      <c r="Q46" s="757"/>
      <c r="R46" s="90"/>
      <c r="S46" s="748"/>
      <c r="T46" s="748"/>
      <c r="U46" s="748"/>
      <c r="V46" s="748"/>
      <c r="W46" s="748"/>
      <c r="X46" s="748"/>
      <c r="Y46" s="130"/>
      <c r="Z46" s="90"/>
      <c r="AA46" s="91"/>
    </row>
    <row r="47" spans="1:27" ht="15" customHeight="1" thickBot="1" x14ac:dyDescent="0.25">
      <c r="A47" s="96"/>
      <c r="B47" s="90"/>
      <c r="C47" s="90"/>
      <c r="D47" s="90"/>
      <c r="E47" s="90"/>
      <c r="F47" s="90"/>
      <c r="G47" s="90"/>
      <c r="H47" s="90"/>
      <c r="I47" s="751"/>
      <c r="J47" s="756"/>
      <c r="K47" s="90"/>
      <c r="L47" s="121"/>
      <c r="M47" s="758" t="s">
        <v>492</v>
      </c>
      <c r="N47" s="90"/>
      <c r="O47" s="757"/>
      <c r="P47" s="757"/>
      <c r="Q47" s="757"/>
      <c r="R47" s="90"/>
      <c r="S47" s="748"/>
      <c r="T47" s="748"/>
      <c r="U47" s="748"/>
      <c r="V47" s="748"/>
      <c r="W47" s="748"/>
      <c r="X47" s="748"/>
      <c r="Y47" s="130"/>
      <c r="Z47" s="90"/>
      <c r="AA47" s="91"/>
    </row>
    <row r="48" spans="1:27" ht="15" customHeight="1" x14ac:dyDescent="0.2">
      <c r="A48" s="96"/>
      <c r="B48" s="90"/>
      <c r="C48" s="90"/>
      <c r="D48" s="90"/>
      <c r="E48" s="90"/>
      <c r="F48" s="90"/>
      <c r="G48" s="90"/>
      <c r="H48" s="90"/>
      <c r="I48" s="751"/>
      <c r="J48" s="756"/>
      <c r="K48" s="90"/>
      <c r="L48" s="121"/>
      <c r="M48" s="758"/>
      <c r="N48" s="90"/>
      <c r="O48" s="759" t="s">
        <v>0</v>
      </c>
      <c r="P48" s="760"/>
      <c r="Q48" s="761"/>
      <c r="R48" s="90"/>
      <c r="S48" s="748"/>
      <c r="T48" s="748"/>
      <c r="U48" s="748"/>
      <c r="V48" s="748"/>
      <c r="W48" s="748"/>
      <c r="X48" s="748"/>
      <c r="Y48" s="130"/>
      <c r="Z48" s="90"/>
      <c r="AA48" s="91"/>
    </row>
    <row r="49" spans="1:27" ht="15" customHeight="1" x14ac:dyDescent="0.2">
      <c r="A49" s="96"/>
      <c r="B49" s="90"/>
      <c r="C49" s="90"/>
      <c r="D49" s="90"/>
      <c r="E49" s="90"/>
      <c r="F49" s="90"/>
      <c r="G49" s="90"/>
      <c r="H49" s="90"/>
      <c r="I49" s="816" t="s">
        <v>494</v>
      </c>
      <c r="J49" s="816" t="s">
        <v>49</v>
      </c>
      <c r="K49" s="90"/>
      <c r="L49" s="121"/>
      <c r="M49" s="758"/>
      <c r="N49" s="90"/>
      <c r="O49" s="745">
        <f>SUM(O46:Q47)</f>
        <v>0</v>
      </c>
      <c r="P49" s="746"/>
      <c r="Q49" s="747"/>
      <c r="R49" s="90"/>
      <c r="S49" s="748"/>
      <c r="T49" s="748"/>
      <c r="U49" s="748"/>
      <c r="V49" s="748"/>
      <c r="W49" s="748"/>
      <c r="X49" s="748"/>
      <c r="Y49" s="130"/>
      <c r="Z49" s="90"/>
      <c r="AA49" s="91"/>
    </row>
    <row r="50" spans="1:27" ht="15" customHeight="1" x14ac:dyDescent="0.2">
      <c r="A50" s="96"/>
      <c r="B50" s="90"/>
      <c r="C50" s="90"/>
      <c r="D50" s="90"/>
      <c r="E50" s="90"/>
      <c r="F50" s="90"/>
      <c r="G50" s="90"/>
      <c r="H50" s="90"/>
      <c r="I50" s="816"/>
      <c r="J50" s="816"/>
      <c r="K50" s="90"/>
      <c r="L50" s="121"/>
      <c r="M50" s="758"/>
      <c r="N50" s="90"/>
      <c r="O50" s="103"/>
      <c r="P50" s="90"/>
      <c r="Q50" s="107"/>
      <c r="R50" s="90"/>
      <c r="S50" s="90"/>
      <c r="T50" s="90"/>
      <c r="U50" s="90"/>
      <c r="V50" s="90"/>
      <c r="W50" s="90"/>
      <c r="X50" s="90"/>
      <c r="Y50" s="90"/>
      <c r="Z50" s="90"/>
      <c r="AA50" s="91"/>
    </row>
    <row r="51" spans="1:27" ht="15" customHeight="1" x14ac:dyDescent="0.2">
      <c r="A51" s="96"/>
      <c r="B51" s="90"/>
      <c r="C51" s="90"/>
      <c r="D51" s="90"/>
      <c r="E51" s="90"/>
      <c r="F51" s="90"/>
      <c r="G51" s="90"/>
      <c r="H51" s="90"/>
      <c r="I51" s="816"/>
      <c r="J51" s="816"/>
      <c r="K51" s="90"/>
      <c r="L51" s="90"/>
      <c r="M51" s="90"/>
      <c r="N51" s="90"/>
      <c r="O51" s="90"/>
      <c r="P51" s="90"/>
      <c r="Q51" s="90"/>
      <c r="R51" s="90"/>
      <c r="S51" s="90"/>
      <c r="T51" s="90"/>
      <c r="U51" s="90"/>
      <c r="V51" s="90"/>
      <c r="W51" s="90"/>
      <c r="X51" s="90"/>
      <c r="Y51" s="90"/>
      <c r="Z51" s="90"/>
      <c r="AA51" s="91"/>
    </row>
    <row r="52" spans="1:27" ht="15" customHeight="1" thickBot="1" x14ac:dyDescent="0.25">
      <c r="A52" s="128"/>
      <c r="B52" s="129"/>
      <c r="C52" s="129"/>
      <c r="D52" s="129"/>
      <c r="E52" s="129"/>
      <c r="F52" s="129"/>
      <c r="G52" s="129"/>
      <c r="H52" s="129"/>
      <c r="I52" s="817"/>
      <c r="J52" s="817"/>
      <c r="K52" s="129"/>
      <c r="L52" s="129"/>
      <c r="M52" s="129"/>
      <c r="N52" s="129"/>
      <c r="O52" s="129"/>
      <c r="P52" s="129"/>
      <c r="Q52" s="129"/>
      <c r="R52" s="129"/>
      <c r="S52" s="129"/>
      <c r="T52" s="129"/>
      <c r="U52" s="129"/>
      <c r="V52" s="129"/>
      <c r="W52" s="129"/>
      <c r="X52" s="129"/>
      <c r="Y52" s="129"/>
      <c r="Z52" s="129"/>
      <c r="AA52" s="131"/>
    </row>
    <row r="53" spans="1:27" ht="15" customHeight="1" x14ac:dyDescent="0.2">
      <c r="A53" s="88"/>
      <c r="B53" s="88"/>
      <c r="C53" s="88"/>
      <c r="D53" s="88"/>
      <c r="E53" s="88"/>
      <c r="F53" s="88"/>
      <c r="G53" s="88"/>
      <c r="H53" s="88"/>
      <c r="I53" s="170"/>
      <c r="J53" s="170"/>
      <c r="K53" s="88"/>
      <c r="L53" s="88"/>
      <c r="M53" s="88"/>
      <c r="N53" s="88"/>
      <c r="O53" s="88"/>
      <c r="P53" s="88"/>
      <c r="Q53" s="88"/>
      <c r="R53" s="88"/>
      <c r="S53" s="88"/>
      <c r="T53" s="88"/>
      <c r="U53" s="88"/>
      <c r="V53" s="88"/>
      <c r="W53" s="88"/>
      <c r="X53" s="88"/>
      <c r="Y53" s="88"/>
      <c r="Z53" s="88"/>
      <c r="AA53" s="88"/>
    </row>
    <row r="54" spans="1:27" ht="15" customHeight="1" thickBot="1" x14ac:dyDescent="0.25">
      <c r="A54" s="129"/>
      <c r="B54" s="129"/>
      <c r="C54" s="129"/>
      <c r="D54" s="129"/>
      <c r="E54" s="129"/>
      <c r="F54" s="129"/>
      <c r="G54" s="129"/>
      <c r="H54" s="129"/>
      <c r="I54" s="154"/>
      <c r="J54" s="154"/>
      <c r="K54" s="129"/>
      <c r="L54" s="129"/>
      <c r="M54" s="129"/>
      <c r="N54" s="129"/>
      <c r="O54" s="129"/>
      <c r="P54" s="129"/>
      <c r="Q54" s="129"/>
      <c r="R54" s="129"/>
      <c r="S54" s="129"/>
      <c r="T54" s="129"/>
      <c r="U54" s="129"/>
      <c r="V54" s="129"/>
      <c r="W54" s="129"/>
      <c r="X54" s="129"/>
      <c r="Y54" s="129"/>
      <c r="Z54" s="129"/>
      <c r="AA54" s="129"/>
    </row>
    <row r="55" spans="1:27" ht="16.5" customHeight="1" x14ac:dyDescent="0.3">
      <c r="A55" s="794" t="s">
        <v>214</v>
      </c>
      <c r="B55" s="795"/>
      <c r="C55" s="795"/>
      <c r="D55" s="795"/>
      <c r="E55" s="795"/>
      <c r="F55" s="795"/>
      <c r="G55" s="795"/>
      <c r="H55" s="795"/>
      <c r="I55" s="795"/>
      <c r="J55" s="795"/>
      <c r="K55" s="795"/>
      <c r="L55" s="795"/>
      <c r="M55" s="795"/>
      <c r="N55" s="795"/>
      <c r="O55" s="795"/>
      <c r="P55" s="795"/>
      <c r="Q55" s="795"/>
      <c r="R55" s="795"/>
      <c r="S55" s="795"/>
      <c r="T55" s="795"/>
      <c r="U55" s="795"/>
      <c r="V55" s="795"/>
      <c r="W55" s="88"/>
      <c r="X55" s="88"/>
      <c r="Y55" s="88"/>
      <c r="Z55" s="88"/>
      <c r="AA55" s="89"/>
    </row>
    <row r="56" spans="1:27" ht="16.5" customHeight="1" x14ac:dyDescent="0.3">
      <c r="A56" s="792" t="s">
        <v>485</v>
      </c>
      <c r="B56" s="793"/>
      <c r="C56" s="793"/>
      <c r="D56" s="793"/>
      <c r="E56" s="793"/>
      <c r="F56" s="793"/>
      <c r="G56" s="793"/>
      <c r="H56" s="793"/>
      <c r="I56" s="793"/>
      <c r="J56" s="793"/>
      <c r="K56" s="793"/>
      <c r="L56" s="793"/>
      <c r="M56" s="793"/>
      <c r="N56" s="793"/>
      <c r="O56" s="793"/>
      <c r="P56" s="793"/>
      <c r="Q56" s="793"/>
      <c r="R56" s="793"/>
      <c r="S56" s="793"/>
      <c r="T56" s="793"/>
      <c r="U56" s="793"/>
      <c r="V56" s="793"/>
      <c r="W56" s="793"/>
      <c r="X56" s="90"/>
      <c r="Y56" s="90"/>
      <c r="Z56" s="90"/>
      <c r="AA56" s="91"/>
    </row>
    <row r="57" spans="1:27" ht="16.5" customHeight="1" x14ac:dyDescent="0.2">
      <c r="A57" s="171" t="s">
        <v>524</v>
      </c>
      <c r="B57" s="3"/>
      <c r="C57" s="3"/>
      <c r="D57" s="3"/>
      <c r="E57" s="3"/>
      <c r="F57" s="3"/>
      <c r="G57" s="3"/>
      <c r="H57" s="3"/>
      <c r="I57" s="3"/>
      <c r="J57" s="3"/>
      <c r="K57" s="3"/>
      <c r="L57" s="3"/>
      <c r="M57" s="3"/>
      <c r="N57" s="3"/>
      <c r="O57" s="3"/>
      <c r="P57" s="3"/>
      <c r="Q57" s="3"/>
      <c r="R57" s="3"/>
      <c r="S57" s="3"/>
      <c r="T57" s="3"/>
      <c r="U57" s="3"/>
      <c r="V57" s="3"/>
      <c r="W57" s="3"/>
      <c r="X57" s="90"/>
      <c r="Y57" s="90"/>
      <c r="Z57" s="90"/>
      <c r="AA57" s="91"/>
    </row>
    <row r="58" spans="1:27" ht="16.5" customHeight="1" thickBot="1" x14ac:dyDescent="0.3">
      <c r="A58" s="818" t="s">
        <v>215</v>
      </c>
      <c r="B58" s="819"/>
      <c r="C58" s="819"/>
      <c r="D58" s="819"/>
      <c r="E58" s="819"/>
      <c r="F58" s="819"/>
      <c r="G58" s="819"/>
      <c r="H58" s="819"/>
      <c r="I58" s="819"/>
      <c r="J58" s="819"/>
      <c r="K58" s="819"/>
      <c r="L58" s="819"/>
      <c r="M58" s="819"/>
      <c r="N58" s="819"/>
      <c r="O58" s="819"/>
      <c r="P58" s="819"/>
      <c r="Q58" s="819"/>
      <c r="R58" s="819"/>
      <c r="S58" s="819"/>
      <c r="T58" s="820"/>
      <c r="U58" s="820"/>
      <c r="V58" s="820"/>
      <c r="W58" s="820"/>
      <c r="X58" s="820"/>
      <c r="Y58" s="820"/>
      <c r="Z58" s="820"/>
      <c r="AA58" s="821"/>
    </row>
    <row r="59" spans="1:27" ht="15" customHeight="1" thickTop="1" x14ac:dyDescent="0.25">
      <c r="A59" s="92"/>
      <c r="B59" s="93"/>
      <c r="C59" s="93"/>
      <c r="D59" s="93"/>
      <c r="E59" s="93"/>
      <c r="F59" s="93"/>
      <c r="G59" s="93"/>
      <c r="H59" s="93"/>
      <c r="I59" s="93"/>
      <c r="J59" s="93"/>
      <c r="K59" s="93"/>
      <c r="L59" s="93"/>
      <c r="M59" s="93"/>
      <c r="N59" s="93"/>
      <c r="O59" s="93"/>
      <c r="P59" s="93"/>
      <c r="Q59" s="93"/>
      <c r="R59" s="93"/>
      <c r="S59" s="93"/>
      <c r="T59" s="94"/>
      <c r="U59" s="94"/>
      <c r="V59" s="94"/>
      <c r="W59" s="94"/>
      <c r="X59" s="94"/>
      <c r="Y59" s="94"/>
      <c r="Z59" s="94"/>
      <c r="AA59" s="95"/>
    </row>
    <row r="60" spans="1:27" ht="15" customHeight="1" x14ac:dyDescent="0.25">
      <c r="A60" s="825" t="s">
        <v>429</v>
      </c>
      <c r="B60" s="826"/>
      <c r="C60" s="826"/>
      <c r="D60" s="826"/>
      <c r="E60" s="826"/>
      <c r="F60" s="826"/>
      <c r="G60" s="826"/>
      <c r="H60" s="826"/>
      <c r="I60" s="826"/>
      <c r="J60" s="826"/>
      <c r="K60" s="826"/>
      <c r="L60" s="826"/>
      <c r="M60" s="826"/>
      <c r="N60" s="826"/>
      <c r="O60" s="826"/>
      <c r="P60" s="826"/>
      <c r="Q60" s="826"/>
      <c r="R60" s="826"/>
      <c r="S60" s="826"/>
      <c r="T60" s="826"/>
      <c r="U60" s="826"/>
      <c r="V60" s="826"/>
      <c r="W60" s="826"/>
      <c r="X60" s="826"/>
      <c r="Y60" s="826"/>
      <c r="Z60" s="826"/>
      <c r="AA60" s="827"/>
    </row>
    <row r="61" spans="1:27" ht="15" customHeight="1" x14ac:dyDescent="0.2">
      <c r="A61" s="96"/>
      <c r="B61" s="90"/>
      <c r="C61" s="90"/>
      <c r="D61" s="90"/>
      <c r="E61" s="90"/>
      <c r="F61" s="90"/>
      <c r="G61" s="90"/>
      <c r="H61" s="90"/>
      <c r="I61" s="90"/>
      <c r="J61" s="90"/>
      <c r="K61" s="90"/>
      <c r="L61" s="90"/>
      <c r="M61" s="90"/>
      <c r="N61" s="90"/>
      <c r="O61" s="90"/>
      <c r="P61" s="828" t="s">
        <v>492</v>
      </c>
      <c r="Q61" s="90"/>
      <c r="R61" s="90"/>
      <c r="S61" s="90"/>
      <c r="T61" s="90"/>
      <c r="U61" s="90"/>
      <c r="V61" s="90"/>
      <c r="W61" s="90"/>
      <c r="X61" s="90"/>
      <c r="Y61" s="90"/>
      <c r="Z61" s="90"/>
      <c r="AA61" s="91"/>
    </row>
    <row r="62" spans="1:27" ht="15" customHeight="1" thickBot="1" x14ac:dyDescent="0.25">
      <c r="A62" s="161" t="s">
        <v>523</v>
      </c>
      <c r="B62" s="162"/>
      <c r="C62" s="162"/>
      <c r="D62" s="162"/>
      <c r="E62" s="162"/>
      <c r="F62" s="163"/>
      <c r="G62" s="163"/>
      <c r="H62" s="90"/>
      <c r="I62" s="90"/>
      <c r="J62" s="90"/>
      <c r="K62" s="90"/>
      <c r="L62" s="777" t="s">
        <v>0</v>
      </c>
      <c r="M62" s="760"/>
      <c r="N62" s="778"/>
      <c r="O62" s="103"/>
      <c r="P62" s="828"/>
      <c r="Q62" s="107"/>
      <c r="R62" s="90"/>
      <c r="S62" s="90"/>
      <c r="T62" s="90"/>
      <c r="U62" s="90"/>
      <c r="V62" s="90"/>
      <c r="W62" s="90"/>
      <c r="X62" s="90"/>
      <c r="Y62" s="90"/>
      <c r="Z62" s="90"/>
      <c r="AA62" s="91"/>
    </row>
    <row r="63" spans="1:27" ht="15" customHeight="1" thickBot="1" x14ac:dyDescent="0.25">
      <c r="A63" s="97"/>
      <c r="B63" s="98"/>
      <c r="C63" s="98"/>
      <c r="D63" s="98"/>
      <c r="E63" s="98"/>
      <c r="F63" s="98"/>
      <c r="G63" s="98"/>
      <c r="H63" s="98"/>
      <c r="I63" s="98"/>
      <c r="J63" s="90"/>
      <c r="K63" s="90"/>
      <c r="L63" s="779">
        <f>SUM(L64:N65)</f>
        <v>0</v>
      </c>
      <c r="M63" s="746"/>
      <c r="N63" s="780"/>
      <c r="O63" s="103"/>
      <c r="P63" s="828"/>
      <c r="Q63" s="107"/>
      <c r="R63" s="90"/>
      <c r="S63" s="90"/>
      <c r="T63" s="90"/>
      <c r="U63" s="90"/>
      <c r="V63" s="90"/>
      <c r="W63" s="90"/>
      <c r="X63" s="90"/>
      <c r="Y63" s="90"/>
      <c r="Z63" s="90"/>
      <c r="AA63" s="91"/>
    </row>
    <row r="64" spans="1:27" ht="15" customHeight="1" thickBot="1" x14ac:dyDescent="0.25">
      <c r="A64" s="781" t="s">
        <v>47</v>
      </c>
      <c r="B64" s="769"/>
      <c r="C64" s="830"/>
      <c r="D64" s="831"/>
      <c r="E64" s="831"/>
      <c r="F64" s="90"/>
      <c r="G64" s="90"/>
      <c r="H64" s="90"/>
      <c r="I64" s="90"/>
      <c r="J64" s="90"/>
      <c r="K64" s="90"/>
      <c r="L64" s="757"/>
      <c r="M64" s="757"/>
      <c r="N64" s="757"/>
      <c r="O64" s="90"/>
      <c r="P64" s="829"/>
      <c r="Q64" s="107"/>
      <c r="R64" s="90"/>
      <c r="S64" s="90"/>
      <c r="T64" s="90"/>
      <c r="U64" s="90"/>
      <c r="V64" s="90"/>
      <c r="W64" s="90"/>
      <c r="X64" s="90"/>
      <c r="Y64" s="90"/>
      <c r="Z64" s="90"/>
      <c r="AA64" s="91"/>
    </row>
    <row r="65" spans="1:27" ht="15" customHeight="1" thickBot="1" x14ac:dyDescent="0.25">
      <c r="A65" s="781" t="s">
        <v>48</v>
      </c>
      <c r="B65" s="769"/>
      <c r="C65" s="830"/>
      <c r="D65" s="831"/>
      <c r="E65" s="831"/>
      <c r="F65" s="90"/>
      <c r="G65" s="90"/>
      <c r="H65" s="90"/>
      <c r="I65" s="90"/>
      <c r="J65" s="90"/>
      <c r="K65" s="90"/>
      <c r="L65" s="757"/>
      <c r="M65" s="757"/>
      <c r="N65" s="757"/>
      <c r="O65" s="90"/>
      <c r="P65" s="784">
        <f>P76+H71+T68</f>
        <v>0</v>
      </c>
      <c r="Q65" s="107"/>
      <c r="R65" s="768" t="s">
        <v>493</v>
      </c>
      <c r="S65" s="769"/>
      <c r="T65" s="769"/>
      <c r="U65" s="769"/>
      <c r="V65" s="832">
        <f>V11</f>
        <v>0</v>
      </c>
      <c r="W65" s="833"/>
      <c r="X65" s="833"/>
      <c r="Y65" s="833"/>
      <c r="Z65" s="90"/>
      <c r="AA65" s="91"/>
    </row>
    <row r="66" spans="1:27" ht="15" customHeight="1" thickBot="1" x14ac:dyDescent="0.25">
      <c r="A66" s="96"/>
      <c r="B66" s="90"/>
      <c r="C66" s="90"/>
      <c r="D66" s="90"/>
      <c r="E66" s="90"/>
      <c r="F66" s="90"/>
      <c r="G66" s="90"/>
      <c r="H66" s="90"/>
      <c r="I66" s="90"/>
      <c r="J66" s="90"/>
      <c r="K66" s="90"/>
      <c r="L66" s="100"/>
      <c r="M66" s="101"/>
      <c r="N66" s="102"/>
      <c r="O66" s="103"/>
      <c r="P66" s="784"/>
      <c r="Q66" s="107"/>
      <c r="R66" s="771" t="s">
        <v>49</v>
      </c>
      <c r="S66" s="769"/>
      <c r="T66" s="769"/>
      <c r="U66" s="769"/>
      <c r="V66" s="834">
        <f>V12</f>
        <v>0</v>
      </c>
      <c r="W66" s="834"/>
      <c r="X66" s="834"/>
      <c r="Y66" s="99" t="s">
        <v>50</v>
      </c>
      <c r="Z66" s="90"/>
      <c r="AA66" s="91"/>
    </row>
    <row r="67" spans="1:27" ht="15" customHeight="1" thickTop="1" thickBot="1" x14ac:dyDescent="0.25">
      <c r="A67" s="773"/>
      <c r="B67" s="774"/>
      <c r="C67" s="774"/>
      <c r="D67" s="774"/>
      <c r="E67" s="90"/>
      <c r="F67" s="90"/>
      <c r="G67" s="90"/>
      <c r="H67" s="90"/>
      <c r="I67" s="90"/>
      <c r="J67" s="90"/>
      <c r="K67" s="90"/>
      <c r="L67" s="104"/>
      <c r="M67" s="105"/>
      <c r="N67" s="106"/>
      <c r="O67" s="103"/>
      <c r="P67" s="90"/>
      <c r="Q67" s="107"/>
      <c r="R67" s="90"/>
      <c r="S67" s="90"/>
      <c r="T67" s="90"/>
      <c r="U67" s="90"/>
      <c r="V67" s="90"/>
      <c r="W67" s="90"/>
      <c r="X67" s="90"/>
      <c r="Y67" s="90"/>
      <c r="Z67" s="90"/>
      <c r="AA67" s="91"/>
    </row>
    <row r="68" spans="1:27" ht="15" customHeight="1" thickTop="1" thickBot="1" x14ac:dyDescent="0.25">
      <c r="A68" s="764"/>
      <c r="B68" s="760"/>
      <c r="C68" s="760"/>
      <c r="D68" s="99"/>
      <c r="E68" s="90"/>
      <c r="F68" s="108"/>
      <c r="G68" s="108"/>
      <c r="H68" s="108"/>
      <c r="I68" s="108"/>
      <c r="J68" s="108"/>
      <c r="K68" s="108"/>
      <c r="L68" s="109"/>
      <c r="M68" s="110"/>
      <c r="N68" s="110"/>
      <c r="O68" s="110"/>
      <c r="P68" s="110"/>
      <c r="Q68" s="111"/>
      <c r="R68" s="112"/>
      <c r="S68" s="108"/>
      <c r="T68" s="749"/>
      <c r="U68" s="749"/>
      <c r="V68" s="765" t="s">
        <v>0</v>
      </c>
      <c r="W68" s="765"/>
      <c r="X68" s="90"/>
      <c r="Y68" s="90"/>
      <c r="Z68" s="90"/>
      <c r="AA68" s="91"/>
    </row>
    <row r="69" spans="1:27" ht="15" customHeight="1" thickBot="1" x14ac:dyDescent="0.3">
      <c r="A69" s="96"/>
      <c r="B69" s="90"/>
      <c r="C69" s="90"/>
      <c r="D69" s="90"/>
      <c r="E69" s="90"/>
      <c r="F69" s="763" t="s">
        <v>492</v>
      </c>
      <c r="G69" s="763"/>
      <c r="H69" s="763"/>
      <c r="I69" s="766">
        <f>L64+T69+O76</f>
        <v>0</v>
      </c>
      <c r="J69" s="766"/>
      <c r="K69" s="90"/>
      <c r="L69" s="113"/>
      <c r="M69" s="114"/>
      <c r="N69" s="114"/>
      <c r="O69" s="114"/>
      <c r="P69" s="114"/>
      <c r="Q69" s="115"/>
      <c r="R69" s="90"/>
      <c r="S69" s="90"/>
      <c r="T69" s="749"/>
      <c r="U69" s="749"/>
      <c r="V69" s="766">
        <f>SUM(T68:U70)</f>
        <v>0</v>
      </c>
      <c r="W69" s="766"/>
      <c r="X69" s="90"/>
      <c r="Y69" s="90"/>
      <c r="Z69" s="90"/>
      <c r="AA69" s="91"/>
    </row>
    <row r="70" spans="1:27" ht="15" customHeight="1" thickBot="1" x14ac:dyDescent="0.25">
      <c r="A70" s="96"/>
      <c r="B70" s="90"/>
      <c r="C70" s="90"/>
      <c r="D70" s="90"/>
      <c r="E70" s="90"/>
      <c r="F70" s="90"/>
      <c r="G70" s="90"/>
      <c r="H70" s="90"/>
      <c r="I70" s="90"/>
      <c r="J70" s="90"/>
      <c r="K70" s="90"/>
      <c r="L70" s="113"/>
      <c r="M70" s="114"/>
      <c r="N70" s="114"/>
      <c r="O70" s="114"/>
      <c r="P70" s="114"/>
      <c r="Q70" s="115"/>
      <c r="R70" s="90"/>
      <c r="S70" s="90"/>
      <c r="T70" s="749"/>
      <c r="U70" s="749"/>
      <c r="V70" s="90"/>
      <c r="W70" s="90"/>
      <c r="X70" s="90"/>
      <c r="Y70" s="90"/>
      <c r="Z70" s="90"/>
      <c r="AA70" s="91"/>
    </row>
    <row r="71" spans="1:27" ht="15" customHeight="1" thickTop="1" thickBot="1" x14ac:dyDescent="0.25">
      <c r="A71" s="96"/>
      <c r="B71" s="90"/>
      <c r="C71" s="90"/>
      <c r="D71" s="90"/>
      <c r="E71" s="90"/>
      <c r="F71" s="767" t="s">
        <v>0</v>
      </c>
      <c r="G71" s="767"/>
      <c r="H71" s="749"/>
      <c r="I71" s="749"/>
      <c r="J71" s="117"/>
      <c r="K71" s="117"/>
      <c r="L71" s="113"/>
      <c r="M71" s="114"/>
      <c r="N71" s="114"/>
      <c r="O71" s="114"/>
      <c r="P71" s="114"/>
      <c r="Q71" s="115"/>
      <c r="R71" s="117"/>
      <c r="S71" s="117"/>
      <c r="T71" s="90"/>
      <c r="U71" s="90"/>
      <c r="V71" s="117"/>
      <c r="W71" s="117"/>
      <c r="X71" s="90"/>
      <c r="Y71" s="90"/>
      <c r="Z71" s="90"/>
      <c r="AA71" s="91"/>
    </row>
    <row r="72" spans="1:27" ht="15" customHeight="1" thickBot="1" x14ac:dyDescent="0.3">
      <c r="A72" s="96"/>
      <c r="B72" s="90"/>
      <c r="C72" s="90"/>
      <c r="D72" s="90"/>
      <c r="E72" s="90"/>
      <c r="F72" s="746">
        <f>SUM(H71:I73)</f>
        <v>0</v>
      </c>
      <c r="G72" s="746"/>
      <c r="H72" s="749"/>
      <c r="I72" s="749"/>
      <c r="J72" s="90"/>
      <c r="K72" s="90"/>
      <c r="L72" s="113"/>
      <c r="M72" s="114"/>
      <c r="N72" s="114"/>
      <c r="O72" s="114"/>
      <c r="P72" s="114"/>
      <c r="Q72" s="115"/>
      <c r="R72" s="90"/>
      <c r="S72" s="762">
        <f>H72+N64+Q76</f>
        <v>0</v>
      </c>
      <c r="T72" s="762"/>
      <c r="U72" s="763" t="s">
        <v>492</v>
      </c>
      <c r="V72" s="763"/>
      <c r="W72" s="763"/>
      <c r="X72" s="90"/>
      <c r="Y72" s="90"/>
      <c r="Z72" s="90"/>
      <c r="AA72" s="91"/>
    </row>
    <row r="73" spans="1:27" ht="15" customHeight="1" thickBot="1" x14ac:dyDescent="0.25">
      <c r="A73" s="96"/>
      <c r="B73" s="90"/>
      <c r="C73" s="90"/>
      <c r="D73" s="90"/>
      <c r="E73" s="90"/>
      <c r="F73" s="116"/>
      <c r="G73" s="116"/>
      <c r="H73" s="749"/>
      <c r="I73" s="749"/>
      <c r="J73" s="116"/>
      <c r="K73" s="116"/>
      <c r="L73" s="118"/>
      <c r="M73" s="119"/>
      <c r="N73" s="119"/>
      <c r="O73" s="119"/>
      <c r="P73" s="119"/>
      <c r="Q73" s="120"/>
      <c r="R73" s="116"/>
      <c r="S73" s="116"/>
      <c r="T73" s="116"/>
      <c r="U73" s="116"/>
      <c r="V73" s="116"/>
      <c r="W73" s="116"/>
      <c r="X73" s="90"/>
      <c r="Y73" s="90"/>
      <c r="Z73" s="90"/>
      <c r="AA73" s="91"/>
    </row>
    <row r="74" spans="1:27" ht="15" customHeight="1" thickTop="1" thickBot="1" x14ac:dyDescent="0.25">
      <c r="A74" s="96"/>
      <c r="B74" s="90"/>
      <c r="C74" s="90"/>
      <c r="D74" s="90"/>
      <c r="E74" s="90"/>
      <c r="F74" s="90"/>
      <c r="G74" s="90"/>
      <c r="H74" s="90"/>
      <c r="I74" s="835">
        <f>I20</f>
        <v>0</v>
      </c>
      <c r="J74" s="752" t="s">
        <v>50</v>
      </c>
      <c r="K74" s="90"/>
      <c r="L74" s="121"/>
      <c r="M74" s="90"/>
      <c r="N74" s="90"/>
      <c r="O74" s="103"/>
      <c r="P74" s="90"/>
      <c r="Q74" s="107"/>
      <c r="R74" s="90"/>
      <c r="S74" s="90"/>
      <c r="T74" s="90"/>
      <c r="U74" s="90"/>
      <c r="V74" s="90"/>
      <c r="W74" s="90"/>
      <c r="X74" s="90"/>
      <c r="Y74" s="90"/>
      <c r="Z74" s="90"/>
      <c r="AA74" s="91"/>
    </row>
    <row r="75" spans="1:27" ht="15" customHeight="1" thickBot="1" x14ac:dyDescent="0.25">
      <c r="A75" s="789" t="s">
        <v>92</v>
      </c>
      <c r="B75" s="790"/>
      <c r="C75" s="790"/>
      <c r="D75" s="790"/>
      <c r="E75" s="790"/>
      <c r="F75" s="790"/>
      <c r="G75" s="791"/>
      <c r="H75" s="90"/>
      <c r="I75" s="836"/>
      <c r="J75" s="753"/>
      <c r="K75" s="90"/>
      <c r="L75" s="121"/>
      <c r="M75" s="754">
        <f>T70+M64+H73</f>
        <v>0</v>
      </c>
      <c r="N75" s="90"/>
      <c r="O75" s="103"/>
      <c r="P75" s="90"/>
      <c r="Q75" s="107"/>
      <c r="R75" s="90"/>
      <c r="S75" s="748"/>
      <c r="T75" s="748"/>
      <c r="U75" s="748"/>
      <c r="V75" s="748"/>
      <c r="W75" s="748"/>
      <c r="X75" s="748"/>
      <c r="Y75" s="168"/>
      <c r="Z75" s="98"/>
      <c r="AA75" s="91"/>
    </row>
    <row r="76" spans="1:27" ht="15" customHeight="1" thickBot="1" x14ac:dyDescent="0.25">
      <c r="A76" s="803" t="s">
        <v>433</v>
      </c>
      <c r="B76" s="804"/>
      <c r="C76" s="804"/>
      <c r="D76" s="804"/>
      <c r="E76" s="804"/>
      <c r="F76" s="804"/>
      <c r="G76" s="805"/>
      <c r="H76" s="90"/>
      <c r="I76" s="836"/>
      <c r="J76" s="837">
        <f>J22</f>
        <v>0</v>
      </c>
      <c r="K76" s="90"/>
      <c r="L76" s="121"/>
      <c r="M76" s="754"/>
      <c r="N76" s="90"/>
      <c r="O76" s="757"/>
      <c r="P76" s="757"/>
      <c r="Q76" s="757"/>
      <c r="R76" s="90"/>
      <c r="S76" s="748"/>
      <c r="T76" s="748"/>
      <c r="U76" s="748"/>
      <c r="V76" s="748"/>
      <c r="W76" s="748"/>
      <c r="X76" s="748"/>
      <c r="Y76" s="168"/>
      <c r="Z76" s="98"/>
      <c r="AA76" s="91"/>
    </row>
    <row r="77" spans="1:27" ht="15" customHeight="1" thickBot="1" x14ac:dyDescent="0.25">
      <c r="A77" s="803"/>
      <c r="B77" s="804"/>
      <c r="C77" s="804"/>
      <c r="D77" s="804"/>
      <c r="E77" s="804"/>
      <c r="F77" s="804"/>
      <c r="G77" s="805"/>
      <c r="H77" s="90"/>
      <c r="I77" s="836"/>
      <c r="J77" s="838"/>
      <c r="K77" s="90"/>
      <c r="L77" s="121"/>
      <c r="M77" s="848" t="s">
        <v>492</v>
      </c>
      <c r="N77" s="90"/>
      <c r="O77" s="757"/>
      <c r="P77" s="757"/>
      <c r="Q77" s="757"/>
      <c r="R77" s="90"/>
      <c r="S77" s="748"/>
      <c r="T77" s="748"/>
      <c r="U77" s="748"/>
      <c r="V77" s="748"/>
      <c r="W77" s="748"/>
      <c r="X77" s="748"/>
      <c r="Y77" s="168"/>
      <c r="Z77" s="98"/>
      <c r="AA77" s="91"/>
    </row>
    <row r="78" spans="1:27" ht="15" customHeight="1" x14ac:dyDescent="0.2">
      <c r="A78" s="806" t="s">
        <v>434</v>
      </c>
      <c r="B78" s="807"/>
      <c r="C78" s="807"/>
      <c r="D78" s="807"/>
      <c r="E78" s="807"/>
      <c r="F78" s="807"/>
      <c r="G78" s="808"/>
      <c r="H78" s="90"/>
      <c r="I78" s="836"/>
      <c r="J78" s="838"/>
      <c r="K78" s="90"/>
      <c r="L78" s="121"/>
      <c r="M78" s="848"/>
      <c r="N78" s="90"/>
      <c r="O78" s="759" t="s">
        <v>0</v>
      </c>
      <c r="P78" s="760"/>
      <c r="Q78" s="761"/>
      <c r="R78" s="90"/>
      <c r="S78" s="748"/>
      <c r="T78" s="748"/>
      <c r="U78" s="748"/>
      <c r="V78" s="748"/>
      <c r="W78" s="748"/>
      <c r="X78" s="748"/>
      <c r="Y78" s="168"/>
      <c r="Z78" s="98"/>
      <c r="AA78" s="91"/>
    </row>
    <row r="79" spans="1:27" ht="15" customHeight="1" x14ac:dyDescent="0.2">
      <c r="A79" s="806"/>
      <c r="B79" s="807"/>
      <c r="C79" s="807"/>
      <c r="D79" s="807"/>
      <c r="E79" s="807"/>
      <c r="F79" s="807"/>
      <c r="G79" s="808"/>
      <c r="H79" s="90"/>
      <c r="I79" s="815" t="s">
        <v>494</v>
      </c>
      <c r="J79" s="815" t="s">
        <v>49</v>
      </c>
      <c r="K79" s="90"/>
      <c r="L79" s="121"/>
      <c r="M79" s="848"/>
      <c r="N79" s="90"/>
      <c r="O79" s="745">
        <f>SUM(O76:Q77)</f>
        <v>0</v>
      </c>
      <c r="P79" s="746"/>
      <c r="Q79" s="747"/>
      <c r="R79" s="90"/>
      <c r="S79" s="748"/>
      <c r="T79" s="748"/>
      <c r="U79" s="748"/>
      <c r="V79" s="748"/>
      <c r="W79" s="748"/>
      <c r="X79" s="748"/>
      <c r="Y79" s="168"/>
      <c r="Z79" s="98"/>
      <c r="AA79" s="91"/>
    </row>
    <row r="80" spans="1:27" ht="15" customHeight="1" x14ac:dyDescent="0.2">
      <c r="A80" s="809" t="s">
        <v>435</v>
      </c>
      <c r="B80" s="810"/>
      <c r="C80" s="810"/>
      <c r="D80" s="810"/>
      <c r="E80" s="810"/>
      <c r="F80" s="810"/>
      <c r="G80" s="811"/>
      <c r="H80" s="90"/>
      <c r="I80" s="815"/>
      <c r="J80" s="815"/>
      <c r="K80" s="90"/>
      <c r="L80" s="121"/>
      <c r="M80" s="848"/>
      <c r="N80" s="90"/>
      <c r="O80" s="103"/>
      <c r="P80" s="90"/>
      <c r="Q80" s="107"/>
      <c r="R80" s="90"/>
      <c r="S80" s="90"/>
      <c r="T80" s="90"/>
      <c r="U80" s="90"/>
      <c r="V80" s="90"/>
      <c r="W80" s="90"/>
      <c r="X80" s="90"/>
      <c r="Y80" s="90"/>
      <c r="Z80" s="90"/>
      <c r="AA80" s="91"/>
    </row>
    <row r="81" spans="1:27" ht="15" customHeight="1" thickBot="1" x14ac:dyDescent="0.25">
      <c r="A81" s="812"/>
      <c r="B81" s="813"/>
      <c r="C81" s="813"/>
      <c r="D81" s="813"/>
      <c r="E81" s="813"/>
      <c r="F81" s="813"/>
      <c r="G81" s="814"/>
      <c r="H81" s="90"/>
      <c r="I81" s="815"/>
      <c r="J81" s="815"/>
      <c r="K81" s="90"/>
      <c r="L81" s="90"/>
      <c r="M81" s="848"/>
      <c r="N81" s="90"/>
      <c r="O81" s="90"/>
      <c r="P81" s="90"/>
      <c r="Q81" s="90"/>
      <c r="R81" s="90"/>
      <c r="S81" s="90"/>
      <c r="T81" s="90"/>
      <c r="U81" s="90"/>
      <c r="V81" s="90"/>
      <c r="W81" s="90"/>
      <c r="X81" s="90"/>
      <c r="Y81" s="90"/>
      <c r="Z81" s="90"/>
      <c r="AA81" s="91"/>
    </row>
    <row r="82" spans="1:27" ht="15" customHeight="1" x14ac:dyDescent="0.2">
      <c r="A82" s="96"/>
      <c r="B82" s="90"/>
      <c r="C82" s="90"/>
      <c r="D82" s="90"/>
      <c r="E82" s="90"/>
      <c r="F82" s="90"/>
      <c r="G82" s="90"/>
      <c r="H82" s="90"/>
      <c r="I82" s="815"/>
      <c r="J82" s="815"/>
      <c r="K82" s="90"/>
      <c r="L82" s="90"/>
      <c r="M82" s="90"/>
      <c r="N82" s="90"/>
      <c r="O82" s="90"/>
      <c r="P82" s="90"/>
      <c r="Q82" s="90"/>
      <c r="R82" s="90"/>
      <c r="S82" s="90"/>
      <c r="T82" s="90"/>
      <c r="U82" s="90"/>
      <c r="V82" s="90"/>
      <c r="W82" s="90"/>
      <c r="X82" s="90"/>
      <c r="Y82" s="90"/>
      <c r="Z82" s="90"/>
      <c r="AA82" s="91"/>
    </row>
    <row r="83" spans="1:27" ht="15" customHeight="1" x14ac:dyDescent="0.25">
      <c r="A83" s="96"/>
      <c r="B83" s="90"/>
      <c r="C83" s="90"/>
      <c r="D83" s="122" t="s">
        <v>44</v>
      </c>
      <c r="E83" s="123"/>
      <c r="F83" s="123"/>
      <c r="G83" s="123"/>
      <c r="H83" s="123"/>
      <c r="I83" s="796">
        <f>I29</f>
        <v>0</v>
      </c>
      <c r="J83" s="796"/>
      <c r="K83" s="796"/>
      <c r="L83" s="796"/>
      <c r="M83" s="796"/>
      <c r="N83" s="796"/>
      <c r="O83" s="796"/>
      <c r="P83" s="796"/>
      <c r="Q83" s="124" t="s">
        <v>43</v>
      </c>
      <c r="R83" s="796">
        <f>R29</f>
        <v>0</v>
      </c>
      <c r="S83" s="796"/>
      <c r="T83" s="796"/>
      <c r="U83" s="796"/>
      <c r="V83" s="796"/>
      <c r="W83" s="796"/>
      <c r="X83" s="796"/>
      <c r="Y83" s="796"/>
      <c r="Z83" s="90"/>
      <c r="AA83" s="91"/>
    </row>
    <row r="84" spans="1:27" ht="15" customHeight="1" x14ac:dyDescent="0.25">
      <c r="A84" s="96"/>
      <c r="B84" s="90"/>
      <c r="C84" s="90"/>
      <c r="D84" s="125"/>
      <c r="E84" s="90"/>
      <c r="F84" s="90"/>
      <c r="G84" s="90"/>
      <c r="H84" s="90"/>
      <c r="I84" s="98"/>
      <c r="J84" s="98"/>
      <c r="K84" s="98"/>
      <c r="L84" s="98"/>
      <c r="M84" s="98"/>
      <c r="N84" s="98"/>
      <c r="O84" s="98"/>
      <c r="P84" s="98"/>
      <c r="Q84" s="124"/>
      <c r="R84" s="98"/>
      <c r="S84" s="98"/>
      <c r="T84" s="98"/>
      <c r="U84" s="98"/>
      <c r="V84" s="98"/>
      <c r="W84" s="98"/>
      <c r="X84" s="98"/>
      <c r="Y84" s="90"/>
      <c r="Z84" s="90"/>
      <c r="AA84" s="91"/>
    </row>
    <row r="85" spans="1:27" ht="15" customHeight="1" x14ac:dyDescent="0.2">
      <c r="A85" s="127"/>
      <c r="B85" s="99"/>
      <c r="C85" s="99"/>
      <c r="D85" s="99"/>
      <c r="E85" s="99"/>
      <c r="F85" s="99"/>
      <c r="G85" s="99"/>
      <c r="H85" s="99"/>
      <c r="I85" s="99"/>
      <c r="J85" s="99"/>
      <c r="K85" s="99"/>
      <c r="L85" s="99"/>
      <c r="M85" s="99"/>
      <c r="N85" s="99"/>
      <c r="O85" s="99"/>
      <c r="P85" s="758"/>
      <c r="Q85" s="99"/>
      <c r="R85" s="99"/>
      <c r="S85" s="99"/>
      <c r="T85" s="99"/>
      <c r="U85" s="99"/>
      <c r="V85" s="99"/>
      <c r="W85" s="99"/>
      <c r="X85" s="99"/>
      <c r="Y85" s="99"/>
      <c r="Z85" s="99"/>
      <c r="AA85" s="164"/>
    </row>
    <row r="86" spans="1:27" ht="15" customHeight="1" x14ac:dyDescent="0.2">
      <c r="A86" s="839"/>
      <c r="B86" s="840"/>
      <c r="C86" s="840"/>
      <c r="D86" s="840"/>
      <c r="E86" s="840"/>
      <c r="F86" s="99"/>
      <c r="G86" s="99"/>
      <c r="H86" s="99"/>
      <c r="I86" s="99"/>
      <c r="J86" s="99"/>
      <c r="K86" s="99"/>
      <c r="L86" s="760"/>
      <c r="M86" s="760"/>
      <c r="N86" s="760"/>
      <c r="O86" s="99"/>
      <c r="P86" s="758"/>
      <c r="Q86" s="99"/>
      <c r="R86" s="99"/>
      <c r="S86" s="99"/>
      <c r="T86" s="99"/>
      <c r="U86" s="99"/>
      <c r="V86" s="99"/>
      <c r="W86" s="99"/>
      <c r="X86" s="99"/>
      <c r="Y86" s="99"/>
      <c r="Z86" s="99"/>
      <c r="AA86" s="164"/>
    </row>
    <row r="87" spans="1:27" ht="15" customHeight="1" x14ac:dyDescent="0.2">
      <c r="A87" s="126"/>
      <c r="B87" s="130"/>
      <c r="C87" s="130"/>
      <c r="D87" s="130"/>
      <c r="E87" s="130"/>
      <c r="F87" s="130"/>
      <c r="G87" s="130"/>
      <c r="H87" s="130"/>
      <c r="I87" s="130"/>
      <c r="J87" s="99"/>
      <c r="K87" s="99"/>
      <c r="L87" s="841"/>
      <c r="M87" s="841"/>
      <c r="N87" s="841"/>
      <c r="O87" s="99"/>
      <c r="P87" s="758"/>
      <c r="Q87" s="99"/>
      <c r="R87" s="99"/>
      <c r="S87" s="99"/>
      <c r="T87" s="99"/>
      <c r="U87" s="99"/>
      <c r="V87" s="99"/>
      <c r="W87" s="99"/>
      <c r="X87" s="99"/>
      <c r="Y87" s="99"/>
      <c r="Z87" s="99"/>
      <c r="AA87" s="164"/>
    </row>
    <row r="88" spans="1:27" ht="15" customHeight="1" x14ac:dyDescent="0.2">
      <c r="A88" s="781"/>
      <c r="B88" s="769"/>
      <c r="C88" s="842"/>
      <c r="D88" s="843"/>
      <c r="E88" s="843"/>
      <c r="F88" s="99"/>
      <c r="G88" s="99"/>
      <c r="H88" s="99"/>
      <c r="I88" s="99"/>
      <c r="J88" s="99"/>
      <c r="K88" s="99"/>
      <c r="L88" s="844"/>
      <c r="M88" s="844"/>
      <c r="N88" s="844"/>
      <c r="O88" s="99"/>
      <c r="P88" s="758"/>
      <c r="Q88" s="99"/>
      <c r="R88" s="99"/>
      <c r="S88" s="99"/>
      <c r="T88" s="99"/>
      <c r="U88" s="99"/>
      <c r="V88" s="99"/>
      <c r="W88" s="99"/>
      <c r="X88" s="99"/>
      <c r="Y88" s="99"/>
      <c r="Z88" s="99"/>
      <c r="AA88" s="164"/>
    </row>
    <row r="89" spans="1:27" ht="15" customHeight="1" x14ac:dyDescent="0.2">
      <c r="A89" s="781"/>
      <c r="B89" s="769"/>
      <c r="C89" s="845"/>
      <c r="D89" s="843"/>
      <c r="E89" s="843"/>
      <c r="F89" s="99"/>
      <c r="G89" s="99"/>
      <c r="H89" s="99"/>
      <c r="I89" s="99"/>
      <c r="J89" s="99"/>
      <c r="K89" s="99"/>
      <c r="L89" s="844"/>
      <c r="M89" s="844"/>
      <c r="N89" s="844"/>
      <c r="O89" s="99"/>
      <c r="P89" s="846"/>
      <c r="Q89" s="99"/>
      <c r="R89" s="847"/>
      <c r="S89" s="769"/>
      <c r="T89" s="769"/>
      <c r="U89" s="769"/>
      <c r="V89" s="769"/>
      <c r="W89" s="769"/>
      <c r="X89" s="769"/>
      <c r="Y89" s="769"/>
      <c r="Z89" s="99"/>
      <c r="AA89" s="164"/>
    </row>
    <row r="90" spans="1:27" ht="15" customHeight="1" x14ac:dyDescent="0.2">
      <c r="A90" s="127"/>
      <c r="B90" s="99"/>
      <c r="C90" s="99"/>
      <c r="D90" s="99"/>
      <c r="E90" s="99"/>
      <c r="F90" s="99"/>
      <c r="G90" s="99"/>
      <c r="H90" s="99"/>
      <c r="I90" s="99"/>
      <c r="J90" s="99"/>
      <c r="K90" s="99"/>
      <c r="L90" s="99"/>
      <c r="M90" s="99"/>
      <c r="N90" s="99"/>
      <c r="O90" s="99"/>
      <c r="P90" s="846"/>
      <c r="Q90" s="99"/>
      <c r="R90" s="769"/>
      <c r="S90" s="769"/>
      <c r="T90" s="769"/>
      <c r="U90" s="769"/>
      <c r="V90" s="769"/>
      <c r="W90" s="769"/>
      <c r="X90" s="769"/>
      <c r="Y90" s="155"/>
      <c r="Z90" s="99"/>
      <c r="AA90" s="164"/>
    </row>
    <row r="91" spans="1:27" ht="15" customHeight="1" x14ac:dyDescent="0.2">
      <c r="A91" s="773"/>
      <c r="B91" s="774"/>
      <c r="C91" s="774"/>
      <c r="D91" s="774"/>
      <c r="E91" s="99"/>
      <c r="F91" s="99"/>
      <c r="G91" s="99"/>
      <c r="H91" s="99"/>
      <c r="I91" s="99"/>
      <c r="J91" s="99"/>
      <c r="K91" s="99"/>
      <c r="L91" s="99"/>
      <c r="M91" s="99"/>
      <c r="N91" s="99"/>
      <c r="O91" s="99"/>
      <c r="P91" s="99"/>
      <c r="Q91" s="99"/>
      <c r="R91" s="99"/>
      <c r="S91" s="99"/>
      <c r="T91" s="99"/>
      <c r="U91" s="99"/>
      <c r="V91" s="99"/>
      <c r="W91" s="99"/>
      <c r="X91" s="99"/>
      <c r="Y91" s="99"/>
      <c r="Z91" s="99"/>
      <c r="AA91" s="164"/>
    </row>
    <row r="92" spans="1:27" ht="15" customHeight="1" x14ac:dyDescent="0.2">
      <c r="A92" s="764"/>
      <c r="B92" s="760"/>
      <c r="C92" s="760"/>
      <c r="D92" s="99"/>
      <c r="E92" s="99"/>
      <c r="F92" s="99"/>
      <c r="G92" s="99"/>
      <c r="H92" s="99"/>
      <c r="I92" s="99"/>
      <c r="J92" s="99"/>
      <c r="K92" s="99"/>
      <c r="L92" s="99"/>
      <c r="M92" s="99"/>
      <c r="N92" s="99"/>
      <c r="O92" s="99"/>
      <c r="P92" s="99"/>
      <c r="Q92" s="99"/>
      <c r="R92" s="99"/>
      <c r="S92" s="99"/>
      <c r="T92" s="849"/>
      <c r="U92" s="849"/>
      <c r="V92" s="850"/>
      <c r="W92" s="850"/>
      <c r="X92" s="99"/>
      <c r="Y92" s="99"/>
      <c r="Z92" s="99"/>
      <c r="AA92" s="164"/>
    </row>
    <row r="93" spans="1:27" ht="15" customHeight="1" x14ac:dyDescent="0.25">
      <c r="A93" s="127"/>
      <c r="B93" s="99"/>
      <c r="C93" s="99"/>
      <c r="D93" s="99"/>
      <c r="E93" s="99"/>
      <c r="F93" s="763"/>
      <c r="G93" s="763"/>
      <c r="H93" s="763"/>
      <c r="I93" s="851"/>
      <c r="J93" s="851"/>
      <c r="K93" s="99"/>
      <c r="L93" s="99"/>
      <c r="M93" s="99"/>
      <c r="N93" s="99"/>
      <c r="O93" s="99"/>
      <c r="P93" s="99"/>
      <c r="Q93" s="99"/>
      <c r="R93" s="99"/>
      <c r="S93" s="99"/>
      <c r="T93" s="849"/>
      <c r="U93" s="849"/>
      <c r="V93" s="851"/>
      <c r="W93" s="851"/>
      <c r="X93" s="99"/>
      <c r="Y93" s="99"/>
      <c r="Z93" s="99"/>
      <c r="AA93" s="164"/>
    </row>
    <row r="94" spans="1:27" ht="15" customHeight="1" x14ac:dyDescent="0.2">
      <c r="A94" s="127"/>
      <c r="B94" s="99"/>
      <c r="C94" s="99"/>
      <c r="D94" s="99"/>
      <c r="E94" s="99"/>
      <c r="F94" s="99"/>
      <c r="G94" s="99"/>
      <c r="H94" s="99"/>
      <c r="I94" s="99"/>
      <c r="J94" s="99"/>
      <c r="K94" s="99"/>
      <c r="L94" s="99"/>
      <c r="M94" s="99"/>
      <c r="N94" s="99"/>
      <c r="O94" s="99"/>
      <c r="P94" s="99"/>
      <c r="Q94" s="99"/>
      <c r="R94" s="99"/>
      <c r="S94" s="99"/>
      <c r="T94" s="849"/>
      <c r="U94" s="849"/>
      <c r="V94" s="99"/>
      <c r="W94" s="99"/>
      <c r="X94" s="99"/>
      <c r="Y94" s="99"/>
      <c r="Z94" s="99"/>
      <c r="AA94" s="164"/>
    </row>
    <row r="95" spans="1:27" ht="15" customHeight="1" x14ac:dyDescent="0.2">
      <c r="A95" s="127"/>
      <c r="B95" s="99"/>
      <c r="C95" s="99"/>
      <c r="D95" s="99"/>
      <c r="E95" s="99"/>
      <c r="F95" s="760"/>
      <c r="G95" s="760"/>
      <c r="H95" s="849"/>
      <c r="I95" s="849"/>
      <c r="J95" s="99"/>
      <c r="K95" s="99"/>
      <c r="L95" s="99"/>
      <c r="M95" s="99"/>
      <c r="N95" s="99"/>
      <c r="O95" s="99"/>
      <c r="P95" s="99"/>
      <c r="Q95" s="99"/>
      <c r="R95" s="99"/>
      <c r="S95" s="99"/>
      <c r="T95" s="99"/>
      <c r="U95" s="99"/>
      <c r="V95" s="99"/>
      <c r="W95" s="99"/>
      <c r="X95" s="99"/>
      <c r="Y95" s="99"/>
      <c r="Z95" s="99"/>
      <c r="AA95" s="164"/>
    </row>
    <row r="96" spans="1:27" ht="15" customHeight="1" x14ac:dyDescent="0.25">
      <c r="A96" s="127"/>
      <c r="B96" s="99"/>
      <c r="C96" s="99"/>
      <c r="D96" s="99"/>
      <c r="E96" s="99"/>
      <c r="F96" s="841"/>
      <c r="G96" s="841"/>
      <c r="H96" s="849"/>
      <c r="I96" s="849"/>
      <c r="J96" s="99"/>
      <c r="K96" s="99"/>
      <c r="L96" s="99"/>
      <c r="M96" s="99"/>
      <c r="N96" s="99"/>
      <c r="O96" s="99"/>
      <c r="P96" s="99"/>
      <c r="Q96" s="99"/>
      <c r="R96" s="99"/>
      <c r="S96" s="748"/>
      <c r="T96" s="748"/>
      <c r="U96" s="763"/>
      <c r="V96" s="763"/>
      <c r="W96" s="763"/>
      <c r="X96" s="99"/>
      <c r="Y96" s="99"/>
      <c r="Z96" s="99"/>
      <c r="AA96" s="164"/>
    </row>
    <row r="97" spans="1:27" ht="15" customHeight="1" x14ac:dyDescent="0.2">
      <c r="A97" s="127"/>
      <c r="B97" s="99"/>
      <c r="C97" s="99"/>
      <c r="D97" s="99"/>
      <c r="E97" s="99"/>
      <c r="F97" s="99"/>
      <c r="G97" s="99"/>
      <c r="H97" s="849"/>
      <c r="I97" s="849"/>
      <c r="J97" s="99"/>
      <c r="K97" s="99"/>
      <c r="L97" s="99"/>
      <c r="M97" s="99"/>
      <c r="N97" s="99"/>
      <c r="O97" s="99"/>
      <c r="P97" s="99"/>
      <c r="Q97" s="99"/>
      <c r="R97" s="99"/>
      <c r="S97" s="99"/>
      <c r="T97" s="99"/>
      <c r="U97" s="99"/>
      <c r="V97" s="99"/>
      <c r="W97" s="99"/>
      <c r="X97" s="99"/>
      <c r="Y97" s="99"/>
      <c r="Z97" s="99"/>
      <c r="AA97" s="164"/>
    </row>
    <row r="98" spans="1:27" ht="15" customHeight="1" x14ac:dyDescent="0.2">
      <c r="A98" s="127"/>
      <c r="B98" s="99"/>
      <c r="C98" s="99"/>
      <c r="D98" s="99"/>
      <c r="E98" s="99"/>
      <c r="F98" s="99"/>
      <c r="G98" s="99"/>
      <c r="H98" s="99"/>
      <c r="I98" s="852"/>
      <c r="J98" s="854"/>
      <c r="K98" s="99"/>
      <c r="L98" s="99"/>
      <c r="M98" s="99"/>
      <c r="N98" s="99"/>
      <c r="O98" s="99"/>
      <c r="P98" s="99"/>
      <c r="Q98" s="99"/>
      <c r="R98" s="99"/>
      <c r="S98" s="99"/>
      <c r="T98" s="99"/>
      <c r="U98" s="99"/>
      <c r="V98" s="99"/>
      <c r="W98" s="99"/>
      <c r="X98" s="99"/>
      <c r="Y98" s="99"/>
      <c r="Z98" s="99"/>
      <c r="AA98" s="164"/>
    </row>
    <row r="99" spans="1:27" ht="15" customHeight="1" x14ac:dyDescent="0.2">
      <c r="A99" s="127"/>
      <c r="B99" s="99"/>
      <c r="C99" s="99"/>
      <c r="D99" s="99"/>
      <c r="E99" s="99"/>
      <c r="F99" s="99"/>
      <c r="G99" s="99"/>
      <c r="H99" s="99"/>
      <c r="I99" s="853"/>
      <c r="J99" s="855"/>
      <c r="K99" s="99"/>
      <c r="L99" s="99"/>
      <c r="M99" s="856"/>
      <c r="N99" s="99"/>
      <c r="O99" s="99"/>
      <c r="P99" s="99"/>
      <c r="Q99" s="99"/>
      <c r="R99" s="99"/>
      <c r="S99" s="748"/>
      <c r="T99" s="748"/>
      <c r="U99" s="748"/>
      <c r="V99" s="748"/>
      <c r="W99" s="748"/>
      <c r="X99" s="748"/>
      <c r="Y99" s="130"/>
      <c r="Z99" s="99"/>
      <c r="AA99" s="164"/>
    </row>
    <row r="100" spans="1:27" ht="15" customHeight="1" x14ac:dyDescent="0.2">
      <c r="A100" s="127"/>
      <c r="B100" s="99"/>
      <c r="C100" s="99"/>
      <c r="D100" s="99"/>
      <c r="E100" s="99"/>
      <c r="F100" s="99"/>
      <c r="G100" s="99"/>
      <c r="H100" s="99"/>
      <c r="I100" s="853"/>
      <c r="J100" s="857"/>
      <c r="K100" s="99"/>
      <c r="L100" s="99"/>
      <c r="M100" s="856"/>
      <c r="N100" s="99"/>
      <c r="O100" s="844"/>
      <c r="P100" s="844"/>
      <c r="Q100" s="844"/>
      <c r="R100" s="99"/>
      <c r="S100" s="748"/>
      <c r="T100" s="748"/>
      <c r="U100" s="748"/>
      <c r="V100" s="748"/>
      <c r="W100" s="748"/>
      <c r="X100" s="748"/>
      <c r="Y100" s="130"/>
      <c r="Z100" s="99"/>
      <c r="AA100" s="164"/>
    </row>
    <row r="101" spans="1:27" ht="15" customHeight="1" x14ac:dyDescent="0.2">
      <c r="A101" s="127"/>
      <c r="B101" s="99"/>
      <c r="C101" s="99"/>
      <c r="D101" s="99"/>
      <c r="E101" s="99"/>
      <c r="F101" s="99"/>
      <c r="G101" s="99"/>
      <c r="H101" s="99"/>
      <c r="I101" s="853"/>
      <c r="J101" s="858"/>
      <c r="K101" s="99"/>
      <c r="L101" s="99"/>
      <c r="M101" s="758"/>
      <c r="N101" s="99"/>
      <c r="O101" s="844"/>
      <c r="P101" s="844"/>
      <c r="Q101" s="844"/>
      <c r="R101" s="99"/>
      <c r="S101" s="748"/>
      <c r="T101" s="748"/>
      <c r="U101" s="748"/>
      <c r="V101" s="748"/>
      <c r="W101" s="748"/>
      <c r="X101" s="748"/>
      <c r="Y101" s="130"/>
      <c r="Z101" s="99"/>
      <c r="AA101" s="164"/>
    </row>
    <row r="102" spans="1:27" ht="15" customHeight="1" x14ac:dyDescent="0.2">
      <c r="A102" s="127"/>
      <c r="B102" s="99"/>
      <c r="C102" s="99"/>
      <c r="D102" s="99"/>
      <c r="E102" s="99"/>
      <c r="F102" s="99"/>
      <c r="G102" s="99"/>
      <c r="H102" s="99"/>
      <c r="I102" s="853"/>
      <c r="J102" s="858"/>
      <c r="K102" s="99"/>
      <c r="L102" s="99"/>
      <c r="M102" s="758"/>
      <c r="N102" s="99"/>
      <c r="O102" s="760"/>
      <c r="P102" s="760"/>
      <c r="Q102" s="760"/>
      <c r="R102" s="99"/>
      <c r="S102" s="748"/>
      <c r="T102" s="748"/>
      <c r="U102" s="748"/>
      <c r="V102" s="748"/>
      <c r="W102" s="748"/>
      <c r="X102" s="748"/>
      <c r="Y102" s="130"/>
      <c r="Z102" s="99"/>
      <c r="AA102" s="164"/>
    </row>
    <row r="103" spans="1:27" ht="15" customHeight="1" x14ac:dyDescent="0.2">
      <c r="A103" s="127"/>
      <c r="B103" s="99"/>
      <c r="C103" s="99"/>
      <c r="D103" s="99"/>
      <c r="E103" s="99"/>
      <c r="F103" s="99"/>
      <c r="G103" s="99"/>
      <c r="H103" s="99"/>
      <c r="I103" s="816"/>
      <c r="J103" s="816"/>
      <c r="K103" s="99"/>
      <c r="L103" s="99"/>
      <c r="M103" s="758"/>
      <c r="N103" s="99"/>
      <c r="O103" s="841"/>
      <c r="P103" s="841"/>
      <c r="Q103" s="841"/>
      <c r="R103" s="99"/>
      <c r="S103" s="748"/>
      <c r="T103" s="748"/>
      <c r="U103" s="748"/>
      <c r="V103" s="748"/>
      <c r="W103" s="748"/>
      <c r="X103" s="748"/>
      <c r="Y103" s="130"/>
      <c r="Z103" s="99"/>
      <c r="AA103" s="164"/>
    </row>
    <row r="104" spans="1:27" ht="15" customHeight="1" x14ac:dyDescent="0.2">
      <c r="A104" s="127"/>
      <c r="B104" s="99"/>
      <c r="C104" s="99"/>
      <c r="D104" s="99"/>
      <c r="E104" s="99"/>
      <c r="F104" s="99"/>
      <c r="G104" s="99"/>
      <c r="H104" s="99"/>
      <c r="I104" s="816"/>
      <c r="J104" s="816"/>
      <c r="K104" s="99"/>
      <c r="L104" s="99"/>
      <c r="M104" s="758"/>
      <c r="N104" s="99"/>
      <c r="O104" s="99"/>
      <c r="P104" s="99"/>
      <c r="Q104" s="99"/>
      <c r="R104" s="99"/>
      <c r="S104" s="99"/>
      <c r="T104" s="99"/>
      <c r="U104" s="99"/>
      <c r="V104" s="99"/>
      <c r="W104" s="99"/>
      <c r="X104" s="99"/>
      <c r="Y104" s="99"/>
      <c r="Z104" s="99"/>
      <c r="AA104" s="164"/>
    </row>
    <row r="105" spans="1:27" ht="15" customHeight="1" x14ac:dyDescent="0.2">
      <c r="A105" s="127"/>
      <c r="B105" s="99"/>
      <c r="C105" s="99"/>
      <c r="D105" s="99"/>
      <c r="E105" s="99"/>
      <c r="F105" s="99"/>
      <c r="G105" s="99"/>
      <c r="H105" s="99"/>
      <c r="I105" s="816"/>
      <c r="J105" s="816"/>
      <c r="K105" s="99"/>
      <c r="L105" s="99"/>
      <c r="M105" s="99"/>
      <c r="N105" s="99"/>
      <c r="O105" s="99"/>
      <c r="P105" s="99"/>
      <c r="Q105" s="99"/>
      <c r="R105" s="99"/>
      <c r="S105" s="99"/>
      <c r="T105" s="99"/>
      <c r="U105" s="99"/>
      <c r="V105" s="99"/>
      <c r="W105" s="99"/>
      <c r="X105" s="99"/>
      <c r="Y105" s="99"/>
      <c r="Z105" s="99"/>
      <c r="AA105" s="164"/>
    </row>
    <row r="106" spans="1:27" ht="15" customHeight="1" thickBot="1" x14ac:dyDescent="0.25">
      <c r="A106" s="165"/>
      <c r="B106" s="166"/>
      <c r="C106" s="166"/>
      <c r="D106" s="166"/>
      <c r="E106" s="166"/>
      <c r="F106" s="166"/>
      <c r="G106" s="166"/>
      <c r="H106" s="166"/>
      <c r="I106" s="817"/>
      <c r="J106" s="817"/>
      <c r="K106" s="166"/>
      <c r="L106" s="166"/>
      <c r="M106" s="166"/>
      <c r="N106" s="166"/>
      <c r="O106" s="166"/>
      <c r="P106" s="166"/>
      <c r="Q106" s="166"/>
      <c r="R106" s="166"/>
      <c r="S106" s="166"/>
      <c r="T106" s="166"/>
      <c r="U106" s="166"/>
      <c r="V106" s="166"/>
      <c r="W106" s="166"/>
      <c r="X106" s="166"/>
      <c r="Y106" s="166"/>
      <c r="Z106" s="166"/>
      <c r="AA106" s="167"/>
    </row>
  </sheetData>
  <sheetProtection algorithmName="SHA-512" hashValue="u7X4HMefW0J3Ez0EoLwOO9E7fYCtP8w26jxUF2Qd/btYClmDBVHfdy5V6d3OAzqIzOg+dFiWWsSY2LJX9+AdTg==" saltValue="ueOry/Px+OW57rNxt9iWdg==" spinCount="100000" sheet="1" objects="1" scenarios="1"/>
  <mergeCells count="215">
    <mergeCell ref="F95:G95"/>
    <mergeCell ref="H95:I95"/>
    <mergeCell ref="F96:G96"/>
    <mergeCell ref="H96:I96"/>
    <mergeCell ref="S96:T96"/>
    <mergeCell ref="U96:W96"/>
    <mergeCell ref="H97:I97"/>
    <mergeCell ref="I98:I102"/>
    <mergeCell ref="J98:J99"/>
    <mergeCell ref="M99:M100"/>
    <mergeCell ref="S99:X99"/>
    <mergeCell ref="J100:J102"/>
    <mergeCell ref="O100:O101"/>
    <mergeCell ref="P100:P101"/>
    <mergeCell ref="Q100:Q101"/>
    <mergeCell ref="S100:X100"/>
    <mergeCell ref="M101:M104"/>
    <mergeCell ref="S101:X101"/>
    <mergeCell ref="O102:Q102"/>
    <mergeCell ref="S102:X102"/>
    <mergeCell ref="I103:I106"/>
    <mergeCell ref="J103:J106"/>
    <mergeCell ref="O103:Q103"/>
    <mergeCell ref="S103:X103"/>
    <mergeCell ref="A91:D91"/>
    <mergeCell ref="A92:C92"/>
    <mergeCell ref="T92:U92"/>
    <mergeCell ref="V92:W92"/>
    <mergeCell ref="F93:H93"/>
    <mergeCell ref="I93:J93"/>
    <mergeCell ref="T93:U93"/>
    <mergeCell ref="V93:W93"/>
    <mergeCell ref="T94:U94"/>
    <mergeCell ref="O79:Q79"/>
    <mergeCell ref="S79:X79"/>
    <mergeCell ref="A80:G81"/>
    <mergeCell ref="I83:P83"/>
    <mergeCell ref="R83:Y83"/>
    <mergeCell ref="P85:P88"/>
    <mergeCell ref="A86:E86"/>
    <mergeCell ref="L86:N86"/>
    <mergeCell ref="L87:N87"/>
    <mergeCell ref="A88:B88"/>
    <mergeCell ref="C88:E88"/>
    <mergeCell ref="L88:L89"/>
    <mergeCell ref="M88:M89"/>
    <mergeCell ref="N88:N89"/>
    <mergeCell ref="A89:B89"/>
    <mergeCell ref="C89:E89"/>
    <mergeCell ref="P89:P90"/>
    <mergeCell ref="R89:U89"/>
    <mergeCell ref="V89:Y89"/>
    <mergeCell ref="R90:U90"/>
    <mergeCell ref="V90:X90"/>
    <mergeCell ref="M77:M81"/>
    <mergeCell ref="F71:G71"/>
    <mergeCell ref="H71:I71"/>
    <mergeCell ref="F72:G72"/>
    <mergeCell ref="H72:I72"/>
    <mergeCell ref="S72:T72"/>
    <mergeCell ref="U72:W72"/>
    <mergeCell ref="H73:I73"/>
    <mergeCell ref="I74:I78"/>
    <mergeCell ref="J74:J75"/>
    <mergeCell ref="A75:G75"/>
    <mergeCell ref="M75:M76"/>
    <mergeCell ref="S75:X75"/>
    <mergeCell ref="A76:G77"/>
    <mergeCell ref="J76:J78"/>
    <mergeCell ref="O76:O77"/>
    <mergeCell ref="P76:P77"/>
    <mergeCell ref="Q76:Q77"/>
    <mergeCell ref="S76:X76"/>
    <mergeCell ref="S77:X77"/>
    <mergeCell ref="A78:G79"/>
    <mergeCell ref="O78:Q78"/>
    <mergeCell ref="S78:X78"/>
    <mergeCell ref="I79:I82"/>
    <mergeCell ref="J79:J82"/>
    <mergeCell ref="A67:D67"/>
    <mergeCell ref="A68:C68"/>
    <mergeCell ref="T68:U68"/>
    <mergeCell ref="V68:W68"/>
    <mergeCell ref="F69:H69"/>
    <mergeCell ref="I69:J69"/>
    <mergeCell ref="T69:U69"/>
    <mergeCell ref="V69:W69"/>
    <mergeCell ref="T70:U70"/>
    <mergeCell ref="A55:V55"/>
    <mergeCell ref="A56:W56"/>
    <mergeCell ref="A58:AA58"/>
    <mergeCell ref="A60:AA60"/>
    <mergeCell ref="P61:P64"/>
    <mergeCell ref="L62:N62"/>
    <mergeCell ref="L63:N63"/>
    <mergeCell ref="A64:B64"/>
    <mergeCell ref="C64:E64"/>
    <mergeCell ref="L64:L65"/>
    <mergeCell ref="M64:M65"/>
    <mergeCell ref="N64:N65"/>
    <mergeCell ref="A65:B65"/>
    <mergeCell ref="C65:E65"/>
    <mergeCell ref="P65:P66"/>
    <mergeCell ref="R65:U65"/>
    <mergeCell ref="V65:Y65"/>
    <mergeCell ref="R66:U66"/>
    <mergeCell ref="V66:X66"/>
    <mergeCell ref="I25:I28"/>
    <mergeCell ref="J25:J28"/>
    <mergeCell ref="I49:I52"/>
    <mergeCell ref="J49:J52"/>
    <mergeCell ref="P11:P12"/>
    <mergeCell ref="A4:AA4"/>
    <mergeCell ref="A8:E8"/>
    <mergeCell ref="L10:L11"/>
    <mergeCell ref="M10:M11"/>
    <mergeCell ref="V12:X12"/>
    <mergeCell ref="V11:Y11"/>
    <mergeCell ref="R11:U11"/>
    <mergeCell ref="R12:U12"/>
    <mergeCell ref="A6:AA6"/>
    <mergeCell ref="A10:B10"/>
    <mergeCell ref="A11:B11"/>
    <mergeCell ref="N10:N11"/>
    <mergeCell ref="L8:N8"/>
    <mergeCell ref="L9:N9"/>
    <mergeCell ref="C10:E10"/>
    <mergeCell ref="C11:E11"/>
    <mergeCell ref="P7:P10"/>
    <mergeCell ref="I15:J15"/>
    <mergeCell ref="A14:C14"/>
    <mergeCell ref="A2:W2"/>
    <mergeCell ref="V15:W15"/>
    <mergeCell ref="A1:V1"/>
    <mergeCell ref="O25:Q25"/>
    <mergeCell ref="O24:Q24"/>
    <mergeCell ref="Q22:Q23"/>
    <mergeCell ref="R29:Y29"/>
    <mergeCell ref="S22:X22"/>
    <mergeCell ref="S23:X23"/>
    <mergeCell ref="S21:X21"/>
    <mergeCell ref="S24:X24"/>
    <mergeCell ref="S25:X25"/>
    <mergeCell ref="I29:P29"/>
    <mergeCell ref="M23:M26"/>
    <mergeCell ref="P22:P23"/>
    <mergeCell ref="A22:G23"/>
    <mergeCell ref="A24:G25"/>
    <mergeCell ref="A26:G27"/>
    <mergeCell ref="F15:H15"/>
    <mergeCell ref="H17:I17"/>
    <mergeCell ref="H18:I18"/>
    <mergeCell ref="T16:U16"/>
    <mergeCell ref="M21:M22"/>
    <mergeCell ref="A13:D13"/>
    <mergeCell ref="T14:U14"/>
    <mergeCell ref="F17:G17"/>
    <mergeCell ref="O22:O23"/>
    <mergeCell ref="I20:I24"/>
    <mergeCell ref="H19:I19"/>
    <mergeCell ref="J22:J24"/>
    <mergeCell ref="J20:J21"/>
    <mergeCell ref="S18:T18"/>
    <mergeCell ref="U18:W18"/>
    <mergeCell ref="T15:U15"/>
    <mergeCell ref="V14:W14"/>
    <mergeCell ref="A21:G21"/>
    <mergeCell ref="F18:G18"/>
    <mergeCell ref="R35:U35"/>
    <mergeCell ref="V35:Y35"/>
    <mergeCell ref="R36:U36"/>
    <mergeCell ref="V36:X36"/>
    <mergeCell ref="A37:D37"/>
    <mergeCell ref="P31:P34"/>
    <mergeCell ref="A32:E32"/>
    <mergeCell ref="L32:N32"/>
    <mergeCell ref="L33:N33"/>
    <mergeCell ref="A34:B34"/>
    <mergeCell ref="C34:E34"/>
    <mergeCell ref="L34:L35"/>
    <mergeCell ref="M34:M35"/>
    <mergeCell ref="N34:N35"/>
    <mergeCell ref="A35:B35"/>
    <mergeCell ref="C35:E35"/>
    <mergeCell ref="P35:P36"/>
    <mergeCell ref="F42:G42"/>
    <mergeCell ref="H42:I42"/>
    <mergeCell ref="S42:T42"/>
    <mergeCell ref="U42:W42"/>
    <mergeCell ref="A38:C38"/>
    <mergeCell ref="T38:U38"/>
    <mergeCell ref="V38:W38"/>
    <mergeCell ref="F39:H39"/>
    <mergeCell ref="I39:J39"/>
    <mergeCell ref="T39:U39"/>
    <mergeCell ref="V39:W39"/>
    <mergeCell ref="T40:U40"/>
    <mergeCell ref="F41:G41"/>
    <mergeCell ref="H41:I41"/>
    <mergeCell ref="O49:Q49"/>
    <mergeCell ref="S49:X49"/>
    <mergeCell ref="H43:I43"/>
    <mergeCell ref="I44:I48"/>
    <mergeCell ref="J44:J45"/>
    <mergeCell ref="M45:M46"/>
    <mergeCell ref="S45:X45"/>
    <mergeCell ref="J46:J48"/>
    <mergeCell ref="O46:O47"/>
    <mergeCell ref="P46:P47"/>
    <mergeCell ref="Q46:Q47"/>
    <mergeCell ref="S46:X46"/>
    <mergeCell ref="M47:M50"/>
    <mergeCell ref="S47:X47"/>
    <mergeCell ref="O48:Q48"/>
    <mergeCell ref="S48:X48"/>
  </mergeCells>
  <phoneticPr fontId="6" type="noConversion"/>
  <dataValidations count="37">
    <dataValidation allowBlank="1" showInputMessage="1" showErrorMessage="1" promptTitle="AM Peak Hour Start:" prompt="Enter the start time of the AM peak hour." sqref="C10:E10 C64:E64" xr:uid="{00000000-0002-0000-0800-000000000000}"/>
    <dataValidation allowBlank="1" showInputMessage="1" showErrorMessage="1" promptTitle="AM Peak Hour End:" prompt="Enter the end time of the AM peak hour._x000a_" sqref="C11:E11 C65:E65" xr:uid="{00000000-0002-0000-0800-000001000000}"/>
    <dataValidation allowBlank="1" showInputMessage="1" showErrorMessage="1" promptTitle="East/West Street Name:" prompt="Enter the name of the East/West Street." sqref="V11:Y11 V65:Y65" xr:uid="{00000000-0002-0000-0800-000002000000}"/>
    <dataValidation allowBlank="1" showInputMessage="1" showErrorMessage="1" promptTitle="North/South Street Name:" prompt="Enter the name of the North/South Street." sqref="I20:I24 I74:I78" xr:uid="{00000000-0002-0000-0800-000003000000}"/>
    <dataValidation allowBlank="1" showInputMessage="1" showErrorMessage="1" promptTitle="East/West Speed Limit:" prompt="Enter the speed limit of the East/West Street." sqref="V12:X12 V66:X66" xr:uid="{00000000-0002-0000-0800-000004000000}"/>
    <dataValidation allowBlank="1" showInputMessage="1" showErrorMessage="1" prompt="Enter the speed limit of the North/South Street." sqref="J22:J24 J76:J78" xr:uid="{00000000-0002-0000-0800-000005000000}"/>
    <dataValidation allowBlank="1" showInputMessage="1" showErrorMessage="1" promptTitle="NB Entering ADT:" prompt="Input the total number of vehicles (ADT) entering the intersection in the northbound direction.  (Skip if information is not available)." sqref="Y21 Y75" xr:uid="{00000000-0002-0000-0800-000006000000}"/>
    <dataValidation allowBlank="1" showInputMessage="1" showErrorMessage="1" promptTitle="SB Entering ADT:" prompt="Input the total number of vehicles (ADT) entering the intersection in the southbound direction.  (Skip if information is not available)." sqref="Y22 Y76" xr:uid="{00000000-0002-0000-0800-000007000000}"/>
    <dataValidation allowBlank="1" showInputMessage="1" showErrorMessage="1" promptTitle="EB Entering ADT:" prompt="Input the total number of vehicles (ADT) entering the intersection in the eastbound direction.  (Skip if information is not available)." sqref="Y23 Y77" xr:uid="{00000000-0002-0000-0800-000008000000}"/>
    <dataValidation allowBlank="1" showInputMessage="1" showErrorMessage="1" promptTitle="WB Entering ADT:" prompt="Input the total number of vehicles (ADT) entering the intersection in the westbound direction.  (Skip if information is not available)." sqref="Y24 Y78" xr:uid="{00000000-0002-0000-0800-000009000000}"/>
    <dataValidation allowBlank="1" showInputMessage="1" showErrorMessage="1" promptTitle="Other Leg Entering ADT:" prompt="Input the total number of vehicles (ADT) entering an additional leg (for 5-legged intersection).  (Skip if information is not available)." sqref="Y25 Y79" xr:uid="{00000000-0002-0000-0800-00000A000000}"/>
    <dataValidation allowBlank="1" showInputMessage="1" showErrorMessage="1" promptTitle="PM Peak Hour SB Right:" prompt="Enter the PM Peak Hour Volume for the Southbound Right turning movement." sqref="L34:L35 L88:L89" xr:uid="{00000000-0002-0000-0800-00000B000000}"/>
    <dataValidation allowBlank="1" showInputMessage="1" showErrorMessage="1" promptTitle="PM Peak Hour SB Thru:" prompt="Enter the PM Peak Hour Volume for the Southbound Thru movement." sqref="M34:M35 M88:M89" xr:uid="{00000000-0002-0000-0800-00000C000000}"/>
    <dataValidation allowBlank="1" showInputMessage="1" showErrorMessage="1" promptTitle="PM Peak Hour SB Left:" prompt="Enter the PM Peak Hour Volume for the Southbound Left turning movement." sqref="N34:N35 N88:N89" xr:uid="{00000000-0002-0000-0800-00000D000000}"/>
    <dataValidation allowBlank="1" showInputMessage="1" showErrorMessage="1" promptTitle="AM Peak Hour SB Right:" prompt="Enter the AM Peak Hour Volume for the Southbound Right turning movement." sqref="L10:L11 L64:L65" xr:uid="{00000000-0002-0000-0800-00000E000000}"/>
    <dataValidation allowBlank="1" showInputMessage="1" showErrorMessage="1" promptTitle="AM Peak Hour SB Thru:" prompt="Enter the AM Peak Hour Volume for the Southbound Thru movement." sqref="M10:M11 M64:M65" xr:uid="{00000000-0002-0000-0800-00000F000000}"/>
    <dataValidation allowBlank="1" showInputMessage="1" showErrorMessage="1" promptTitle="AM Peak Hour SB Left:" prompt="Enter the AM Peak Hour Volume for the Southbound Left turning movement." sqref="N10:N11 N64:N65" xr:uid="{00000000-0002-0000-0800-000010000000}"/>
    <dataValidation allowBlank="1" showInputMessage="1" showErrorMessage="1" promptTitle="AM Peak Hour WB Right:" prompt="Enter the AM Peak Hour Volume for the Westbound Right turning movement." sqref="T14:U14 T68:U68" xr:uid="{00000000-0002-0000-0800-000011000000}"/>
    <dataValidation allowBlank="1" showInputMessage="1" showErrorMessage="1" promptTitle="AM Peak Hour WB Thru:" prompt="Enter the AM Peak Hour Volume for the Westbound Thru movement." sqref="T15:U15 T69:U69" xr:uid="{00000000-0002-0000-0800-000012000000}"/>
    <dataValidation allowBlank="1" showInputMessage="1" showErrorMessage="1" promptTitle="AM Peak Hour WB Left:" prompt="Enter the AM Peak Hour Volume for the Westbound Left turning movement." sqref="T16:U16 T70:U70" xr:uid="{00000000-0002-0000-0800-000013000000}"/>
    <dataValidation allowBlank="1" showInputMessage="1" showErrorMessage="1" promptTitle="PM Peak Hour WB Right:" prompt="Enter the PM Peak Hour Volume for the Westbound Right turning movement." sqref="T38:U38 T92:U92" xr:uid="{00000000-0002-0000-0800-000014000000}"/>
    <dataValidation allowBlank="1" showInputMessage="1" showErrorMessage="1" promptTitle="PM Peak Hour WB Thru:" prompt="Enter the PM Peak Hour Volume for the Westbound Thru movement." sqref="T39:U39 T93:U93" xr:uid="{00000000-0002-0000-0800-000015000000}"/>
    <dataValidation allowBlank="1" showInputMessage="1" showErrorMessage="1" promptTitle="PM Peak Hour WB Left:" prompt="Enter the PM Peak Hour Volume for the Westbound Left turning movement." sqref="T40:U40 T94:U94" xr:uid="{00000000-0002-0000-0800-000016000000}"/>
    <dataValidation allowBlank="1" showInputMessage="1" showErrorMessage="1" promptTitle="AM Peak Hour EB Left:" prompt="Enter the AM Peak Hour Volume for the Eastbound Left turning movement." sqref="H17:I17 H71:I71" xr:uid="{00000000-0002-0000-0800-000017000000}"/>
    <dataValidation allowBlank="1" showInputMessage="1" showErrorMessage="1" promptTitle="AM Peak Hour EB Thru:" prompt="Enter the AM Peak Hour Volume for the Eastbound Thru movement." sqref="H18:I18 H72:I72" xr:uid="{00000000-0002-0000-0800-000018000000}"/>
    <dataValidation allowBlank="1" showInputMessage="1" showErrorMessage="1" promptTitle="AM Peak Hour EB Right:" prompt="Enter the AM Peak Hour Volume for the Eastbound Right turning movement." sqref="H19:I19 H73:I73" xr:uid="{00000000-0002-0000-0800-000019000000}"/>
    <dataValidation allowBlank="1" showInputMessage="1" showErrorMessage="1" promptTitle="PM Peak Hour EB Left:" prompt="Enter the PM Peak Hour Volume for the Eastbound Left turning movement." sqref="H41:I41 H95:I95" xr:uid="{00000000-0002-0000-0800-00001A000000}"/>
    <dataValidation allowBlank="1" showInputMessage="1" showErrorMessage="1" promptTitle="PM Peak Hour EB Thru:" prompt="Enter the PM Peak Hour Volume for the Eastbound Thru movement." sqref="H42:I42 H96:I96" xr:uid="{00000000-0002-0000-0800-00001B000000}"/>
    <dataValidation allowBlank="1" showInputMessage="1" showErrorMessage="1" promptTitle="PM Peak Hour EB Right:" prompt="Enter the PM Peak Hour Volume for the Eastbound Right turning movement." sqref="H43:I43 H97:I97" xr:uid="{00000000-0002-0000-0800-00001C000000}"/>
    <dataValidation allowBlank="1" showInputMessage="1" showErrorMessage="1" promptTitle="AM Peak Hour NB Left:" prompt="Enter the AM Peak Hour Volume for the Northbound Left turning movement." sqref="O22:O23 O76:O77" xr:uid="{00000000-0002-0000-0800-00001D000000}"/>
    <dataValidation allowBlank="1" showInputMessage="1" showErrorMessage="1" promptTitle="AM Peak Hour NB Thru:" prompt="Enter the AM Peak Hour Volume for the Northbound Thru movement." sqref="P22:P23 P76:P77" xr:uid="{00000000-0002-0000-0800-00001E000000}"/>
    <dataValidation allowBlank="1" showInputMessage="1" showErrorMessage="1" promptTitle="AM Peak Hour NB Right:" prompt="Enter the AM Peak Hour Volume for the Northbound Right turning movement." sqref="Q22:Q23 Q76:Q77" xr:uid="{00000000-0002-0000-0800-00001F000000}"/>
    <dataValidation allowBlank="1" showInputMessage="1" showErrorMessage="1" promptTitle="PM Peak Hour NB Left:" prompt="Enter the PM Peak Hour Volume for the Northbound Left turning movement." sqref="O46:O47 O100:O101" xr:uid="{00000000-0002-0000-0800-000020000000}"/>
    <dataValidation allowBlank="1" showInputMessage="1" showErrorMessage="1" promptTitle="PM Peak Hour NB Thru:" prompt="Enter the PM Peak Hour Volume for the Northbound Thru movement." sqref="P46:P47 P100:P101" xr:uid="{00000000-0002-0000-0800-000021000000}"/>
    <dataValidation allowBlank="1" showInputMessage="1" showErrorMessage="1" promptTitle="PM Peak Hour NB Right:" prompt="Enter the PM Peak Hour Volume for the Northbound Right turning movement." sqref="Q46:Q47 Q100:Q101" xr:uid="{00000000-0002-0000-0800-000022000000}"/>
    <dataValidation allowBlank="1" showInputMessage="1" showErrorMessage="1" promptTitle="PM Peak Hour Start" prompt="Enter the start time of the PM peak hour." sqref="C34:E34 C88:E88" xr:uid="{00000000-0002-0000-0800-000023000000}"/>
    <dataValidation allowBlank="1" showInputMessage="1" showErrorMessage="1" promptTitle="PM Peak Hour End" prompt="Enter the end time of the PM peak hour." sqref="C35:E35 C89:E89" xr:uid="{00000000-0002-0000-0800-000024000000}"/>
  </dataValidations>
  <printOptions horizontalCentered="1" verticalCentered="1"/>
  <pageMargins left="0.25" right="0.25" top="0.75" bottom="0.75" header="0.3" footer="0.3"/>
  <pageSetup scale="88" fitToHeight="0" orientation="portrait" r:id="rId1"/>
  <headerFooter alignWithMargins="0"/>
  <ignoredErrors>
    <ignoredError sqref="V65:V66 I74 J76" unlocked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3" tint="0.59999389629810485"/>
    <pageSetUpPr fitToPage="1"/>
  </sheetPr>
  <dimension ref="B1:P3920"/>
  <sheetViews>
    <sheetView zoomScale="85" zoomScaleNormal="85" workbookViewId="0">
      <selection activeCell="T18" sqref="T18"/>
    </sheetView>
  </sheetViews>
  <sheetFormatPr defaultColWidth="5.28515625" defaultRowHeight="12.75" x14ac:dyDescent="0.2"/>
  <cols>
    <col min="1" max="1" width="5.28515625" style="4"/>
    <col min="2" max="2" width="19" style="1" customWidth="1"/>
    <col min="3" max="3" width="5.85546875" style="2" customWidth="1"/>
    <col min="4" max="4" width="12.7109375" style="1" customWidth="1"/>
    <col min="5" max="15" width="15.140625" style="1" customWidth="1"/>
    <col min="16" max="16" width="36.140625" style="4" customWidth="1"/>
    <col min="17" max="16384" width="5.28515625" style="4"/>
  </cols>
  <sheetData>
    <row r="1" spans="2:15" ht="16.5" customHeight="1" x14ac:dyDescent="0.3">
      <c r="B1" s="743"/>
      <c r="C1" s="744"/>
      <c r="D1" s="744"/>
      <c r="E1" s="744"/>
      <c r="F1" s="744"/>
      <c r="G1" s="744"/>
      <c r="H1" s="744"/>
      <c r="I1" s="744"/>
      <c r="J1" s="744"/>
      <c r="K1" s="925"/>
      <c r="L1" s="925"/>
      <c r="M1" s="927" t="s">
        <v>444</v>
      </c>
      <c r="N1" s="928"/>
      <c r="O1" s="929"/>
    </row>
    <row r="2" spans="2:15" ht="21.75" customHeight="1" x14ac:dyDescent="0.3">
      <c r="B2" s="725" t="s">
        <v>850</v>
      </c>
      <c r="C2" s="726"/>
      <c r="D2" s="726"/>
      <c r="E2" s="726"/>
      <c r="F2" s="726"/>
      <c r="G2" s="726"/>
      <c r="H2" s="726"/>
      <c r="I2" s="726"/>
      <c r="J2" s="726"/>
      <c r="K2" s="926"/>
      <c r="L2" s="926"/>
      <c r="M2" s="35" t="s">
        <v>62</v>
      </c>
      <c r="N2" s="934"/>
      <c r="O2" s="935"/>
    </row>
    <row r="3" spans="2:15" s="5" customFormat="1" ht="20.25" customHeight="1" x14ac:dyDescent="0.2">
      <c r="B3" s="725"/>
      <c r="C3" s="726"/>
      <c r="D3" s="726"/>
      <c r="E3" s="726"/>
      <c r="F3" s="726"/>
      <c r="G3" s="726"/>
      <c r="H3" s="726"/>
      <c r="I3" s="726"/>
      <c r="J3" s="726"/>
      <c r="K3" s="926"/>
      <c r="L3" s="926"/>
      <c r="M3" s="35" t="s">
        <v>63</v>
      </c>
      <c r="N3" s="932"/>
      <c r="O3" s="933"/>
    </row>
    <row r="4" spans="2:15" s="5" customFormat="1" ht="20.25" customHeight="1" thickBot="1" x14ac:dyDescent="0.25">
      <c r="B4" s="725" t="str">
        <f>"Page 1 of "&amp;IF('Worksheet 2a'!$H$4&gt;3,4,3)</f>
        <v>Page 1 of 4</v>
      </c>
      <c r="C4" s="726"/>
      <c r="D4" s="726"/>
      <c r="E4" s="726"/>
      <c r="F4" s="726"/>
      <c r="G4" s="726"/>
      <c r="H4" s="726"/>
      <c r="I4" s="726"/>
      <c r="J4" s="726"/>
      <c r="K4" s="926"/>
      <c r="L4" s="926"/>
      <c r="M4" s="135" t="s">
        <v>89</v>
      </c>
      <c r="N4" s="936"/>
      <c r="O4" s="937"/>
    </row>
    <row r="5" spans="2:15" s="5" customFormat="1" ht="33.6" customHeight="1" thickBot="1" x14ac:dyDescent="0.25">
      <c r="B5" s="913" t="s">
        <v>216</v>
      </c>
      <c r="C5" s="914"/>
      <c r="D5" s="640" t="s">
        <v>217</v>
      </c>
      <c r="E5" s="642" t="s">
        <v>220</v>
      </c>
      <c r="F5" s="938" t="s">
        <v>725</v>
      </c>
      <c r="G5" s="939"/>
      <c r="H5" s="917">
        <v>1</v>
      </c>
      <c r="I5" s="918"/>
      <c r="J5" s="646"/>
      <c r="K5" s="647"/>
      <c r="L5" s="648"/>
      <c r="M5" s="644" t="s">
        <v>64</v>
      </c>
      <c r="N5" s="645" t="s">
        <v>90</v>
      </c>
      <c r="O5" s="78" t="s">
        <v>91</v>
      </c>
    </row>
    <row r="6" spans="2:15" ht="33.6" customHeight="1" thickBot="1" x14ac:dyDescent="0.25">
      <c r="B6" s="942"/>
      <c r="C6" s="943"/>
      <c r="D6" s="641" t="s">
        <v>218</v>
      </c>
      <c r="E6" s="643" t="s">
        <v>219</v>
      </c>
      <c r="F6" s="946" t="s">
        <v>726</v>
      </c>
      <c r="G6" s="947"/>
      <c r="H6" s="944" t="s">
        <v>220</v>
      </c>
      <c r="I6" s="945"/>
      <c r="J6" s="913" t="s">
        <v>733</v>
      </c>
      <c r="K6" s="914"/>
      <c r="L6" s="917" t="s">
        <v>858</v>
      </c>
      <c r="M6" s="918"/>
      <c r="N6" s="902" t="s">
        <v>740</v>
      </c>
      <c r="O6" s="903"/>
    </row>
    <row r="7" spans="2:15" ht="33.6" customHeight="1" x14ac:dyDescent="0.2">
      <c r="B7" s="913" t="s">
        <v>719</v>
      </c>
      <c r="C7" s="914"/>
      <c r="D7" s="930" t="s">
        <v>222</v>
      </c>
      <c r="E7" s="931"/>
      <c r="F7" s="900" t="s">
        <v>727</v>
      </c>
      <c r="G7" s="901"/>
      <c r="H7" s="940" t="s">
        <v>332</v>
      </c>
      <c r="I7" s="941"/>
      <c r="J7" s="911" t="s">
        <v>734</v>
      </c>
      <c r="K7" s="912"/>
      <c r="L7" s="908" t="s">
        <v>858</v>
      </c>
      <c r="M7" s="910"/>
      <c r="N7" s="904"/>
      <c r="O7" s="905"/>
    </row>
    <row r="8" spans="2:15" ht="33.6" customHeight="1" x14ac:dyDescent="0.25">
      <c r="B8" s="919" t="s">
        <v>720</v>
      </c>
      <c r="C8" s="920"/>
      <c r="D8" s="948" t="s">
        <v>315</v>
      </c>
      <c r="E8" s="949"/>
      <c r="F8" s="919" t="s">
        <v>728</v>
      </c>
      <c r="G8" s="920"/>
      <c r="H8" s="954" t="s">
        <v>860</v>
      </c>
      <c r="I8" s="955"/>
      <c r="J8" s="911" t="s">
        <v>735</v>
      </c>
      <c r="K8" s="912"/>
      <c r="L8" s="908" t="s">
        <v>859</v>
      </c>
      <c r="M8" s="909"/>
      <c r="N8" s="904"/>
      <c r="O8" s="905"/>
    </row>
    <row r="9" spans="2:15" ht="33.6" customHeight="1" x14ac:dyDescent="0.2">
      <c r="B9" s="911" t="s">
        <v>721</v>
      </c>
      <c r="C9" s="912"/>
      <c r="D9" s="908" t="s">
        <v>853</v>
      </c>
      <c r="E9" s="910"/>
      <c r="F9" s="919" t="s">
        <v>729</v>
      </c>
      <c r="G9" s="920"/>
      <c r="H9" s="954" t="s">
        <v>861</v>
      </c>
      <c r="I9" s="955"/>
      <c r="J9" s="911" t="s">
        <v>736</v>
      </c>
      <c r="K9" s="912"/>
      <c r="L9" s="908" t="s">
        <v>855</v>
      </c>
      <c r="M9" s="910"/>
      <c r="N9" s="904"/>
      <c r="O9" s="905"/>
    </row>
    <row r="10" spans="2:15" ht="33.6" customHeight="1" x14ac:dyDescent="0.2">
      <c r="B10" s="919" t="s">
        <v>722</v>
      </c>
      <c r="C10" s="920"/>
      <c r="D10" s="958" t="s">
        <v>229</v>
      </c>
      <c r="E10" s="959"/>
      <c r="F10" s="919" t="s">
        <v>730</v>
      </c>
      <c r="G10" s="920"/>
      <c r="H10" s="956" t="s">
        <v>489</v>
      </c>
      <c r="I10" s="957"/>
      <c r="J10" s="919" t="s">
        <v>737</v>
      </c>
      <c r="K10" s="920"/>
      <c r="L10" s="921" t="s">
        <v>856</v>
      </c>
      <c r="M10" s="910"/>
      <c r="N10" s="904"/>
      <c r="O10" s="905"/>
    </row>
    <row r="11" spans="2:15" ht="33.6" customHeight="1" x14ac:dyDescent="0.2">
      <c r="B11" s="919" t="s">
        <v>723</v>
      </c>
      <c r="C11" s="924"/>
      <c r="D11" s="908" t="s">
        <v>854</v>
      </c>
      <c r="E11" s="910"/>
      <c r="F11" s="919" t="s">
        <v>731</v>
      </c>
      <c r="G11" s="924"/>
      <c r="H11" s="952" t="s">
        <v>508</v>
      </c>
      <c r="I11" s="953"/>
      <c r="J11" s="915" t="s">
        <v>738</v>
      </c>
      <c r="K11" s="916"/>
      <c r="L11" s="908" t="s">
        <v>857</v>
      </c>
      <c r="M11" s="910"/>
      <c r="N11" s="904"/>
      <c r="O11" s="905"/>
    </row>
    <row r="12" spans="2:15" ht="33.6" customHeight="1" thickBot="1" x14ac:dyDescent="0.3">
      <c r="B12" s="980" t="s">
        <v>724</v>
      </c>
      <c r="C12" s="981"/>
      <c r="D12" s="982" t="s">
        <v>219</v>
      </c>
      <c r="E12" s="983"/>
      <c r="F12" s="950" t="s">
        <v>732</v>
      </c>
      <c r="G12" s="951"/>
      <c r="H12" s="978" t="s">
        <v>508</v>
      </c>
      <c r="I12" s="979"/>
      <c r="J12" s="942" t="s">
        <v>739</v>
      </c>
      <c r="K12" s="943"/>
      <c r="L12" s="922"/>
      <c r="M12" s="923"/>
      <c r="N12" s="906"/>
      <c r="O12" s="907"/>
    </row>
    <row r="13" spans="2:15" ht="39" customHeight="1" thickBot="1" x14ac:dyDescent="0.25">
      <c r="B13" s="964" t="s">
        <v>509</v>
      </c>
      <c r="C13" s="964"/>
      <c r="D13" s="984" t="s">
        <v>862</v>
      </c>
      <c r="E13" s="984"/>
      <c r="F13" s="984"/>
      <c r="G13" s="984"/>
      <c r="H13" s="984"/>
      <c r="I13" s="984"/>
      <c r="J13" s="984"/>
      <c r="K13" s="984"/>
      <c r="L13" s="984"/>
      <c r="M13" s="984"/>
      <c r="N13" s="985"/>
      <c r="O13" s="985"/>
    </row>
    <row r="14" spans="2:15" ht="50.25" customHeight="1" thickBot="1" x14ac:dyDescent="0.25">
      <c r="B14" s="965"/>
      <c r="C14" s="965"/>
      <c r="D14" s="985"/>
      <c r="E14" s="985"/>
      <c r="F14" s="985"/>
      <c r="G14" s="985"/>
      <c r="H14" s="985"/>
      <c r="I14" s="985"/>
      <c r="J14" s="985"/>
      <c r="K14" s="985"/>
      <c r="L14" s="985"/>
      <c r="M14" s="985"/>
      <c r="N14" s="985"/>
      <c r="O14" s="985"/>
    </row>
    <row r="15" spans="2:15" ht="16.5" hidden="1" thickBot="1" x14ac:dyDescent="0.25">
      <c r="B15" s="885" t="s">
        <v>563</v>
      </c>
      <c r="C15" s="886"/>
      <c r="D15" s="886"/>
      <c r="E15" s="322">
        <f>MIN('Crash Types &amp; Calculations'!$B$5:$B$20)</f>
        <v>1</v>
      </c>
      <c r="F15" s="322">
        <f t="shared" ref="F15:K15" si="0">E15+1</f>
        <v>2</v>
      </c>
      <c r="G15" s="322">
        <f t="shared" si="0"/>
        <v>3</v>
      </c>
      <c r="H15" s="322">
        <f t="shared" si="0"/>
        <v>4</v>
      </c>
      <c r="I15" s="322">
        <f t="shared" si="0"/>
        <v>5</v>
      </c>
      <c r="J15" s="322">
        <f t="shared" si="0"/>
        <v>6</v>
      </c>
      <c r="K15" s="322">
        <f t="shared" si="0"/>
        <v>7</v>
      </c>
      <c r="L15" s="323"/>
      <c r="M15" s="323"/>
      <c r="N15" s="323"/>
      <c r="O15" s="497"/>
    </row>
    <row r="16" spans="2:15" ht="15" customHeight="1" thickBot="1" x14ac:dyDescent="0.25">
      <c r="B16" s="889" t="s">
        <v>510</v>
      </c>
      <c r="C16" s="867" t="s">
        <v>333</v>
      </c>
      <c r="D16" s="868"/>
      <c r="E16" s="234" t="s">
        <v>126</v>
      </c>
      <c r="F16" s="235" t="s">
        <v>127</v>
      </c>
      <c r="G16" s="235" t="s">
        <v>128</v>
      </c>
      <c r="H16" s="235" t="s">
        <v>129</v>
      </c>
      <c r="I16" s="235" t="s">
        <v>130</v>
      </c>
      <c r="J16" s="235" t="s">
        <v>131</v>
      </c>
      <c r="K16" s="235" t="s">
        <v>335</v>
      </c>
      <c r="L16" s="236" t="s">
        <v>511</v>
      </c>
      <c r="M16" s="863" t="s">
        <v>512</v>
      </c>
      <c r="N16" s="863" t="s">
        <v>513</v>
      </c>
      <c r="O16" s="863" t="s">
        <v>514</v>
      </c>
    </row>
    <row r="17" spans="2:16" ht="35.25" customHeight="1" thickBot="1" x14ac:dyDescent="0.25">
      <c r="B17" s="890"/>
      <c r="C17" s="869"/>
      <c r="D17" s="870"/>
      <c r="E17" s="267" t="str">
        <f>IF(VLOOKUP(E15,'Crash Types &amp; Calculations'!$B$5:$D$20,2,FALSE)="","-",VLOOKUP(E15,'Crash Types &amp; Calculations'!$B$5:$D$20,2,FALSE))</f>
        <v>Angle</v>
      </c>
      <c r="F17" s="268" t="str">
        <f>IF(VLOOKUP(F15,'Crash Types &amp; Calculations'!$B$5:$D$20,2,FALSE)="","-",VLOOKUP(F15,'Crash Types &amp; Calculations'!$B$5:$D$20,2,FALSE))</f>
        <v>Head On</v>
      </c>
      <c r="G17" s="268" t="str">
        <f>IF(VLOOKUP(G15,'Crash Types &amp; Calculations'!$B$5:$D$20,2,FALSE)="","-",VLOOKUP(G15,'Crash Types &amp; Calculations'!$B$5:$D$20,2,FALSE))</f>
        <v>Rear End</v>
      </c>
      <c r="H17" s="268" t="str">
        <f>IF(VLOOKUP(H15,'Crash Types &amp; Calculations'!$B$5:$D$20,2,FALSE)="","-",VLOOKUP(H15,'Crash Types &amp; Calculations'!$B$5:$D$20,2,FALSE))</f>
        <v>Pedestrian</v>
      </c>
      <c r="I17" s="268" t="str">
        <f>IF(VLOOKUP(I15,'Crash Types &amp; Calculations'!$B$5:$D$20,2,FALSE)="","-",VLOOKUP(I15,'Crash Types &amp; Calculations'!$B$5:$D$20,2,FALSE))</f>
        <v>Sideswipe - Same Dir</v>
      </c>
      <c r="J17" s="268" t="str">
        <f>IF(VLOOKUP(J15,'Crash Types &amp; Calculations'!$B$5:$D$20,2,FALSE)="","-",VLOOKUP(J15,'Crash Types &amp; Calculations'!$B$5:$D$20,2,FALSE))</f>
        <v>Sideswipe - Opp Dir</v>
      </c>
      <c r="K17" s="269" t="str">
        <f>IF(VLOOKUP(K15,'Crash Types &amp; Calculations'!$B$5:$D$20,2,FALSE)="","-",VLOOKUP(K15,'Crash Types &amp; Calculations'!$B$5:$D$20,2,FALSE))</f>
        <v>-</v>
      </c>
      <c r="L17" s="321" t="s">
        <v>565</v>
      </c>
      <c r="M17" s="864"/>
      <c r="N17" s="864"/>
      <c r="O17" s="864"/>
    </row>
    <row r="18" spans="2:16" ht="20.100000000000001" customHeight="1" x14ac:dyDescent="0.3">
      <c r="B18" s="890"/>
      <c r="C18" s="80" t="s">
        <v>1</v>
      </c>
      <c r="D18" s="81" t="s">
        <v>5</v>
      </c>
      <c r="E18" s="216">
        <f>COUNTIFS('Crash Summary Worksheet'!$D:$D,"Fatal (K)",'Crash Summary Worksheet'!$F:$F,"Related",'Crash Summary Worksheet'!$E:$E,'Worksheet 1'!E$17)</f>
        <v>0</v>
      </c>
      <c r="F18" s="217">
        <f>COUNTIFS('Crash Summary Worksheet'!$D:$D,"Fatal (K)",'Crash Summary Worksheet'!$F:$F,"Related",'Crash Summary Worksheet'!$E:$E,'Worksheet 1'!F$17)</f>
        <v>0</v>
      </c>
      <c r="G18" s="217">
        <f>COUNTIFS('Crash Summary Worksheet'!$D:$D,"Fatal (K)",'Crash Summary Worksheet'!$F:$F,"Related",'Crash Summary Worksheet'!$E:$E,'Worksheet 1'!G$17)</f>
        <v>0</v>
      </c>
      <c r="H18" s="217">
        <f>COUNTIFS('Crash Summary Worksheet'!$D:$D,"Fatal (K)",'Crash Summary Worksheet'!$F:$F,"Related",'Crash Summary Worksheet'!$E:$E,'Worksheet 1'!H$17)</f>
        <v>1</v>
      </c>
      <c r="I18" s="217">
        <f>COUNTIFS('Crash Summary Worksheet'!$D:$D,"Fatal (K)",'Crash Summary Worksheet'!$F:$F,"Related",'Crash Summary Worksheet'!$E:$E,'Worksheet 1'!I$17)</f>
        <v>0</v>
      </c>
      <c r="J18" s="217">
        <f>COUNTIFS('Crash Summary Worksheet'!$D:$D,"Fatal (K)",'Crash Summary Worksheet'!$F:$F,"Related",'Crash Summary Worksheet'!$E:$E,'Worksheet 1'!J$17)</f>
        <v>0</v>
      </c>
      <c r="K18" s="245">
        <f>COUNTIFS('Crash Summary Worksheet'!$D:$D,"Fatal (K)",'Crash Summary Worksheet'!$F:$F,"Related",'Crash Summary Worksheet'!$E:$E,'Worksheet 1'!K$17)</f>
        <v>0</v>
      </c>
      <c r="L18" s="249">
        <f>COUNTIFS('Crash Summary Worksheet'!$D:$D,"Fatal (K)",'Crash Summary Worksheet'!$F:$F,"Related")-SUM(E18:K18)</f>
        <v>0</v>
      </c>
      <c r="M18" s="218">
        <f>SUM(E18:L18)</f>
        <v>1</v>
      </c>
      <c r="N18" s="218">
        <f>COUNTIFS('Crash Summary Worksheet'!$D:$D,"Fatal (K)",'Crash Summary Worksheet'!$F:$F,"Unrelated")</f>
        <v>0</v>
      </c>
      <c r="O18" s="219">
        <f>SUM(M18:N18)</f>
        <v>1</v>
      </c>
    </row>
    <row r="19" spans="2:16" ht="20.100000000000001" customHeight="1" x14ac:dyDescent="0.3">
      <c r="B19" s="890"/>
      <c r="C19" s="883" t="s">
        <v>2</v>
      </c>
      <c r="D19" s="82" t="s">
        <v>94</v>
      </c>
      <c r="E19" s="220">
        <f>COUNTIFS('Crash Summary Worksheet'!$D:$D,"Injury (A)",'Crash Summary Worksheet'!$F:$F,"Related",'Crash Summary Worksheet'!$E:$E,'Worksheet 1'!E$17)</f>
        <v>1</v>
      </c>
      <c r="F19" s="221">
        <f>COUNTIFS('Crash Summary Worksheet'!$D:$D,"Injury (A)",'Crash Summary Worksheet'!$F:$F,"Related",'Crash Summary Worksheet'!$E:$E,'Worksheet 1'!F$17)</f>
        <v>3</v>
      </c>
      <c r="G19" s="221">
        <f>COUNTIFS('Crash Summary Worksheet'!$D:$D,"Injury (A)",'Crash Summary Worksheet'!$F:$F,"Related",'Crash Summary Worksheet'!$E:$E,'Worksheet 1'!G$17)</f>
        <v>1</v>
      </c>
      <c r="H19" s="221">
        <f>COUNTIFS('Crash Summary Worksheet'!$D:$D,"Injury (A)",'Crash Summary Worksheet'!$F:$F,"Related",'Crash Summary Worksheet'!$E:$E,'Worksheet 1'!H$17)</f>
        <v>0</v>
      </c>
      <c r="I19" s="221">
        <f>COUNTIFS('Crash Summary Worksheet'!$D:$D,"Injury (A)",'Crash Summary Worksheet'!$F:$F,"Related",'Crash Summary Worksheet'!$E:$E,'Worksheet 1'!I$17)</f>
        <v>0</v>
      </c>
      <c r="J19" s="221">
        <f>COUNTIFS('Crash Summary Worksheet'!$D:$D,"Injury (A)",'Crash Summary Worksheet'!$F:$F,"Related",'Crash Summary Worksheet'!$E:$E,'Worksheet 1'!J$17)</f>
        <v>1</v>
      </c>
      <c r="K19" s="246">
        <f>COUNTIFS('Crash Summary Worksheet'!$D:$D,"Injury (A)",'Crash Summary Worksheet'!$F:$F,"Related",'Crash Summary Worksheet'!$E:$E,'Worksheet 1'!K$17)</f>
        <v>0</v>
      </c>
      <c r="L19" s="250">
        <f>COUNTIFS('Crash Summary Worksheet'!$D:$D,"Injury (A)",'Crash Summary Worksheet'!$F:$F,"Related")-SUM(E19:K19)</f>
        <v>0</v>
      </c>
      <c r="M19" s="222">
        <f>SUM(E19:L19)</f>
        <v>6</v>
      </c>
      <c r="N19" s="222">
        <f>COUNTIFS('Crash Summary Worksheet'!$D:$D,"Injury (A)",'Crash Summary Worksheet'!$F:$F,"Unrelated")</f>
        <v>0</v>
      </c>
      <c r="O19" s="223">
        <f>SUM(M19:N19)</f>
        <v>6</v>
      </c>
    </row>
    <row r="20" spans="2:16" ht="20.100000000000001" customHeight="1" x14ac:dyDescent="0.3">
      <c r="B20" s="890"/>
      <c r="C20" s="884"/>
      <c r="D20" s="82" t="s">
        <v>95</v>
      </c>
      <c r="E20" s="220">
        <f>COUNTIFS('Crash Summary Worksheet'!$D:$D,"Injury (B)",'Crash Summary Worksheet'!$F:$F,"Related",'Crash Summary Worksheet'!$E:$E,'Worksheet 1'!E$17)</f>
        <v>3</v>
      </c>
      <c r="F20" s="221">
        <f>COUNTIFS('Crash Summary Worksheet'!$D:$D,"Injury (B)",'Crash Summary Worksheet'!$F:$F,"Related",'Crash Summary Worksheet'!$E:$E,'Worksheet 1'!F$17)</f>
        <v>0</v>
      </c>
      <c r="G20" s="221">
        <f>COUNTIFS('Crash Summary Worksheet'!$D:$D,"Injury (B)",'Crash Summary Worksheet'!$F:$F,"Related",'Crash Summary Worksheet'!$E:$E,'Worksheet 1'!G$17)</f>
        <v>0</v>
      </c>
      <c r="H20" s="221">
        <f>COUNTIFS('Crash Summary Worksheet'!$D:$D,"Injury (B)",'Crash Summary Worksheet'!$F:$F,"Related",'Crash Summary Worksheet'!$E:$E,'Worksheet 1'!H$17)</f>
        <v>1</v>
      </c>
      <c r="I20" s="221">
        <f>COUNTIFS('Crash Summary Worksheet'!$D:$D,"Injury (B)",'Crash Summary Worksheet'!$F:$F,"Related",'Crash Summary Worksheet'!$E:$E,'Worksheet 1'!I$17)</f>
        <v>0</v>
      </c>
      <c r="J20" s="221">
        <f>COUNTIFS('Crash Summary Worksheet'!$D:$D,"Injury (B)",'Crash Summary Worksheet'!$F:$F,"Related",'Crash Summary Worksheet'!$E:$E,'Worksheet 1'!J$17)</f>
        <v>0</v>
      </c>
      <c r="K20" s="246">
        <f>COUNTIFS('Crash Summary Worksheet'!$D:$D,"Injury (B)",'Crash Summary Worksheet'!$F:$F,"Related",'Crash Summary Worksheet'!$E:$E,'Worksheet 1'!K$17)</f>
        <v>0</v>
      </c>
      <c r="L20" s="250">
        <f>COUNTIFS('Crash Summary Worksheet'!$D:$D,"Injury (B)",'Crash Summary Worksheet'!$F:$F,"Related")-SUM(E20:K20)</f>
        <v>0</v>
      </c>
      <c r="M20" s="222">
        <f>SUM(E20:L20)</f>
        <v>4</v>
      </c>
      <c r="N20" s="222">
        <f>COUNTIFS('Crash Summary Worksheet'!$D:$D,"Injury (B)",'Crash Summary Worksheet'!$F:$F,"Unrelated")</f>
        <v>0</v>
      </c>
      <c r="O20" s="223">
        <f>SUM(M20:N20)</f>
        <v>4</v>
      </c>
      <c r="P20" s="6"/>
    </row>
    <row r="21" spans="2:16" ht="20.100000000000001" customHeight="1" x14ac:dyDescent="0.3">
      <c r="B21" s="890"/>
      <c r="C21" s="884"/>
      <c r="D21" s="82" t="s">
        <v>96</v>
      </c>
      <c r="E21" s="220">
        <f>COUNTIFS('Crash Summary Worksheet'!$D:$D,"Injury (C)",'Crash Summary Worksheet'!$F:$F,"Related",'Crash Summary Worksheet'!$E:$E,'Worksheet 1'!E$17)</f>
        <v>2</v>
      </c>
      <c r="F21" s="221">
        <f>COUNTIFS('Crash Summary Worksheet'!$D:$D,"Injury (C)",'Crash Summary Worksheet'!$F:$F,"Related",'Crash Summary Worksheet'!$E:$E,'Worksheet 1'!F$17)</f>
        <v>1</v>
      </c>
      <c r="G21" s="221">
        <f>COUNTIFS('Crash Summary Worksheet'!$D:$D,"Injury (C)",'Crash Summary Worksheet'!$F:$F,"Related",'Crash Summary Worksheet'!$E:$E,'Worksheet 1'!G$17)</f>
        <v>0</v>
      </c>
      <c r="H21" s="221">
        <f>COUNTIFS('Crash Summary Worksheet'!$D:$D,"Injury (C)",'Crash Summary Worksheet'!$F:$F,"Related",'Crash Summary Worksheet'!$E:$E,'Worksheet 1'!H$17)</f>
        <v>1</v>
      </c>
      <c r="I21" s="221">
        <f>COUNTIFS('Crash Summary Worksheet'!$D:$D,"Injury (C)",'Crash Summary Worksheet'!$F:$F,"Related",'Crash Summary Worksheet'!$E:$E,'Worksheet 1'!I$17)</f>
        <v>1</v>
      </c>
      <c r="J21" s="221">
        <f>COUNTIFS('Crash Summary Worksheet'!$D:$D,"Injury (C)",'Crash Summary Worksheet'!$F:$F,"Related",'Crash Summary Worksheet'!$E:$E,'Worksheet 1'!J$17)</f>
        <v>0</v>
      </c>
      <c r="K21" s="246">
        <f>COUNTIFS('Crash Summary Worksheet'!$D:$D,"Injury (C)",'Crash Summary Worksheet'!$F:$F,"Related",'Crash Summary Worksheet'!$E:$E,'Worksheet 1'!K$17)</f>
        <v>0</v>
      </c>
      <c r="L21" s="250">
        <f>COUNTIFS('Crash Summary Worksheet'!$D:$D,"Injury (C)",'Crash Summary Worksheet'!$F:$F,"Related")-SUM(E21:K21)</f>
        <v>0</v>
      </c>
      <c r="M21" s="222">
        <f>SUM(E21:L21)</f>
        <v>5</v>
      </c>
      <c r="N21" s="222">
        <f>COUNTIFS('Crash Summary Worksheet'!$D:$D,"Injury (C)",'Crash Summary Worksheet'!$F:$F,"Unrelated")</f>
        <v>0</v>
      </c>
      <c r="O21" s="223">
        <f>SUM(M21:N21)</f>
        <v>5</v>
      </c>
    </row>
    <row r="22" spans="2:16" ht="20.100000000000001" customHeight="1" thickBot="1" x14ac:dyDescent="0.35">
      <c r="B22" s="890"/>
      <c r="C22" s="83" t="s">
        <v>4</v>
      </c>
      <c r="D22" s="84" t="s">
        <v>4</v>
      </c>
      <c r="E22" s="224">
        <f>COUNTIFS('Crash Summary Worksheet'!$D:$D,"PDO",'Crash Summary Worksheet'!$F:$F,"Related",'Crash Summary Worksheet'!$E:$E,'Worksheet 1'!E$17)</f>
        <v>7</v>
      </c>
      <c r="F22" s="225">
        <f>COUNTIFS('Crash Summary Worksheet'!$D:$D,"PDO",'Crash Summary Worksheet'!$F:$F,"Related",'Crash Summary Worksheet'!$E:$E,'Worksheet 1'!F$17)</f>
        <v>0</v>
      </c>
      <c r="G22" s="225">
        <f>COUNTIFS('Crash Summary Worksheet'!$D:$D,"PDO",'Crash Summary Worksheet'!$F:$F,"Related",'Crash Summary Worksheet'!$E:$E,'Worksheet 1'!G$17)</f>
        <v>2</v>
      </c>
      <c r="H22" s="225">
        <f>COUNTIFS('Crash Summary Worksheet'!$D:$D,"PDO",'Crash Summary Worksheet'!$F:$F,"Related",'Crash Summary Worksheet'!$E:$E,'Worksheet 1'!H$17)</f>
        <v>0</v>
      </c>
      <c r="I22" s="225">
        <f>COUNTIFS('Crash Summary Worksheet'!$D:$D,"PDO",'Crash Summary Worksheet'!$F:$F,"Related",'Crash Summary Worksheet'!$E:$E,'Worksheet 1'!I$17)</f>
        <v>0</v>
      </c>
      <c r="J22" s="225">
        <f>COUNTIFS('Crash Summary Worksheet'!$D:$D,"PDO",'Crash Summary Worksheet'!$F:$F,"Related",'Crash Summary Worksheet'!$E:$E,'Worksheet 1'!J$17)</f>
        <v>0</v>
      </c>
      <c r="K22" s="247">
        <f>COUNTIFS('Crash Summary Worksheet'!$D:$D,"PDO",'Crash Summary Worksheet'!$F:$F,"Related",'Crash Summary Worksheet'!$E:$E,'Worksheet 1'!K$17)</f>
        <v>0</v>
      </c>
      <c r="L22" s="251">
        <f>COUNTIFS('Crash Summary Worksheet'!$D:$D,"PDO",'Crash Summary Worksheet'!$F:$F,"Related")-SUM(E22:K22)</f>
        <v>0</v>
      </c>
      <c r="M22" s="226">
        <f>SUM(E22:L22)</f>
        <v>9</v>
      </c>
      <c r="N22" s="226">
        <f>COUNTIFS('Crash Summary Worksheet'!$D:$D,"PDO",'Crash Summary Worksheet'!$F:$F,"Unrelated")</f>
        <v>0</v>
      </c>
      <c r="O22" s="227">
        <f>SUM(M22:N22)</f>
        <v>9</v>
      </c>
    </row>
    <row r="23" spans="2:16" ht="20.100000000000001" customHeight="1" thickBot="1" x14ac:dyDescent="0.3">
      <c r="B23" s="891"/>
      <c r="C23" s="882" t="s">
        <v>0</v>
      </c>
      <c r="D23" s="882"/>
      <c r="E23" s="228">
        <f>SUM(E18:E22)</f>
        <v>13</v>
      </c>
      <c r="F23" s="229">
        <f t="shared" ref="F23:L23" si="1">SUM(F18:F22)</f>
        <v>4</v>
      </c>
      <c r="G23" s="229">
        <f t="shared" si="1"/>
        <v>3</v>
      </c>
      <c r="H23" s="229">
        <f t="shared" si="1"/>
        <v>3</v>
      </c>
      <c r="I23" s="229">
        <f t="shared" si="1"/>
        <v>1</v>
      </c>
      <c r="J23" s="229">
        <f t="shared" si="1"/>
        <v>1</v>
      </c>
      <c r="K23" s="248">
        <f t="shared" si="1"/>
        <v>0</v>
      </c>
      <c r="L23" s="252">
        <f t="shared" si="1"/>
        <v>0</v>
      </c>
      <c r="M23" s="230">
        <f>SUM(M18:M22)</f>
        <v>25</v>
      </c>
      <c r="N23" s="230">
        <f>SUM(N18:N22)</f>
        <v>0</v>
      </c>
      <c r="O23" s="231">
        <f>SUM(O18:O22)</f>
        <v>25</v>
      </c>
    </row>
    <row r="24" spans="2:16" ht="19.5" customHeight="1" x14ac:dyDescent="0.2">
      <c r="B24" s="878" t="s">
        <v>515</v>
      </c>
      <c r="C24" s="879"/>
      <c r="D24" s="878" t="s">
        <v>808</v>
      </c>
      <c r="E24" s="879"/>
      <c r="F24" s="966" t="s">
        <v>65</v>
      </c>
      <c r="G24" s="970" t="s">
        <v>809</v>
      </c>
      <c r="H24" s="865"/>
      <c r="I24" s="865" t="s">
        <v>810</v>
      </c>
      <c r="J24" s="865" t="s">
        <v>811</v>
      </c>
      <c r="K24" s="865" t="s">
        <v>812</v>
      </c>
      <c r="L24" s="865" t="s">
        <v>813</v>
      </c>
      <c r="M24" s="865" t="s">
        <v>814</v>
      </c>
      <c r="N24" s="873" t="s">
        <v>815</v>
      </c>
      <c r="O24" s="887" t="s">
        <v>816</v>
      </c>
    </row>
    <row r="25" spans="2:16" ht="19.5" customHeight="1" x14ac:dyDescent="0.2">
      <c r="B25" s="880"/>
      <c r="C25" s="881"/>
      <c r="D25" s="880"/>
      <c r="E25" s="881"/>
      <c r="F25" s="967"/>
      <c r="G25" s="971"/>
      <c r="H25" s="866"/>
      <c r="I25" s="866"/>
      <c r="J25" s="866"/>
      <c r="K25" s="866"/>
      <c r="L25" s="866"/>
      <c r="M25" s="866"/>
      <c r="N25" s="874"/>
      <c r="O25" s="888"/>
    </row>
    <row r="26" spans="2:16" ht="16.5" customHeight="1" x14ac:dyDescent="0.2">
      <c r="B26" s="892">
        <v>5</v>
      </c>
      <c r="C26" s="893"/>
      <c r="D26" s="896">
        <v>2.5000000000000001E-2</v>
      </c>
      <c r="E26" s="897"/>
      <c r="F26" s="967"/>
      <c r="G26" s="971"/>
      <c r="H26" s="866"/>
      <c r="I26" s="866"/>
      <c r="J26" s="866"/>
      <c r="K26" s="866"/>
      <c r="L26" s="866"/>
      <c r="M26" s="866"/>
      <c r="N26" s="874"/>
      <c r="O26" s="888"/>
    </row>
    <row r="27" spans="2:16" ht="16.5" customHeight="1" thickBot="1" x14ac:dyDescent="0.3">
      <c r="B27" s="894"/>
      <c r="C27" s="895"/>
      <c r="D27" s="898"/>
      <c r="E27" s="899"/>
      <c r="F27" s="968"/>
      <c r="G27" s="972" t="str">
        <f>IF(SUM(I27:M27)=0,"   ",SUM(I27:M27))</f>
        <v xml:space="preserve">   </v>
      </c>
      <c r="H27" s="973"/>
      <c r="I27" s="670">
        <f>'Intersection Turning Movt Count'!Y21</f>
        <v>0</v>
      </c>
      <c r="J27" s="670">
        <f>'Intersection Turning Movt Count'!Y22</f>
        <v>0</v>
      </c>
      <c r="K27" s="670">
        <f>'Intersection Turning Movt Count'!Y23</f>
        <v>0</v>
      </c>
      <c r="L27" s="670">
        <f>'Intersection Turning Movt Count'!Y24</f>
        <v>0</v>
      </c>
      <c r="M27" s="670">
        <f>'Intersection Turning Movt Count'!Y25</f>
        <v>0</v>
      </c>
      <c r="N27" s="671"/>
      <c r="O27" s="672"/>
    </row>
    <row r="28" spans="2:16" ht="30" customHeight="1" thickBot="1" x14ac:dyDescent="0.25">
      <c r="B28" s="974" t="s">
        <v>66</v>
      </c>
      <c r="C28" s="875"/>
      <c r="D28" s="876"/>
      <c r="E28" s="87" t="s">
        <v>474</v>
      </c>
      <c r="F28" s="87" t="s">
        <v>475</v>
      </c>
      <c r="G28" s="87" t="s">
        <v>476</v>
      </c>
      <c r="H28" s="87" t="s">
        <v>477</v>
      </c>
      <c r="I28" s="87" t="s">
        <v>478</v>
      </c>
      <c r="J28" s="132" t="s">
        <v>336</v>
      </c>
      <c r="K28" s="136"/>
      <c r="L28" s="877" t="s">
        <v>92</v>
      </c>
      <c r="M28" s="877"/>
      <c r="N28" s="877"/>
      <c r="O28" s="415"/>
    </row>
    <row r="29" spans="2:16" ht="27.75" customHeight="1" thickBot="1" x14ac:dyDescent="0.25">
      <c r="B29" s="975"/>
      <c r="C29" s="871" t="s">
        <v>525</v>
      </c>
      <c r="D29" s="872"/>
      <c r="E29" s="673">
        <v>0.7</v>
      </c>
      <c r="F29" s="673">
        <v>0.5</v>
      </c>
      <c r="G29" s="673"/>
      <c r="H29" s="673"/>
      <c r="I29" s="673"/>
      <c r="J29" s="676">
        <f>IF(SUM(E29:I29)=0," ",SUM(E29:I29))</f>
        <v>1.2</v>
      </c>
      <c r="K29" s="136"/>
      <c r="L29" s="143" t="s">
        <v>454</v>
      </c>
      <c r="M29" s="859" t="s">
        <v>455</v>
      </c>
      <c r="N29" s="859"/>
      <c r="O29" s="860"/>
    </row>
    <row r="30" spans="2:16" ht="27.75" customHeight="1" thickBot="1" x14ac:dyDescent="0.25">
      <c r="B30" s="975"/>
      <c r="C30" s="962" t="s">
        <v>516</v>
      </c>
      <c r="D30" s="969"/>
      <c r="E30" s="674">
        <v>45</v>
      </c>
      <c r="F30" s="674">
        <v>45</v>
      </c>
      <c r="G30" s="674"/>
      <c r="H30" s="674"/>
      <c r="I30" s="674"/>
      <c r="J30" s="677">
        <f>IF(AVERAGE(E30:I30)=0," ",AVERAGE(E30:I30))</f>
        <v>45</v>
      </c>
      <c r="K30" s="136"/>
      <c r="L30" s="142" t="s">
        <v>456</v>
      </c>
      <c r="M30" s="859" t="s">
        <v>457</v>
      </c>
      <c r="N30" s="859"/>
      <c r="O30" s="860"/>
    </row>
    <row r="31" spans="2:16" ht="28.5" customHeight="1" thickBot="1" x14ac:dyDescent="0.25">
      <c r="B31" s="975"/>
      <c r="C31" s="962" t="s">
        <v>517</v>
      </c>
      <c r="D31" s="963"/>
      <c r="E31" s="674">
        <v>15000</v>
      </c>
      <c r="F31" s="674">
        <v>12000</v>
      </c>
      <c r="G31" s="674"/>
      <c r="H31" s="674"/>
      <c r="I31" s="674"/>
      <c r="J31" s="677">
        <f>IF(AVERAGE(E31:I31)=0," ",AVERAGE(E31:I31))</f>
        <v>13500</v>
      </c>
      <c r="K31" s="136"/>
      <c r="L31" s="144" t="s">
        <v>458</v>
      </c>
      <c r="M31" s="859" t="s">
        <v>466</v>
      </c>
      <c r="N31" s="859"/>
      <c r="O31" s="860"/>
    </row>
    <row r="32" spans="2:16" ht="28.5" customHeight="1" thickBot="1" x14ac:dyDescent="0.25">
      <c r="B32" s="975"/>
      <c r="C32" s="962" t="s">
        <v>518</v>
      </c>
      <c r="D32" s="963"/>
      <c r="E32" s="674">
        <v>5</v>
      </c>
      <c r="F32" s="674">
        <v>5</v>
      </c>
      <c r="G32" s="674"/>
      <c r="H32" s="674"/>
      <c r="I32" s="674"/>
      <c r="J32" s="677">
        <f>IF(AVERAGE(E32:I32)=0," ",AVERAGE(E32:I32))</f>
        <v>5</v>
      </c>
      <c r="K32" s="136"/>
      <c r="L32" s="145" t="s">
        <v>459</v>
      </c>
      <c r="M32" s="859" t="s">
        <v>460</v>
      </c>
      <c r="N32" s="859"/>
      <c r="O32" s="860"/>
    </row>
    <row r="33" spans="2:15" ht="31.15" customHeight="1" thickBot="1" x14ac:dyDescent="0.25">
      <c r="B33" s="975"/>
      <c r="C33" s="976" t="s">
        <v>519</v>
      </c>
      <c r="D33" s="977"/>
      <c r="E33" s="675">
        <v>12</v>
      </c>
      <c r="F33" s="675">
        <v>12</v>
      </c>
      <c r="G33" s="675"/>
      <c r="H33" s="675"/>
      <c r="I33" s="675"/>
      <c r="J33" s="678">
        <f>IF(AVERAGE(E33:I33)=0," ",AVERAGE(E33:I33))</f>
        <v>12</v>
      </c>
      <c r="K33" s="137"/>
      <c r="L33" s="146" t="s">
        <v>461</v>
      </c>
      <c r="M33" s="861" t="s">
        <v>486</v>
      </c>
      <c r="N33" s="861"/>
      <c r="O33" s="862"/>
    </row>
    <row r="34" spans="2:15" ht="24" customHeight="1" x14ac:dyDescent="0.2">
      <c r="B34" s="960"/>
      <c r="C34" s="960"/>
      <c r="D34" s="960"/>
      <c r="E34" s="960"/>
      <c r="F34" s="960"/>
      <c r="G34" s="960"/>
      <c r="H34" s="960"/>
      <c r="I34" s="961"/>
      <c r="J34" s="961"/>
      <c r="K34" s="961"/>
      <c r="L34" s="21"/>
      <c r="M34" s="15"/>
      <c r="N34" s="20"/>
      <c r="O34" s="18"/>
    </row>
    <row r="35" spans="2:15" x14ac:dyDescent="0.2">
      <c r="B35" s="4"/>
      <c r="C35" s="6"/>
      <c r="D35" s="4"/>
      <c r="E35" s="4"/>
      <c r="F35" s="4"/>
      <c r="G35" s="4"/>
      <c r="H35" s="4"/>
      <c r="I35" s="4"/>
      <c r="J35" s="4"/>
      <c r="K35" s="4"/>
      <c r="L35" s="4"/>
      <c r="M35" s="4"/>
      <c r="N35" s="4"/>
      <c r="O35" s="4"/>
    </row>
    <row r="36" spans="2:15" x14ac:dyDescent="0.2">
      <c r="B36" s="4"/>
      <c r="C36" s="6"/>
      <c r="D36" s="4"/>
      <c r="E36" s="4"/>
      <c r="F36" s="4"/>
      <c r="G36" s="4"/>
      <c r="H36" s="4"/>
      <c r="I36" s="4"/>
      <c r="J36" s="4"/>
      <c r="K36" s="4"/>
      <c r="L36" s="4"/>
      <c r="M36" s="4"/>
      <c r="N36" s="4"/>
      <c r="O36" s="4"/>
    </row>
    <row r="37" spans="2:15" x14ac:dyDescent="0.2">
      <c r="B37" s="4"/>
      <c r="C37" s="6"/>
      <c r="D37" s="4"/>
      <c r="E37" s="4"/>
      <c r="F37" s="4"/>
      <c r="G37" s="4"/>
      <c r="H37" s="4"/>
      <c r="I37" s="4"/>
      <c r="J37" s="4"/>
      <c r="K37" s="4"/>
      <c r="L37" s="4"/>
      <c r="M37" s="4"/>
      <c r="N37" s="4"/>
      <c r="O37" s="4"/>
    </row>
    <row r="38" spans="2:15" x14ac:dyDescent="0.2">
      <c r="B38" s="4"/>
      <c r="C38" s="6"/>
      <c r="D38" s="4"/>
      <c r="E38" s="4"/>
      <c r="F38" s="4"/>
      <c r="G38" s="4"/>
      <c r="H38" s="4"/>
      <c r="I38" s="4"/>
      <c r="J38" s="33" t="s">
        <v>39</v>
      </c>
      <c r="K38" s="4"/>
      <c r="L38" s="4"/>
      <c r="M38" s="4"/>
      <c r="N38" s="4"/>
      <c r="O38" s="4"/>
    </row>
    <row r="39" spans="2:15" x14ac:dyDescent="0.2">
      <c r="B39" s="4"/>
      <c r="C39" s="6"/>
      <c r="D39" s="4"/>
      <c r="E39" s="4"/>
      <c r="F39" s="4"/>
      <c r="G39" s="4"/>
      <c r="H39" s="4"/>
      <c r="I39" s="4"/>
      <c r="J39" s="4"/>
      <c r="K39" s="4"/>
      <c r="L39" s="4"/>
      <c r="M39" s="4"/>
      <c r="N39" s="4"/>
      <c r="O39" s="4"/>
    </row>
    <row r="40" spans="2:15" x14ac:dyDescent="0.2">
      <c r="B40" s="4"/>
      <c r="C40" s="6"/>
      <c r="D40" s="4"/>
      <c r="E40" s="4"/>
      <c r="F40" s="4"/>
      <c r="G40" s="4"/>
      <c r="H40" s="4"/>
      <c r="I40" s="4"/>
      <c r="J40" s="4"/>
      <c r="K40" s="4"/>
      <c r="L40" s="4"/>
      <c r="M40" s="4"/>
      <c r="N40" s="4"/>
      <c r="O40" s="4"/>
    </row>
    <row r="41" spans="2:15" x14ac:dyDescent="0.2">
      <c r="B41" s="4"/>
      <c r="C41" s="6"/>
      <c r="D41" s="4"/>
      <c r="E41" s="4"/>
      <c r="F41" s="4"/>
      <c r="G41" s="4"/>
      <c r="H41" s="4"/>
      <c r="I41" s="4"/>
      <c r="J41" s="4"/>
      <c r="K41" s="4"/>
      <c r="L41" s="4"/>
      <c r="M41" s="4"/>
      <c r="N41" s="4"/>
      <c r="O41" s="4"/>
    </row>
    <row r="42" spans="2:15" x14ac:dyDescent="0.2">
      <c r="B42" s="4"/>
      <c r="C42" s="6"/>
      <c r="D42" s="4"/>
      <c r="E42" s="4"/>
      <c r="F42" s="4"/>
      <c r="G42" s="4"/>
      <c r="H42" s="4"/>
      <c r="I42" s="4"/>
      <c r="J42" s="4"/>
      <c r="K42" s="4"/>
      <c r="L42" s="4"/>
      <c r="M42" s="4"/>
      <c r="N42" s="4"/>
      <c r="O42" s="4"/>
    </row>
    <row r="43" spans="2:15" x14ac:dyDescent="0.2">
      <c r="B43" s="4"/>
      <c r="C43" s="6"/>
      <c r="D43" s="4"/>
      <c r="E43" s="4"/>
      <c r="F43" s="4"/>
      <c r="G43" s="4"/>
      <c r="H43" s="4"/>
      <c r="I43" s="4"/>
      <c r="J43" s="4"/>
      <c r="K43" s="4"/>
      <c r="L43" s="4"/>
      <c r="M43" s="4"/>
      <c r="N43" s="4"/>
      <c r="O43" s="4"/>
    </row>
    <row r="44" spans="2:15" x14ac:dyDescent="0.2">
      <c r="B44" s="4"/>
      <c r="C44" s="6"/>
      <c r="D44" s="4"/>
      <c r="E44" s="4"/>
      <c r="F44" s="4"/>
      <c r="G44" s="4"/>
      <c r="H44" s="4"/>
      <c r="I44" s="4"/>
      <c r="J44" s="4"/>
      <c r="K44" s="4"/>
      <c r="L44" s="4"/>
      <c r="M44" s="4"/>
      <c r="N44" s="4"/>
      <c r="O44" s="4"/>
    </row>
    <row r="45" spans="2:15" x14ac:dyDescent="0.2">
      <c r="B45" s="4"/>
      <c r="C45" s="6"/>
      <c r="D45" s="4"/>
      <c r="E45" s="4"/>
      <c r="F45" s="4"/>
      <c r="G45" s="4"/>
      <c r="H45" s="4"/>
      <c r="I45" s="4"/>
      <c r="J45" s="4"/>
      <c r="K45" s="4"/>
      <c r="L45" s="4"/>
      <c r="M45" s="4"/>
      <c r="N45" s="4"/>
      <c r="O45" s="4"/>
    </row>
    <row r="46" spans="2:15" x14ac:dyDescent="0.2">
      <c r="B46" s="4"/>
      <c r="C46" s="6"/>
      <c r="D46" s="4"/>
      <c r="E46" s="4"/>
      <c r="F46" s="4"/>
      <c r="G46" s="4"/>
      <c r="H46" s="4"/>
      <c r="I46" s="4"/>
      <c r="J46" s="4"/>
      <c r="K46" s="4"/>
      <c r="L46" s="4"/>
      <c r="M46" s="4"/>
      <c r="N46" s="4"/>
      <c r="O46" s="4"/>
    </row>
    <row r="47" spans="2:15" x14ac:dyDescent="0.2">
      <c r="B47" s="4"/>
      <c r="C47" s="6"/>
      <c r="D47" s="4"/>
      <c r="E47" s="4"/>
      <c r="F47" s="4"/>
      <c r="G47" s="4"/>
      <c r="H47" s="4"/>
      <c r="I47" s="4"/>
      <c r="J47" s="4"/>
      <c r="K47" s="4"/>
      <c r="L47" s="4"/>
      <c r="M47" s="4"/>
      <c r="N47" s="4"/>
      <c r="O47" s="4"/>
    </row>
    <row r="48" spans="2:15" x14ac:dyDescent="0.2">
      <c r="B48" s="4"/>
      <c r="C48" s="6"/>
      <c r="D48" s="4"/>
      <c r="E48" s="4"/>
      <c r="F48" s="4"/>
      <c r="G48" s="4"/>
      <c r="H48" s="4"/>
      <c r="I48" s="4"/>
      <c r="J48" s="4"/>
      <c r="K48" s="4"/>
      <c r="L48" s="4"/>
      <c r="M48" s="4"/>
      <c r="N48" s="4"/>
      <c r="O48" s="4"/>
    </row>
    <row r="49" spans="2:15" x14ac:dyDescent="0.2">
      <c r="B49" s="4"/>
      <c r="C49" s="6"/>
      <c r="D49" s="4"/>
      <c r="E49" s="4"/>
      <c r="F49" s="4"/>
      <c r="G49" s="4"/>
      <c r="H49" s="4"/>
      <c r="I49" s="4"/>
      <c r="J49" s="4"/>
      <c r="K49" s="4"/>
      <c r="L49" s="4"/>
      <c r="M49" s="4"/>
      <c r="N49" s="4"/>
      <c r="O49" s="4"/>
    </row>
    <row r="50" spans="2:15" x14ac:dyDescent="0.2">
      <c r="B50" s="4"/>
      <c r="C50" s="6"/>
      <c r="D50" s="4"/>
      <c r="E50" s="4"/>
      <c r="F50" s="4"/>
      <c r="G50" s="4"/>
      <c r="H50" s="4"/>
      <c r="I50" s="4"/>
      <c r="J50" s="4"/>
      <c r="K50" s="4"/>
      <c r="L50" s="4"/>
      <c r="M50" s="4"/>
      <c r="N50" s="4"/>
      <c r="O50" s="4"/>
    </row>
    <row r="51" spans="2:15" x14ac:dyDescent="0.2">
      <c r="B51" s="4"/>
      <c r="C51" s="6"/>
      <c r="D51" s="4"/>
      <c r="E51" s="4"/>
      <c r="F51" s="4"/>
      <c r="G51" s="4"/>
      <c r="H51" s="4"/>
      <c r="I51" s="4"/>
      <c r="J51" s="4"/>
      <c r="K51" s="4"/>
      <c r="L51" s="4"/>
      <c r="M51" s="4"/>
      <c r="N51" s="4"/>
      <c r="O51" s="4"/>
    </row>
    <row r="52" spans="2:15" x14ac:dyDescent="0.2">
      <c r="B52" s="4"/>
      <c r="C52" s="6"/>
      <c r="D52" s="4"/>
      <c r="E52" s="4"/>
      <c r="F52" s="4"/>
      <c r="G52" s="4"/>
      <c r="H52" s="4"/>
      <c r="I52" s="4"/>
      <c r="J52" s="4"/>
      <c r="K52" s="4"/>
      <c r="L52" s="4"/>
      <c r="M52" s="4"/>
      <c r="N52" s="4"/>
      <c r="O52" s="4"/>
    </row>
    <row r="53" spans="2:15" x14ac:dyDescent="0.2">
      <c r="B53" s="4"/>
      <c r="C53" s="6"/>
      <c r="D53" s="4"/>
      <c r="E53" s="4"/>
      <c r="F53" s="4"/>
      <c r="G53" s="4"/>
      <c r="H53" s="4"/>
      <c r="I53" s="4"/>
      <c r="J53" s="4"/>
      <c r="K53" s="4"/>
      <c r="L53" s="4"/>
      <c r="M53" s="4"/>
      <c r="N53" s="4"/>
      <c r="O53" s="4"/>
    </row>
    <row r="54" spans="2:15" x14ac:dyDescent="0.2">
      <c r="B54" s="4"/>
      <c r="C54" s="6"/>
      <c r="D54" s="4"/>
      <c r="E54" s="4"/>
      <c r="F54" s="4"/>
      <c r="G54" s="4"/>
      <c r="H54" s="4"/>
      <c r="I54" s="4"/>
      <c r="J54" s="4"/>
      <c r="K54" s="4"/>
      <c r="L54" s="4"/>
      <c r="M54" s="4"/>
      <c r="N54" s="4"/>
      <c r="O54" s="4"/>
    </row>
    <row r="55" spans="2:15" x14ac:dyDescent="0.2">
      <c r="B55" s="4"/>
      <c r="C55" s="6"/>
      <c r="D55" s="4"/>
      <c r="E55" s="4"/>
      <c r="F55" s="4"/>
      <c r="G55" s="4"/>
      <c r="H55" s="4"/>
      <c r="I55" s="4"/>
      <c r="J55" s="4"/>
      <c r="K55" s="4"/>
      <c r="L55" s="4"/>
      <c r="M55" s="4"/>
      <c r="N55" s="4"/>
      <c r="O55" s="4"/>
    </row>
    <row r="56" spans="2:15" x14ac:dyDescent="0.2">
      <c r="B56" s="4"/>
      <c r="C56" s="6"/>
      <c r="D56" s="4"/>
      <c r="E56" s="4"/>
      <c r="F56" s="4"/>
      <c r="G56" s="4"/>
      <c r="H56" s="4"/>
      <c r="I56" s="4"/>
      <c r="J56" s="4"/>
      <c r="K56" s="4"/>
      <c r="L56" s="4"/>
      <c r="M56" s="4"/>
      <c r="N56" s="4"/>
      <c r="O56" s="4"/>
    </row>
    <row r="57" spans="2:15" x14ac:dyDescent="0.2">
      <c r="B57" s="4"/>
      <c r="C57" s="6"/>
      <c r="D57" s="4"/>
      <c r="E57" s="4"/>
      <c r="F57" s="4"/>
      <c r="G57" s="4"/>
      <c r="H57" s="4"/>
      <c r="I57" s="4"/>
      <c r="J57" s="4"/>
      <c r="K57" s="4"/>
      <c r="L57" s="4"/>
      <c r="M57" s="4"/>
      <c r="N57" s="4"/>
      <c r="O57" s="4"/>
    </row>
    <row r="58" spans="2:15" x14ac:dyDescent="0.2">
      <c r="B58" s="4"/>
      <c r="C58" s="6"/>
      <c r="D58" s="4"/>
      <c r="E58" s="4"/>
      <c r="F58" s="4"/>
      <c r="G58" s="4"/>
      <c r="H58" s="4"/>
      <c r="I58" s="4"/>
      <c r="J58" s="4"/>
      <c r="K58" s="4"/>
      <c r="L58" s="4"/>
      <c r="M58" s="4"/>
      <c r="N58" s="4"/>
      <c r="O58" s="4"/>
    </row>
    <row r="59" spans="2:15" x14ac:dyDescent="0.2">
      <c r="B59" s="4"/>
      <c r="C59" s="6"/>
      <c r="D59" s="4"/>
      <c r="E59" s="4"/>
      <c r="F59" s="4"/>
      <c r="G59" s="4"/>
      <c r="H59" s="4"/>
      <c r="I59" s="4"/>
      <c r="J59" s="4"/>
      <c r="K59" s="4"/>
      <c r="L59" s="4"/>
      <c r="M59" s="4"/>
      <c r="N59" s="4"/>
      <c r="O59" s="4"/>
    </row>
    <row r="60" spans="2:15" x14ac:dyDescent="0.2">
      <c r="B60" s="4"/>
      <c r="C60" s="6"/>
      <c r="D60" s="4"/>
      <c r="E60" s="4"/>
      <c r="F60" s="4"/>
      <c r="G60" s="4"/>
      <c r="H60" s="4"/>
      <c r="I60" s="4"/>
      <c r="J60" s="4"/>
      <c r="K60" s="4"/>
      <c r="L60" s="4"/>
      <c r="M60" s="4"/>
      <c r="N60" s="4"/>
      <c r="O60" s="4"/>
    </row>
    <row r="61" spans="2:15" x14ac:dyDescent="0.2">
      <c r="B61" s="4"/>
      <c r="C61" s="6"/>
      <c r="D61" s="4"/>
      <c r="E61" s="4"/>
      <c r="F61" s="4"/>
      <c r="G61" s="4"/>
      <c r="H61" s="4"/>
      <c r="I61" s="4"/>
      <c r="J61" s="4"/>
      <c r="K61" s="4"/>
      <c r="L61" s="4"/>
      <c r="M61" s="4"/>
      <c r="N61" s="4"/>
      <c r="O61" s="4"/>
    </row>
    <row r="62" spans="2:15" x14ac:dyDescent="0.2">
      <c r="B62" s="4"/>
      <c r="C62" s="6"/>
      <c r="D62" s="4"/>
      <c r="E62" s="4"/>
      <c r="F62" s="4"/>
      <c r="G62" s="4"/>
      <c r="H62" s="4"/>
      <c r="I62" s="4"/>
      <c r="J62" s="4"/>
      <c r="K62" s="4"/>
      <c r="L62" s="4"/>
      <c r="M62" s="4"/>
      <c r="N62" s="4"/>
      <c r="O62" s="4"/>
    </row>
    <row r="63" spans="2:15" x14ac:dyDescent="0.2">
      <c r="B63" s="4"/>
      <c r="C63" s="6"/>
      <c r="D63" s="4"/>
      <c r="E63" s="4"/>
      <c r="F63" s="4"/>
      <c r="G63" s="4"/>
      <c r="H63" s="4"/>
      <c r="I63" s="4"/>
      <c r="J63" s="4"/>
      <c r="K63" s="4"/>
      <c r="L63" s="4"/>
      <c r="M63" s="4"/>
      <c r="N63" s="4"/>
      <c r="O63" s="4"/>
    </row>
    <row r="64" spans="2:15" x14ac:dyDescent="0.2">
      <c r="B64" s="4"/>
      <c r="C64" s="6"/>
      <c r="D64" s="4"/>
      <c r="E64" s="4"/>
      <c r="F64" s="4"/>
      <c r="G64" s="4"/>
      <c r="H64" s="4"/>
      <c r="I64" s="4"/>
      <c r="J64" s="4"/>
      <c r="K64" s="4"/>
      <c r="L64" s="4"/>
      <c r="M64" s="4"/>
      <c r="N64" s="4"/>
      <c r="O64" s="4"/>
    </row>
    <row r="65" spans="2:15" x14ac:dyDescent="0.2">
      <c r="B65" s="4"/>
      <c r="C65" s="6"/>
      <c r="D65" s="4"/>
      <c r="E65" s="4"/>
      <c r="F65" s="4"/>
      <c r="G65" s="4"/>
      <c r="H65" s="4"/>
      <c r="I65" s="4"/>
      <c r="J65" s="4"/>
      <c r="K65" s="4"/>
      <c r="L65" s="4"/>
      <c r="M65" s="4"/>
      <c r="N65" s="4"/>
      <c r="O65" s="4"/>
    </row>
    <row r="66" spans="2:15" x14ac:dyDescent="0.2">
      <c r="B66" s="4"/>
      <c r="C66" s="6"/>
      <c r="D66" s="4"/>
      <c r="E66" s="4"/>
      <c r="F66" s="4"/>
      <c r="G66" s="4"/>
      <c r="H66" s="4"/>
      <c r="I66" s="4"/>
      <c r="J66" s="4"/>
      <c r="K66" s="4"/>
      <c r="L66" s="4"/>
      <c r="M66" s="4"/>
      <c r="N66" s="4"/>
      <c r="O66" s="4"/>
    </row>
    <row r="67" spans="2:15" x14ac:dyDescent="0.2">
      <c r="B67" s="4"/>
      <c r="C67" s="6"/>
      <c r="D67" s="4"/>
      <c r="E67" s="4"/>
      <c r="F67" s="4"/>
      <c r="G67" s="4"/>
      <c r="H67" s="4"/>
      <c r="I67" s="4"/>
      <c r="J67" s="4"/>
      <c r="K67" s="4"/>
      <c r="L67" s="4"/>
      <c r="M67" s="4"/>
      <c r="N67" s="4"/>
      <c r="O67" s="4"/>
    </row>
    <row r="68" spans="2:15" x14ac:dyDescent="0.2">
      <c r="B68" s="4"/>
      <c r="C68" s="6"/>
      <c r="D68" s="4"/>
      <c r="E68" s="4"/>
      <c r="F68" s="4"/>
      <c r="G68" s="4"/>
      <c r="H68" s="4"/>
      <c r="I68" s="4"/>
      <c r="J68" s="4"/>
      <c r="K68" s="4"/>
      <c r="L68" s="4"/>
      <c r="M68" s="4"/>
      <c r="N68" s="4"/>
      <c r="O68" s="4"/>
    </row>
    <row r="69" spans="2:15" x14ac:dyDescent="0.2">
      <c r="B69" s="4"/>
      <c r="C69" s="6"/>
      <c r="D69" s="4"/>
      <c r="E69" s="4"/>
      <c r="F69" s="4"/>
      <c r="G69" s="4"/>
      <c r="H69" s="4"/>
      <c r="I69" s="4"/>
      <c r="J69" s="4"/>
      <c r="K69" s="4"/>
      <c r="L69" s="4"/>
      <c r="M69" s="4"/>
      <c r="N69" s="4"/>
      <c r="O69" s="4"/>
    </row>
    <row r="70" spans="2:15" x14ac:dyDescent="0.2">
      <c r="B70" s="4"/>
      <c r="C70" s="6"/>
      <c r="D70" s="4"/>
      <c r="E70" s="4"/>
      <c r="F70" s="4"/>
      <c r="G70" s="4"/>
      <c r="H70" s="4"/>
      <c r="I70" s="4"/>
      <c r="J70" s="4"/>
      <c r="K70" s="4"/>
      <c r="L70" s="4"/>
      <c r="M70" s="4"/>
      <c r="N70" s="4"/>
      <c r="O70" s="4"/>
    </row>
    <row r="71" spans="2:15" x14ac:dyDescent="0.2">
      <c r="B71" s="4"/>
      <c r="C71" s="6"/>
      <c r="D71" s="4"/>
      <c r="E71" s="4"/>
      <c r="F71" s="4"/>
      <c r="G71" s="4"/>
      <c r="H71" s="4"/>
      <c r="I71" s="4"/>
      <c r="J71" s="4"/>
      <c r="K71" s="4"/>
      <c r="L71" s="4"/>
      <c r="M71" s="4"/>
      <c r="N71" s="4"/>
      <c r="O71" s="4"/>
    </row>
    <row r="72" spans="2:15" x14ac:dyDescent="0.2">
      <c r="B72" s="4"/>
      <c r="C72" s="6"/>
      <c r="D72" s="4"/>
      <c r="E72" s="4"/>
      <c r="F72" s="4"/>
      <c r="G72" s="4"/>
      <c r="H72" s="4"/>
      <c r="I72" s="4"/>
      <c r="J72" s="4"/>
      <c r="K72" s="4"/>
      <c r="L72" s="4"/>
      <c r="M72" s="4"/>
      <c r="N72" s="4"/>
      <c r="O72" s="4"/>
    </row>
    <row r="73" spans="2:15" x14ac:dyDescent="0.2">
      <c r="B73" s="4"/>
      <c r="C73" s="6"/>
      <c r="D73" s="4"/>
      <c r="E73" s="4"/>
      <c r="F73" s="4"/>
      <c r="G73" s="4"/>
      <c r="H73" s="4"/>
      <c r="I73" s="4"/>
      <c r="J73" s="4"/>
      <c r="K73" s="4"/>
      <c r="L73" s="4"/>
      <c r="M73" s="4"/>
      <c r="N73" s="4"/>
      <c r="O73" s="4"/>
    </row>
    <row r="74" spans="2:15" x14ac:dyDescent="0.2">
      <c r="B74" s="4"/>
      <c r="C74" s="6"/>
      <c r="D74" s="4"/>
      <c r="E74" s="4"/>
      <c r="F74" s="4"/>
      <c r="G74" s="4"/>
      <c r="H74" s="4"/>
      <c r="I74" s="4"/>
      <c r="J74" s="4"/>
      <c r="K74" s="4"/>
      <c r="L74" s="4"/>
      <c r="M74" s="4"/>
      <c r="N74" s="4"/>
      <c r="O74" s="4"/>
    </row>
    <row r="75" spans="2:15" x14ac:dyDescent="0.2">
      <c r="B75" s="4"/>
      <c r="C75" s="6"/>
      <c r="D75" s="4"/>
      <c r="E75" s="4"/>
      <c r="F75" s="4"/>
      <c r="G75" s="4"/>
      <c r="H75" s="4"/>
      <c r="I75" s="4"/>
      <c r="J75" s="4"/>
      <c r="K75" s="4"/>
      <c r="L75" s="4"/>
      <c r="M75" s="4"/>
      <c r="N75" s="4"/>
      <c r="O75" s="4"/>
    </row>
    <row r="76" spans="2:15" x14ac:dyDescent="0.2">
      <c r="B76" s="4"/>
      <c r="C76" s="6"/>
      <c r="D76" s="4"/>
      <c r="E76" s="4"/>
      <c r="F76" s="4"/>
      <c r="G76" s="4"/>
      <c r="H76" s="4"/>
      <c r="I76" s="4"/>
      <c r="J76" s="4"/>
      <c r="K76" s="4"/>
      <c r="L76" s="4"/>
      <c r="M76" s="4"/>
      <c r="N76" s="4"/>
      <c r="O76" s="4"/>
    </row>
    <row r="77" spans="2:15" x14ac:dyDescent="0.2">
      <c r="B77" s="4"/>
      <c r="C77" s="6"/>
      <c r="D77" s="4"/>
      <c r="E77" s="4"/>
      <c r="F77" s="4"/>
      <c r="G77" s="4"/>
      <c r="H77" s="4"/>
      <c r="I77" s="4"/>
      <c r="J77" s="4"/>
      <c r="K77" s="4"/>
      <c r="L77" s="4"/>
      <c r="M77" s="4"/>
      <c r="N77" s="4"/>
      <c r="O77" s="4"/>
    </row>
    <row r="78" spans="2:15" x14ac:dyDescent="0.2">
      <c r="B78" s="4"/>
      <c r="C78" s="6"/>
      <c r="D78" s="4"/>
      <c r="E78" s="4"/>
      <c r="F78" s="4"/>
      <c r="G78" s="4"/>
      <c r="H78" s="4"/>
      <c r="I78" s="4"/>
      <c r="J78" s="4"/>
      <c r="K78" s="4"/>
      <c r="L78" s="4"/>
      <c r="M78" s="4"/>
      <c r="N78" s="4"/>
      <c r="O78" s="4"/>
    </row>
    <row r="79" spans="2:15" x14ac:dyDescent="0.2">
      <c r="B79" s="4"/>
      <c r="C79" s="6"/>
      <c r="D79" s="4"/>
      <c r="E79" s="4"/>
      <c r="F79" s="4"/>
      <c r="G79" s="4"/>
      <c r="H79" s="4"/>
      <c r="I79" s="4"/>
      <c r="J79" s="4"/>
      <c r="K79" s="4"/>
      <c r="L79" s="4"/>
      <c r="M79" s="4"/>
      <c r="N79" s="4"/>
      <c r="O79" s="4"/>
    </row>
    <row r="80" spans="2:15" x14ac:dyDescent="0.2">
      <c r="B80" s="4"/>
      <c r="C80" s="6"/>
      <c r="D80" s="4"/>
      <c r="E80" s="4"/>
      <c r="F80" s="4"/>
      <c r="G80" s="4"/>
      <c r="H80" s="4"/>
      <c r="I80" s="4"/>
      <c r="J80" s="4"/>
      <c r="K80" s="4"/>
      <c r="L80" s="4"/>
      <c r="M80" s="4"/>
      <c r="N80" s="4"/>
      <c r="O80" s="4"/>
    </row>
    <row r="81" spans="2:15" x14ac:dyDescent="0.2">
      <c r="B81" s="4"/>
      <c r="C81" s="6"/>
      <c r="D81" s="4"/>
      <c r="E81" s="4"/>
      <c r="F81" s="4"/>
      <c r="G81" s="4"/>
      <c r="H81" s="4"/>
      <c r="I81" s="4"/>
      <c r="J81" s="4"/>
      <c r="K81" s="4"/>
      <c r="L81" s="4"/>
      <c r="M81" s="4"/>
      <c r="N81" s="4"/>
      <c r="O81" s="4"/>
    </row>
    <row r="82" spans="2:15" x14ac:dyDescent="0.2">
      <c r="B82" s="4"/>
      <c r="C82" s="6"/>
      <c r="D82" s="4"/>
      <c r="E82" s="4"/>
      <c r="F82" s="4"/>
      <c r="G82" s="4"/>
      <c r="H82" s="4"/>
      <c r="I82" s="4"/>
      <c r="J82" s="4"/>
      <c r="K82" s="4"/>
      <c r="L82" s="4"/>
      <c r="M82" s="4"/>
      <c r="N82" s="4"/>
      <c r="O82" s="4"/>
    </row>
    <row r="83" spans="2:15" x14ac:dyDescent="0.2">
      <c r="B83" s="4"/>
      <c r="C83" s="6"/>
      <c r="D83" s="4"/>
      <c r="E83" s="4"/>
      <c r="F83" s="4"/>
      <c r="G83" s="4"/>
      <c r="H83" s="4"/>
      <c r="I83" s="4"/>
      <c r="J83" s="4"/>
      <c r="K83" s="4"/>
      <c r="L83" s="4"/>
      <c r="M83" s="4"/>
      <c r="N83" s="4"/>
      <c r="O83" s="4"/>
    </row>
    <row r="84" spans="2:15" x14ac:dyDescent="0.2">
      <c r="B84" s="4"/>
      <c r="C84" s="6"/>
      <c r="D84" s="4"/>
      <c r="E84" s="4"/>
      <c r="F84" s="4"/>
      <c r="G84" s="4"/>
      <c r="H84" s="4"/>
      <c r="I84" s="4"/>
      <c r="J84" s="4"/>
      <c r="K84" s="4"/>
      <c r="L84" s="4"/>
      <c r="M84" s="4"/>
      <c r="N84" s="4"/>
      <c r="O84" s="4"/>
    </row>
    <row r="85" spans="2:15" x14ac:dyDescent="0.2">
      <c r="B85" s="4"/>
      <c r="C85" s="6"/>
      <c r="D85" s="4"/>
      <c r="E85" s="4"/>
      <c r="F85" s="4"/>
      <c r="G85" s="4"/>
      <c r="H85" s="4"/>
      <c r="I85" s="4"/>
      <c r="J85" s="4"/>
      <c r="K85" s="4"/>
      <c r="L85" s="4"/>
      <c r="M85" s="4"/>
      <c r="N85" s="4"/>
      <c r="O85" s="4"/>
    </row>
    <row r="86" spans="2:15" x14ac:dyDescent="0.2">
      <c r="B86" s="4"/>
      <c r="C86" s="6"/>
      <c r="D86" s="4"/>
      <c r="E86" s="4"/>
      <c r="F86" s="4"/>
      <c r="G86" s="4"/>
      <c r="H86" s="4"/>
      <c r="I86" s="4"/>
      <c r="J86" s="4"/>
      <c r="K86" s="4"/>
      <c r="L86" s="4"/>
      <c r="M86" s="4"/>
      <c r="N86" s="4"/>
      <c r="O86" s="4"/>
    </row>
    <row r="87" spans="2:15" x14ac:dyDescent="0.2">
      <c r="B87" s="4"/>
      <c r="C87" s="6"/>
      <c r="D87" s="4"/>
      <c r="E87" s="4"/>
      <c r="F87" s="4"/>
      <c r="G87" s="4"/>
      <c r="H87" s="4"/>
      <c r="I87" s="4"/>
      <c r="J87" s="4"/>
      <c r="K87" s="4"/>
      <c r="L87" s="4"/>
      <c r="M87" s="4"/>
      <c r="N87" s="4"/>
      <c r="O87" s="4"/>
    </row>
    <row r="88" spans="2:15" x14ac:dyDescent="0.2">
      <c r="B88" s="4"/>
      <c r="C88" s="6"/>
      <c r="D88" s="4"/>
      <c r="E88" s="4"/>
      <c r="F88" s="4"/>
      <c r="G88" s="4"/>
      <c r="H88" s="4"/>
      <c r="I88" s="4"/>
      <c r="J88" s="4"/>
      <c r="K88" s="4"/>
      <c r="L88" s="4"/>
      <c r="M88" s="4"/>
      <c r="N88" s="4"/>
      <c r="O88" s="4"/>
    </row>
    <row r="89" spans="2:15" x14ac:dyDescent="0.2">
      <c r="B89" s="4"/>
      <c r="C89" s="6"/>
      <c r="D89" s="4"/>
      <c r="E89" s="4"/>
      <c r="F89" s="4"/>
      <c r="G89" s="4"/>
      <c r="H89" s="4"/>
      <c r="I89" s="4"/>
      <c r="J89" s="4"/>
      <c r="K89" s="4"/>
      <c r="L89" s="4"/>
      <c r="M89" s="4"/>
      <c r="N89" s="4"/>
      <c r="O89" s="4"/>
    </row>
    <row r="90" spans="2:15" x14ac:dyDescent="0.2">
      <c r="B90" s="4"/>
      <c r="C90" s="6"/>
      <c r="D90" s="4"/>
      <c r="E90" s="4"/>
      <c r="F90" s="4"/>
      <c r="G90" s="4"/>
      <c r="H90" s="4"/>
      <c r="I90" s="4"/>
      <c r="J90" s="4"/>
      <c r="K90" s="4"/>
      <c r="L90" s="4"/>
      <c r="M90" s="4"/>
      <c r="N90" s="4"/>
      <c r="O90" s="4"/>
    </row>
    <row r="91" spans="2:15" x14ac:dyDescent="0.2">
      <c r="B91" s="4"/>
      <c r="C91" s="6"/>
      <c r="D91" s="4"/>
      <c r="E91" s="4"/>
      <c r="F91" s="4"/>
      <c r="G91" s="4"/>
      <c r="H91" s="4"/>
      <c r="I91" s="4"/>
      <c r="J91" s="4"/>
      <c r="K91" s="4"/>
      <c r="L91" s="4"/>
      <c r="M91" s="4"/>
      <c r="N91" s="4"/>
      <c r="O91" s="4"/>
    </row>
    <row r="92" spans="2:15" x14ac:dyDescent="0.2">
      <c r="B92" s="4"/>
      <c r="C92" s="6"/>
      <c r="D92" s="4"/>
      <c r="E92" s="4"/>
      <c r="F92" s="4"/>
      <c r="G92" s="4"/>
      <c r="H92" s="4"/>
      <c r="I92" s="4"/>
      <c r="J92" s="4"/>
      <c r="K92" s="4"/>
      <c r="L92" s="4"/>
      <c r="M92" s="4"/>
      <c r="N92" s="4"/>
      <c r="O92" s="4"/>
    </row>
    <row r="93" spans="2:15" x14ac:dyDescent="0.2">
      <c r="B93" s="4"/>
      <c r="C93" s="6"/>
      <c r="D93" s="4"/>
      <c r="E93" s="4"/>
      <c r="F93" s="4"/>
      <c r="G93" s="4"/>
      <c r="H93" s="4"/>
      <c r="I93" s="4"/>
      <c r="J93" s="4"/>
      <c r="K93" s="4"/>
      <c r="L93" s="4"/>
      <c r="M93" s="4"/>
      <c r="N93" s="4"/>
      <c r="O93" s="4"/>
    </row>
    <row r="94" spans="2:15" x14ac:dyDescent="0.2">
      <c r="B94" s="4"/>
      <c r="C94" s="6"/>
      <c r="D94" s="4"/>
      <c r="E94" s="4"/>
      <c r="F94" s="4"/>
      <c r="G94" s="4"/>
      <c r="H94" s="4"/>
      <c r="I94" s="4"/>
      <c r="J94" s="4"/>
      <c r="K94" s="4"/>
      <c r="L94" s="4"/>
      <c r="M94" s="4"/>
      <c r="N94" s="4"/>
      <c r="O94" s="4"/>
    </row>
    <row r="95" spans="2:15" x14ac:dyDescent="0.2">
      <c r="B95" s="4"/>
      <c r="C95" s="6"/>
      <c r="D95" s="4"/>
      <c r="E95" s="4"/>
      <c r="F95" s="4"/>
      <c r="G95" s="4"/>
      <c r="H95" s="4"/>
      <c r="I95" s="4"/>
      <c r="J95" s="4"/>
      <c r="K95" s="4"/>
      <c r="L95" s="4"/>
      <c r="M95" s="4"/>
      <c r="N95" s="4"/>
      <c r="O95" s="4"/>
    </row>
    <row r="96" spans="2:15" x14ac:dyDescent="0.2">
      <c r="B96" s="4"/>
      <c r="C96" s="6"/>
      <c r="D96" s="4"/>
      <c r="E96" s="4"/>
      <c r="F96" s="4"/>
      <c r="G96" s="4"/>
      <c r="H96" s="4"/>
      <c r="I96" s="4"/>
      <c r="J96" s="4"/>
      <c r="K96" s="4"/>
      <c r="L96" s="4"/>
      <c r="M96" s="4"/>
      <c r="N96" s="4"/>
      <c r="O96" s="4"/>
    </row>
    <row r="97" spans="2:15" x14ac:dyDescent="0.2">
      <c r="B97" s="4"/>
      <c r="C97" s="6"/>
      <c r="D97" s="4"/>
      <c r="E97" s="4"/>
      <c r="F97" s="4"/>
      <c r="G97" s="4"/>
      <c r="H97" s="4"/>
      <c r="I97" s="4"/>
      <c r="J97" s="4"/>
      <c r="K97" s="4"/>
      <c r="L97" s="4"/>
      <c r="M97" s="4"/>
      <c r="N97" s="4"/>
      <c r="O97" s="4"/>
    </row>
    <row r="98" spans="2:15" x14ac:dyDescent="0.2">
      <c r="B98" s="4"/>
      <c r="C98" s="6"/>
      <c r="D98" s="4"/>
      <c r="E98" s="4"/>
      <c r="F98" s="4"/>
      <c r="G98" s="4"/>
      <c r="H98" s="4"/>
      <c r="I98" s="4"/>
      <c r="J98" s="4"/>
      <c r="K98" s="4"/>
      <c r="L98" s="4"/>
      <c r="M98" s="4"/>
      <c r="N98" s="4"/>
      <c r="O98" s="4"/>
    </row>
    <row r="99" spans="2:15" x14ac:dyDescent="0.2">
      <c r="B99" s="4"/>
      <c r="C99" s="6"/>
      <c r="D99" s="4"/>
      <c r="E99" s="4"/>
      <c r="F99" s="4"/>
      <c r="G99" s="4"/>
      <c r="H99" s="4"/>
      <c r="I99" s="4"/>
      <c r="J99" s="4"/>
      <c r="K99" s="4"/>
      <c r="L99" s="4"/>
      <c r="M99" s="4"/>
      <c r="N99" s="4"/>
      <c r="O99" s="4"/>
    </row>
    <row r="100" spans="2:15" x14ac:dyDescent="0.2">
      <c r="B100" s="4"/>
      <c r="C100" s="6"/>
      <c r="D100" s="4"/>
      <c r="E100" s="4"/>
      <c r="F100" s="4"/>
      <c r="G100" s="4"/>
      <c r="H100" s="4"/>
      <c r="I100" s="4"/>
      <c r="J100" s="4"/>
      <c r="K100" s="4"/>
      <c r="L100" s="4"/>
      <c r="M100" s="4"/>
      <c r="N100" s="4"/>
      <c r="O100" s="4"/>
    </row>
    <row r="101" spans="2:15" x14ac:dyDescent="0.2">
      <c r="B101" s="4"/>
      <c r="C101" s="6"/>
      <c r="D101" s="4"/>
      <c r="E101" s="4"/>
      <c r="F101" s="4"/>
      <c r="G101" s="4"/>
      <c r="H101" s="4"/>
      <c r="I101" s="4"/>
      <c r="J101" s="4"/>
      <c r="K101" s="4"/>
      <c r="L101" s="4"/>
      <c r="M101" s="4"/>
      <c r="N101" s="4"/>
      <c r="O101" s="4"/>
    </row>
    <row r="102" spans="2:15" x14ac:dyDescent="0.2">
      <c r="B102" s="4"/>
      <c r="C102" s="6"/>
      <c r="D102" s="4"/>
      <c r="E102" s="4"/>
      <c r="F102" s="4"/>
      <c r="G102" s="4"/>
      <c r="H102" s="4"/>
      <c r="I102" s="4"/>
      <c r="J102" s="4"/>
      <c r="K102" s="4"/>
      <c r="L102" s="4"/>
      <c r="M102" s="4"/>
      <c r="N102" s="4"/>
      <c r="O102" s="4"/>
    </row>
    <row r="103" spans="2:15" x14ac:dyDescent="0.2">
      <c r="B103" s="4"/>
      <c r="C103" s="6"/>
      <c r="D103" s="4"/>
      <c r="E103" s="4"/>
      <c r="F103" s="4"/>
      <c r="G103" s="4"/>
      <c r="H103" s="4"/>
      <c r="I103" s="4"/>
      <c r="J103" s="4"/>
      <c r="K103" s="4"/>
      <c r="L103" s="4"/>
      <c r="M103" s="4"/>
      <c r="N103" s="4"/>
      <c r="O103" s="4"/>
    </row>
    <row r="104" spans="2:15" x14ac:dyDescent="0.2">
      <c r="B104" s="4"/>
      <c r="C104" s="6"/>
      <c r="D104" s="4"/>
      <c r="E104" s="4"/>
      <c r="F104" s="4"/>
      <c r="G104" s="4"/>
      <c r="H104" s="4"/>
      <c r="I104" s="4"/>
      <c r="J104" s="4"/>
      <c r="K104" s="4"/>
      <c r="L104" s="4"/>
      <c r="M104" s="4"/>
      <c r="N104" s="4"/>
      <c r="O104" s="4"/>
    </row>
    <row r="105" spans="2:15" x14ac:dyDescent="0.2">
      <c r="B105" s="4"/>
      <c r="C105" s="6"/>
      <c r="D105" s="4"/>
      <c r="E105" s="4"/>
      <c r="F105" s="4"/>
      <c r="G105" s="4"/>
      <c r="H105" s="4"/>
      <c r="I105" s="4"/>
      <c r="J105" s="4"/>
      <c r="K105" s="4"/>
      <c r="L105" s="4"/>
      <c r="M105" s="4"/>
      <c r="N105" s="4"/>
      <c r="O105" s="4"/>
    </row>
    <row r="106" spans="2:15" x14ac:dyDescent="0.2">
      <c r="B106" s="4"/>
      <c r="C106" s="6"/>
      <c r="D106" s="4"/>
      <c r="E106" s="4"/>
      <c r="F106" s="4"/>
      <c r="G106" s="4"/>
      <c r="H106" s="4"/>
      <c r="I106" s="4"/>
      <c r="J106" s="4"/>
      <c r="K106" s="4"/>
      <c r="L106" s="4"/>
      <c r="M106" s="4"/>
      <c r="N106" s="4"/>
      <c r="O106" s="4"/>
    </row>
    <row r="107" spans="2:15" x14ac:dyDescent="0.2">
      <c r="B107" s="4"/>
      <c r="C107" s="6"/>
      <c r="D107" s="4"/>
      <c r="E107" s="4"/>
      <c r="F107" s="4"/>
      <c r="G107" s="4"/>
      <c r="H107" s="4"/>
      <c r="I107" s="4"/>
      <c r="J107" s="4"/>
      <c r="K107" s="4"/>
      <c r="L107" s="4"/>
      <c r="M107" s="4"/>
      <c r="N107" s="4"/>
      <c r="O107" s="4"/>
    </row>
    <row r="108" spans="2:15" x14ac:dyDescent="0.2">
      <c r="B108" s="4"/>
      <c r="C108" s="6"/>
      <c r="D108" s="4"/>
      <c r="E108" s="4"/>
      <c r="F108" s="4"/>
      <c r="G108" s="4"/>
      <c r="H108" s="4"/>
      <c r="I108" s="4"/>
      <c r="J108" s="4"/>
      <c r="K108" s="4"/>
      <c r="L108" s="4"/>
      <c r="M108" s="4"/>
      <c r="N108" s="4"/>
      <c r="O108" s="4"/>
    </row>
    <row r="109" spans="2:15" x14ac:dyDescent="0.2">
      <c r="B109" s="4"/>
      <c r="C109" s="6"/>
      <c r="D109" s="4"/>
      <c r="E109" s="4"/>
      <c r="F109" s="4"/>
      <c r="G109" s="4"/>
      <c r="H109" s="4"/>
      <c r="I109" s="4"/>
      <c r="J109" s="4"/>
      <c r="K109" s="4"/>
      <c r="L109" s="4"/>
      <c r="M109" s="4"/>
      <c r="N109" s="4"/>
      <c r="O109" s="4"/>
    </row>
    <row r="110" spans="2:15" x14ac:dyDescent="0.2">
      <c r="B110" s="4"/>
      <c r="C110" s="6"/>
      <c r="D110" s="4"/>
      <c r="E110" s="4"/>
      <c r="F110" s="4"/>
      <c r="G110" s="4"/>
      <c r="H110" s="4"/>
      <c r="I110" s="4"/>
      <c r="J110" s="4"/>
      <c r="K110" s="4"/>
      <c r="L110" s="4"/>
      <c r="M110" s="4"/>
      <c r="N110" s="4"/>
      <c r="O110" s="4"/>
    </row>
    <row r="111" spans="2:15" x14ac:dyDescent="0.2">
      <c r="B111" s="4"/>
      <c r="C111" s="6"/>
      <c r="D111" s="4"/>
      <c r="E111" s="4"/>
      <c r="F111" s="4"/>
      <c r="G111" s="4"/>
      <c r="H111" s="4"/>
      <c r="I111" s="4"/>
      <c r="J111" s="4"/>
      <c r="K111" s="4"/>
      <c r="L111" s="4"/>
      <c r="M111" s="4"/>
      <c r="N111" s="4"/>
      <c r="O111" s="4"/>
    </row>
    <row r="112" spans="2:15" x14ac:dyDescent="0.2">
      <c r="B112" s="4"/>
      <c r="C112" s="6"/>
      <c r="D112" s="4"/>
      <c r="E112" s="4"/>
      <c r="F112" s="4"/>
      <c r="G112" s="4"/>
      <c r="H112" s="4"/>
      <c r="I112" s="4"/>
      <c r="J112" s="4"/>
      <c r="K112" s="4"/>
      <c r="L112" s="4"/>
      <c r="M112" s="4"/>
      <c r="N112" s="4"/>
      <c r="O112" s="4"/>
    </row>
    <row r="113" spans="2:15" x14ac:dyDescent="0.2">
      <c r="B113" s="4"/>
      <c r="C113" s="6"/>
      <c r="D113" s="4"/>
      <c r="E113" s="4"/>
      <c r="F113" s="4"/>
      <c r="G113" s="4"/>
      <c r="H113" s="4"/>
      <c r="I113" s="4"/>
      <c r="J113" s="4"/>
      <c r="K113" s="4"/>
      <c r="L113" s="4"/>
      <c r="M113" s="4"/>
      <c r="N113" s="4"/>
      <c r="O113" s="4"/>
    </row>
    <row r="114" spans="2:15" x14ac:dyDescent="0.2">
      <c r="B114" s="4"/>
      <c r="C114" s="6"/>
      <c r="D114" s="4"/>
      <c r="E114" s="4"/>
      <c r="F114" s="4"/>
      <c r="G114" s="4"/>
      <c r="H114" s="4"/>
      <c r="I114" s="4"/>
      <c r="J114" s="4"/>
      <c r="K114" s="4"/>
      <c r="L114" s="4"/>
      <c r="M114" s="4"/>
      <c r="N114" s="4"/>
      <c r="O114" s="4"/>
    </row>
    <row r="115" spans="2:15" x14ac:dyDescent="0.2">
      <c r="B115" s="4"/>
      <c r="C115" s="6"/>
      <c r="D115" s="4"/>
      <c r="E115" s="4"/>
      <c r="F115" s="4"/>
      <c r="G115" s="4"/>
      <c r="H115" s="4"/>
      <c r="I115" s="4"/>
      <c r="J115" s="4"/>
      <c r="K115" s="4"/>
      <c r="L115" s="4"/>
      <c r="M115" s="4"/>
      <c r="N115" s="4"/>
      <c r="O115" s="4"/>
    </row>
    <row r="116" spans="2:15" x14ac:dyDescent="0.2">
      <c r="B116" s="4"/>
      <c r="C116" s="6"/>
      <c r="D116" s="4"/>
      <c r="E116" s="4"/>
      <c r="F116" s="4"/>
      <c r="G116" s="4"/>
      <c r="H116" s="4"/>
      <c r="I116" s="4"/>
      <c r="J116" s="4"/>
      <c r="K116" s="4"/>
      <c r="L116" s="4"/>
      <c r="M116" s="4"/>
      <c r="N116" s="4"/>
      <c r="O116" s="4"/>
    </row>
    <row r="117" spans="2:15" x14ac:dyDescent="0.2">
      <c r="B117" s="4"/>
      <c r="C117" s="6"/>
      <c r="D117" s="4"/>
      <c r="E117" s="4"/>
      <c r="F117" s="4"/>
      <c r="G117" s="4"/>
      <c r="H117" s="4"/>
      <c r="I117" s="4"/>
      <c r="J117" s="4"/>
      <c r="K117" s="4"/>
      <c r="L117" s="4"/>
      <c r="M117" s="4"/>
      <c r="N117" s="4"/>
      <c r="O117" s="4"/>
    </row>
    <row r="118" spans="2:15" x14ac:dyDescent="0.2">
      <c r="B118" s="4"/>
      <c r="C118" s="6"/>
      <c r="D118" s="4"/>
      <c r="E118" s="4"/>
      <c r="F118" s="4"/>
      <c r="G118" s="4"/>
      <c r="H118" s="4"/>
      <c r="I118" s="4"/>
      <c r="J118" s="4"/>
      <c r="K118" s="4"/>
      <c r="L118" s="4"/>
      <c r="M118" s="4"/>
      <c r="N118" s="4"/>
      <c r="O118" s="4"/>
    </row>
    <row r="119" spans="2:15" x14ac:dyDescent="0.2">
      <c r="B119" s="4"/>
      <c r="C119" s="6"/>
      <c r="D119" s="4"/>
      <c r="E119" s="4"/>
      <c r="F119" s="4"/>
      <c r="G119" s="4"/>
      <c r="H119" s="4"/>
      <c r="I119" s="4"/>
      <c r="J119" s="4"/>
      <c r="K119" s="4"/>
      <c r="L119" s="4"/>
      <c r="M119" s="4"/>
      <c r="N119" s="4"/>
      <c r="O119" s="4"/>
    </row>
    <row r="120" spans="2:15" x14ac:dyDescent="0.2">
      <c r="B120" s="4"/>
      <c r="C120" s="6"/>
      <c r="D120" s="4"/>
      <c r="E120" s="4"/>
      <c r="F120" s="4"/>
      <c r="G120" s="4"/>
      <c r="H120" s="4"/>
      <c r="I120" s="4"/>
      <c r="J120" s="4"/>
      <c r="K120" s="4"/>
      <c r="L120" s="4"/>
      <c r="M120" s="4"/>
      <c r="N120" s="4"/>
      <c r="O120" s="4"/>
    </row>
    <row r="121" spans="2:15" x14ac:dyDescent="0.2">
      <c r="B121" s="4"/>
      <c r="C121" s="6"/>
      <c r="D121" s="4"/>
      <c r="E121" s="4"/>
      <c r="F121" s="4"/>
      <c r="G121" s="4"/>
      <c r="H121" s="4"/>
      <c r="I121" s="4"/>
      <c r="J121" s="4"/>
      <c r="K121" s="4"/>
      <c r="L121" s="4"/>
      <c r="M121" s="4"/>
      <c r="N121" s="4"/>
      <c r="O121" s="4"/>
    </row>
    <row r="122" spans="2:15" x14ac:dyDescent="0.2">
      <c r="B122" s="4"/>
      <c r="C122" s="6"/>
      <c r="D122" s="4"/>
      <c r="E122" s="4"/>
      <c r="F122" s="4"/>
      <c r="G122" s="4"/>
      <c r="H122" s="4"/>
      <c r="I122" s="4"/>
      <c r="J122" s="4"/>
      <c r="K122" s="4"/>
      <c r="L122" s="4"/>
      <c r="M122" s="4"/>
      <c r="N122" s="4"/>
      <c r="O122" s="4"/>
    </row>
    <row r="123" spans="2:15" x14ac:dyDescent="0.2">
      <c r="B123" s="4"/>
      <c r="C123" s="6"/>
      <c r="D123" s="4"/>
      <c r="E123" s="4"/>
      <c r="F123" s="4"/>
      <c r="G123" s="4"/>
      <c r="H123" s="4"/>
      <c r="I123" s="4"/>
      <c r="J123" s="4"/>
      <c r="K123" s="4"/>
      <c r="L123" s="4"/>
      <c r="M123" s="4"/>
      <c r="N123" s="4"/>
      <c r="O123" s="4"/>
    </row>
    <row r="124" spans="2:15" x14ac:dyDescent="0.2">
      <c r="B124" s="4"/>
      <c r="C124" s="6"/>
      <c r="D124" s="4"/>
      <c r="E124" s="4"/>
      <c r="F124" s="4"/>
      <c r="G124" s="4"/>
      <c r="H124" s="4"/>
      <c r="I124" s="4"/>
      <c r="J124" s="4"/>
      <c r="K124" s="4"/>
      <c r="L124" s="4"/>
      <c r="M124" s="4"/>
      <c r="N124" s="4"/>
      <c r="O124" s="4"/>
    </row>
    <row r="125" spans="2:15" x14ac:dyDescent="0.2">
      <c r="B125" s="4"/>
      <c r="C125" s="6"/>
      <c r="D125" s="4"/>
      <c r="E125" s="4"/>
      <c r="F125" s="4"/>
      <c r="G125" s="4"/>
      <c r="H125" s="4"/>
      <c r="I125" s="4"/>
      <c r="J125" s="4"/>
      <c r="K125" s="4"/>
      <c r="L125" s="4"/>
      <c r="M125" s="4"/>
      <c r="N125" s="4"/>
      <c r="O125" s="4"/>
    </row>
    <row r="126" spans="2:15" x14ac:dyDescent="0.2">
      <c r="B126" s="4"/>
      <c r="C126" s="6"/>
      <c r="D126" s="4"/>
      <c r="E126" s="4"/>
      <c r="F126" s="4"/>
      <c r="G126" s="4"/>
      <c r="H126" s="4"/>
      <c r="I126" s="4"/>
      <c r="J126" s="4"/>
      <c r="K126" s="4"/>
      <c r="L126" s="4"/>
      <c r="M126" s="4"/>
      <c r="N126" s="4"/>
      <c r="O126" s="4"/>
    </row>
    <row r="127" spans="2:15" x14ac:dyDescent="0.2">
      <c r="B127" s="4"/>
      <c r="C127" s="6"/>
      <c r="D127" s="4"/>
      <c r="E127" s="4"/>
      <c r="F127" s="4"/>
      <c r="G127" s="4"/>
      <c r="H127" s="4"/>
      <c r="I127" s="4"/>
      <c r="J127" s="4"/>
      <c r="K127" s="4"/>
      <c r="L127" s="4"/>
      <c r="M127" s="4"/>
      <c r="N127" s="4"/>
      <c r="O127" s="4"/>
    </row>
    <row r="128" spans="2:15" x14ac:dyDescent="0.2">
      <c r="B128" s="4"/>
      <c r="C128" s="6"/>
      <c r="D128" s="4"/>
      <c r="E128" s="4"/>
      <c r="F128" s="4"/>
      <c r="G128" s="4"/>
      <c r="H128" s="4"/>
      <c r="I128" s="4"/>
      <c r="J128" s="4"/>
      <c r="K128" s="4"/>
      <c r="L128" s="4"/>
      <c r="M128" s="4"/>
      <c r="N128" s="4"/>
      <c r="O128" s="4"/>
    </row>
    <row r="129" spans="2:15" x14ac:dyDescent="0.2">
      <c r="B129" s="4"/>
      <c r="C129" s="6"/>
      <c r="D129" s="4"/>
      <c r="E129" s="4"/>
      <c r="F129" s="4"/>
      <c r="G129" s="4"/>
      <c r="H129" s="4"/>
      <c r="I129" s="4"/>
      <c r="J129" s="4"/>
      <c r="K129" s="4"/>
      <c r="L129" s="4"/>
      <c r="M129" s="4"/>
      <c r="N129" s="4"/>
      <c r="O129" s="4"/>
    </row>
    <row r="130" spans="2:15" x14ac:dyDescent="0.2">
      <c r="B130" s="4"/>
      <c r="C130" s="6"/>
      <c r="D130" s="4"/>
      <c r="E130" s="4"/>
      <c r="F130" s="4"/>
      <c r="G130" s="4"/>
      <c r="H130" s="4"/>
      <c r="I130" s="4"/>
      <c r="J130" s="4"/>
      <c r="K130" s="4"/>
      <c r="L130" s="4"/>
      <c r="M130" s="4"/>
      <c r="N130" s="4"/>
      <c r="O130" s="4"/>
    </row>
    <row r="131" spans="2:15" x14ac:dyDescent="0.2">
      <c r="B131" s="4"/>
      <c r="C131" s="6"/>
      <c r="D131" s="4"/>
      <c r="E131" s="4"/>
      <c r="F131" s="4"/>
      <c r="G131" s="4"/>
      <c r="H131" s="4"/>
      <c r="I131" s="4"/>
      <c r="J131" s="4"/>
      <c r="K131" s="4"/>
      <c r="L131" s="4"/>
      <c r="M131" s="4"/>
      <c r="N131" s="4"/>
      <c r="O131" s="4"/>
    </row>
    <row r="132" spans="2:15" x14ac:dyDescent="0.2">
      <c r="B132" s="4"/>
      <c r="C132" s="6"/>
      <c r="D132" s="4"/>
      <c r="E132" s="4"/>
      <c r="F132" s="4"/>
      <c r="G132" s="4"/>
      <c r="H132" s="4"/>
      <c r="I132" s="4"/>
      <c r="J132" s="4"/>
      <c r="K132" s="4"/>
      <c r="L132" s="4"/>
      <c r="M132" s="4"/>
      <c r="N132" s="4"/>
      <c r="O132" s="4"/>
    </row>
    <row r="133" spans="2:15" x14ac:dyDescent="0.2">
      <c r="B133" s="4"/>
      <c r="C133" s="6"/>
      <c r="D133" s="4"/>
      <c r="E133" s="4"/>
      <c r="F133" s="4"/>
      <c r="G133" s="4"/>
      <c r="H133" s="4"/>
      <c r="I133" s="4"/>
      <c r="J133" s="4"/>
      <c r="K133" s="4"/>
      <c r="L133" s="4"/>
      <c r="M133" s="4"/>
      <c r="N133" s="4"/>
      <c r="O133" s="4"/>
    </row>
    <row r="134" spans="2:15" x14ac:dyDescent="0.2">
      <c r="B134" s="4"/>
      <c r="C134" s="6"/>
      <c r="D134" s="4"/>
      <c r="E134" s="4"/>
      <c r="F134" s="4"/>
      <c r="G134" s="4"/>
      <c r="H134" s="4"/>
      <c r="I134" s="4"/>
      <c r="J134" s="4"/>
      <c r="K134" s="4"/>
      <c r="L134" s="4"/>
      <c r="M134" s="4"/>
      <c r="N134" s="4"/>
      <c r="O134" s="4"/>
    </row>
    <row r="135" spans="2:15" x14ac:dyDescent="0.2">
      <c r="B135" s="4"/>
      <c r="C135" s="6"/>
      <c r="D135" s="4"/>
      <c r="E135" s="4"/>
      <c r="F135" s="4"/>
      <c r="G135" s="4"/>
      <c r="H135" s="4"/>
      <c r="I135" s="4"/>
      <c r="J135" s="4"/>
      <c r="K135" s="4"/>
      <c r="L135" s="4"/>
      <c r="M135" s="4"/>
      <c r="N135" s="4"/>
      <c r="O135" s="4"/>
    </row>
    <row r="136" spans="2:15" x14ac:dyDescent="0.2">
      <c r="B136" s="4"/>
      <c r="C136" s="6"/>
      <c r="D136" s="4"/>
      <c r="E136" s="4"/>
      <c r="F136" s="4"/>
      <c r="G136" s="4"/>
      <c r="H136" s="4"/>
      <c r="I136" s="4"/>
      <c r="J136" s="4"/>
      <c r="K136" s="4"/>
      <c r="L136" s="4"/>
      <c r="M136" s="4"/>
      <c r="N136" s="4"/>
      <c r="O136" s="4"/>
    </row>
    <row r="137" spans="2:15" x14ac:dyDescent="0.2">
      <c r="B137" s="4"/>
      <c r="C137" s="6"/>
      <c r="D137" s="4"/>
      <c r="E137" s="4"/>
      <c r="F137" s="4"/>
      <c r="G137" s="4"/>
      <c r="H137" s="4"/>
      <c r="I137" s="4"/>
      <c r="J137" s="4"/>
      <c r="K137" s="4"/>
      <c r="L137" s="4"/>
      <c r="M137" s="4"/>
      <c r="N137" s="4"/>
      <c r="O137" s="4"/>
    </row>
    <row r="138" spans="2:15" x14ac:dyDescent="0.2">
      <c r="B138" s="4"/>
      <c r="C138" s="6"/>
      <c r="D138" s="4"/>
      <c r="E138" s="4"/>
      <c r="F138" s="4"/>
      <c r="G138" s="4"/>
      <c r="H138" s="4"/>
      <c r="I138" s="4"/>
      <c r="J138" s="4"/>
      <c r="K138" s="4"/>
      <c r="L138" s="4"/>
      <c r="M138" s="4"/>
      <c r="N138" s="4"/>
      <c r="O138" s="4"/>
    </row>
    <row r="139" spans="2:15" x14ac:dyDescent="0.2">
      <c r="B139" s="4"/>
      <c r="C139" s="6"/>
      <c r="D139" s="4"/>
      <c r="E139" s="4"/>
      <c r="F139" s="4"/>
      <c r="G139" s="4"/>
      <c r="H139" s="4"/>
      <c r="I139" s="4"/>
      <c r="J139" s="4"/>
      <c r="K139" s="4"/>
      <c r="L139" s="4"/>
      <c r="M139" s="4"/>
      <c r="N139" s="4"/>
      <c r="O139" s="4"/>
    </row>
    <row r="140" spans="2:15" x14ac:dyDescent="0.2">
      <c r="B140" s="4"/>
      <c r="C140" s="6"/>
      <c r="D140" s="4"/>
      <c r="E140" s="4"/>
      <c r="F140" s="4"/>
      <c r="G140" s="4"/>
      <c r="H140" s="4"/>
      <c r="I140" s="4"/>
      <c r="J140" s="4"/>
      <c r="K140" s="4"/>
      <c r="L140" s="4"/>
      <c r="M140" s="4"/>
      <c r="N140" s="4"/>
      <c r="O140" s="4"/>
    </row>
    <row r="141" spans="2:15" x14ac:dyDescent="0.2">
      <c r="B141" s="4"/>
      <c r="C141" s="6"/>
      <c r="D141" s="4"/>
      <c r="E141" s="4"/>
      <c r="F141" s="4"/>
      <c r="G141" s="4"/>
      <c r="H141" s="4"/>
      <c r="I141" s="4"/>
      <c r="J141" s="4"/>
      <c r="K141" s="4"/>
      <c r="L141" s="4"/>
      <c r="M141" s="4"/>
      <c r="N141" s="4"/>
      <c r="O141" s="4"/>
    </row>
    <row r="142" spans="2:15" x14ac:dyDescent="0.2">
      <c r="B142" s="4"/>
      <c r="C142" s="6"/>
      <c r="D142" s="4"/>
      <c r="E142" s="4"/>
      <c r="F142" s="4"/>
      <c r="G142" s="4"/>
      <c r="H142" s="4"/>
      <c r="I142" s="4"/>
      <c r="J142" s="4"/>
      <c r="K142" s="4"/>
      <c r="L142" s="4"/>
      <c r="M142" s="4"/>
      <c r="N142" s="4"/>
      <c r="O142" s="4"/>
    </row>
    <row r="143" spans="2:15" x14ac:dyDescent="0.2">
      <c r="B143" s="4"/>
      <c r="C143" s="6"/>
      <c r="D143" s="4"/>
      <c r="E143" s="4"/>
      <c r="F143" s="4"/>
      <c r="G143" s="4"/>
      <c r="H143" s="4"/>
      <c r="I143" s="4"/>
      <c r="J143" s="4"/>
      <c r="K143" s="4"/>
      <c r="L143" s="4"/>
      <c r="M143" s="4"/>
      <c r="N143" s="4"/>
      <c r="O143" s="4"/>
    </row>
    <row r="144" spans="2:15" x14ac:dyDescent="0.2">
      <c r="B144" s="4"/>
      <c r="C144" s="6"/>
      <c r="D144" s="4"/>
      <c r="E144" s="4"/>
      <c r="F144" s="4"/>
      <c r="G144" s="4"/>
      <c r="H144" s="4"/>
      <c r="I144" s="4"/>
      <c r="J144" s="4"/>
      <c r="K144" s="4"/>
      <c r="L144" s="4"/>
      <c r="M144" s="4"/>
      <c r="N144" s="4"/>
      <c r="O144" s="4"/>
    </row>
    <row r="145" spans="2:15" x14ac:dyDescent="0.2">
      <c r="B145" s="4"/>
      <c r="C145" s="6"/>
      <c r="D145" s="4"/>
      <c r="E145" s="4"/>
      <c r="F145" s="4"/>
      <c r="G145" s="4"/>
      <c r="H145" s="4"/>
      <c r="I145" s="4"/>
      <c r="J145" s="4"/>
      <c r="K145" s="4"/>
      <c r="L145" s="4"/>
      <c r="M145" s="4"/>
      <c r="N145" s="4"/>
      <c r="O145" s="4"/>
    </row>
    <row r="146" spans="2:15" x14ac:dyDescent="0.2">
      <c r="B146" s="4"/>
      <c r="C146" s="6"/>
      <c r="D146" s="4"/>
      <c r="E146" s="4"/>
      <c r="F146" s="4"/>
      <c r="G146" s="4"/>
      <c r="H146" s="4"/>
      <c r="I146" s="4"/>
      <c r="J146" s="4"/>
      <c r="K146" s="4"/>
      <c r="L146" s="4"/>
      <c r="M146" s="4"/>
      <c r="N146" s="4"/>
      <c r="O146" s="4"/>
    </row>
    <row r="147" spans="2:15" x14ac:dyDescent="0.2">
      <c r="B147" s="4"/>
      <c r="C147" s="6"/>
      <c r="D147" s="4"/>
      <c r="E147" s="4"/>
      <c r="F147" s="4"/>
      <c r="G147" s="4"/>
      <c r="H147" s="4"/>
      <c r="I147" s="4"/>
      <c r="J147" s="4"/>
      <c r="K147" s="4"/>
      <c r="L147" s="4"/>
      <c r="M147" s="4"/>
      <c r="N147" s="4"/>
      <c r="O147" s="4"/>
    </row>
    <row r="148" spans="2:15" x14ac:dyDescent="0.2">
      <c r="B148" s="4"/>
      <c r="C148" s="6"/>
      <c r="D148" s="4"/>
      <c r="E148" s="4"/>
      <c r="F148" s="4"/>
      <c r="G148" s="4"/>
      <c r="H148" s="4"/>
      <c r="I148" s="4"/>
      <c r="J148" s="4"/>
      <c r="K148" s="4"/>
      <c r="L148" s="4"/>
      <c r="M148" s="4"/>
      <c r="N148" s="4"/>
      <c r="O148" s="4"/>
    </row>
    <row r="149" spans="2:15" x14ac:dyDescent="0.2">
      <c r="B149" s="4"/>
      <c r="C149" s="6"/>
      <c r="D149" s="4"/>
      <c r="E149" s="4"/>
      <c r="F149" s="4"/>
      <c r="G149" s="4"/>
      <c r="H149" s="4"/>
      <c r="I149" s="4"/>
      <c r="J149" s="4"/>
      <c r="K149" s="4"/>
      <c r="L149" s="4"/>
      <c r="M149" s="4"/>
      <c r="N149" s="4"/>
      <c r="O149" s="4"/>
    </row>
    <row r="150" spans="2:15" x14ac:dyDescent="0.2">
      <c r="B150" s="4"/>
      <c r="C150" s="6"/>
      <c r="D150" s="4"/>
      <c r="E150" s="4"/>
      <c r="F150" s="4"/>
      <c r="G150" s="4"/>
      <c r="H150" s="4"/>
      <c r="I150" s="4"/>
      <c r="J150" s="4"/>
      <c r="K150" s="4"/>
      <c r="L150" s="4"/>
      <c r="M150" s="4"/>
      <c r="N150" s="4"/>
      <c r="O150" s="4"/>
    </row>
    <row r="151" spans="2:15" x14ac:dyDescent="0.2">
      <c r="B151" s="4"/>
      <c r="C151" s="6"/>
      <c r="D151" s="4"/>
      <c r="E151" s="4"/>
      <c r="F151" s="4"/>
      <c r="G151" s="4"/>
      <c r="H151" s="4"/>
      <c r="I151" s="4"/>
      <c r="J151" s="4"/>
      <c r="K151" s="4"/>
      <c r="L151" s="4"/>
      <c r="M151" s="4"/>
      <c r="N151" s="4"/>
      <c r="O151" s="4"/>
    </row>
    <row r="152" spans="2:15" x14ac:dyDescent="0.2">
      <c r="B152" s="4"/>
      <c r="C152" s="6"/>
      <c r="D152" s="4"/>
      <c r="E152" s="4"/>
      <c r="F152" s="4"/>
      <c r="G152" s="4"/>
      <c r="H152" s="4"/>
      <c r="I152" s="4"/>
      <c r="J152" s="4"/>
      <c r="K152" s="4"/>
      <c r="L152" s="4"/>
      <c r="M152" s="4"/>
      <c r="N152" s="4"/>
      <c r="O152" s="4"/>
    </row>
    <row r="153" spans="2:15" x14ac:dyDescent="0.2">
      <c r="B153" s="4"/>
      <c r="C153" s="6"/>
      <c r="D153" s="4"/>
      <c r="E153" s="4"/>
      <c r="F153" s="4"/>
      <c r="G153" s="4"/>
      <c r="H153" s="4"/>
      <c r="I153" s="4"/>
      <c r="J153" s="4"/>
      <c r="K153" s="4"/>
      <c r="L153" s="4"/>
      <c r="M153" s="4"/>
      <c r="N153" s="4"/>
      <c r="O153" s="4"/>
    </row>
    <row r="154" spans="2:15" x14ac:dyDescent="0.2">
      <c r="B154" s="4"/>
      <c r="C154" s="6"/>
      <c r="D154" s="4"/>
      <c r="E154" s="4"/>
      <c r="F154" s="4"/>
      <c r="G154" s="4"/>
      <c r="H154" s="4"/>
      <c r="I154" s="4"/>
      <c r="J154" s="4"/>
      <c r="K154" s="4"/>
      <c r="L154" s="4"/>
      <c r="M154" s="4"/>
      <c r="N154" s="4"/>
      <c r="O154" s="4"/>
    </row>
    <row r="155" spans="2:15" x14ac:dyDescent="0.2">
      <c r="B155" s="4"/>
      <c r="C155" s="6"/>
      <c r="D155" s="4"/>
      <c r="E155" s="4"/>
      <c r="F155" s="4"/>
      <c r="G155" s="4"/>
      <c r="H155" s="4"/>
      <c r="I155" s="4"/>
      <c r="J155" s="4"/>
      <c r="K155" s="4"/>
      <c r="L155" s="4"/>
      <c r="M155" s="4"/>
      <c r="N155" s="4"/>
      <c r="O155" s="4"/>
    </row>
    <row r="156" spans="2:15" x14ac:dyDescent="0.2">
      <c r="B156" s="4"/>
      <c r="C156" s="6"/>
      <c r="D156" s="4"/>
      <c r="E156" s="4"/>
      <c r="F156" s="4"/>
      <c r="G156" s="4"/>
      <c r="H156" s="4"/>
      <c r="I156" s="4"/>
      <c r="J156" s="4"/>
      <c r="K156" s="4"/>
      <c r="L156" s="4"/>
      <c r="M156" s="4"/>
      <c r="N156" s="4"/>
      <c r="O156" s="4"/>
    </row>
    <row r="157" spans="2:15" x14ac:dyDescent="0.2">
      <c r="B157" s="4"/>
      <c r="C157" s="6"/>
      <c r="D157" s="4"/>
      <c r="E157" s="4"/>
      <c r="F157" s="4"/>
      <c r="G157" s="4"/>
      <c r="H157" s="4"/>
      <c r="I157" s="4"/>
      <c r="J157" s="4"/>
      <c r="K157" s="4"/>
      <c r="L157" s="4"/>
      <c r="M157" s="4"/>
      <c r="N157" s="4"/>
      <c r="O157" s="4"/>
    </row>
    <row r="158" spans="2:15" x14ac:dyDescent="0.2">
      <c r="B158" s="4"/>
      <c r="C158" s="6"/>
      <c r="D158" s="4"/>
      <c r="E158" s="4"/>
      <c r="F158" s="4"/>
      <c r="G158" s="4"/>
      <c r="H158" s="4"/>
      <c r="I158" s="4"/>
      <c r="J158" s="4"/>
      <c r="K158" s="4"/>
      <c r="L158" s="4"/>
      <c r="M158" s="4"/>
      <c r="N158" s="4"/>
      <c r="O158" s="4"/>
    </row>
    <row r="159" spans="2:15" x14ac:dyDescent="0.2">
      <c r="B159" s="4"/>
      <c r="C159" s="6"/>
      <c r="D159" s="4"/>
      <c r="E159" s="4"/>
      <c r="F159" s="4"/>
      <c r="G159" s="4"/>
      <c r="H159" s="4"/>
      <c r="I159" s="4"/>
      <c r="J159" s="4"/>
      <c r="K159" s="4"/>
      <c r="L159" s="4"/>
      <c r="M159" s="4"/>
      <c r="N159" s="4"/>
      <c r="O159" s="4"/>
    </row>
    <row r="160" spans="2:15" x14ac:dyDescent="0.2">
      <c r="B160" s="4"/>
      <c r="C160" s="6"/>
      <c r="D160" s="4"/>
      <c r="E160" s="4"/>
      <c r="F160" s="4"/>
      <c r="G160" s="4"/>
      <c r="H160" s="4"/>
      <c r="I160" s="4"/>
      <c r="J160" s="4"/>
      <c r="K160" s="4"/>
      <c r="L160" s="4"/>
      <c r="M160" s="4"/>
      <c r="N160" s="4"/>
      <c r="O160" s="4"/>
    </row>
    <row r="161" spans="2:15" x14ac:dyDescent="0.2">
      <c r="B161" s="4"/>
      <c r="C161" s="6"/>
      <c r="D161" s="4"/>
      <c r="E161" s="4"/>
      <c r="F161" s="4"/>
      <c r="G161" s="4"/>
      <c r="H161" s="4"/>
      <c r="I161" s="4"/>
      <c r="J161" s="4"/>
      <c r="K161" s="4"/>
      <c r="L161" s="4"/>
      <c r="M161" s="4"/>
      <c r="N161" s="4"/>
      <c r="O161" s="4"/>
    </row>
    <row r="162" spans="2:15" x14ac:dyDescent="0.2">
      <c r="B162" s="4"/>
      <c r="C162" s="6"/>
      <c r="D162" s="4"/>
      <c r="E162" s="4"/>
      <c r="F162" s="4"/>
      <c r="G162" s="4"/>
      <c r="H162" s="4"/>
      <c r="I162" s="4"/>
      <c r="J162" s="4"/>
      <c r="K162" s="4"/>
      <c r="L162" s="4"/>
      <c r="M162" s="4"/>
      <c r="N162" s="4"/>
      <c r="O162" s="4"/>
    </row>
    <row r="163" spans="2:15" x14ac:dyDescent="0.2">
      <c r="B163" s="4"/>
      <c r="C163" s="6"/>
      <c r="D163" s="4"/>
      <c r="E163" s="4"/>
      <c r="F163" s="4"/>
      <c r="G163" s="4"/>
      <c r="H163" s="4"/>
      <c r="I163" s="4"/>
      <c r="J163" s="4"/>
      <c r="K163" s="4"/>
      <c r="L163" s="4"/>
      <c r="M163" s="4"/>
      <c r="N163" s="4"/>
      <c r="O163" s="4"/>
    </row>
    <row r="164" spans="2:15" x14ac:dyDescent="0.2">
      <c r="B164" s="4"/>
      <c r="C164" s="6"/>
      <c r="D164" s="4"/>
      <c r="E164" s="4"/>
      <c r="F164" s="4"/>
      <c r="G164" s="4"/>
      <c r="H164" s="4"/>
      <c r="I164" s="4"/>
      <c r="J164" s="4"/>
      <c r="K164" s="4"/>
      <c r="L164" s="4"/>
      <c r="M164" s="4"/>
      <c r="N164" s="4"/>
      <c r="O164" s="4"/>
    </row>
    <row r="165" spans="2:15" x14ac:dyDescent="0.2">
      <c r="B165" s="4"/>
      <c r="C165" s="6"/>
      <c r="D165" s="4"/>
      <c r="E165" s="4"/>
      <c r="F165" s="4"/>
      <c r="G165" s="4"/>
      <c r="H165" s="4"/>
      <c r="I165" s="4"/>
      <c r="J165" s="4"/>
      <c r="K165" s="4"/>
      <c r="L165" s="4"/>
      <c r="M165" s="4"/>
      <c r="N165" s="4"/>
      <c r="O165" s="4"/>
    </row>
    <row r="166" spans="2:15" x14ac:dyDescent="0.2">
      <c r="B166" s="4"/>
      <c r="C166" s="6"/>
      <c r="D166" s="4"/>
      <c r="E166" s="4"/>
      <c r="F166" s="4"/>
      <c r="G166" s="4"/>
      <c r="H166" s="4"/>
      <c r="I166" s="4"/>
      <c r="J166" s="4"/>
      <c r="K166" s="4"/>
      <c r="L166" s="4"/>
      <c r="M166" s="4"/>
      <c r="N166" s="4"/>
      <c r="O166" s="4"/>
    </row>
    <row r="167" spans="2:15" x14ac:dyDescent="0.2">
      <c r="B167" s="4"/>
      <c r="C167" s="6"/>
      <c r="D167" s="4"/>
      <c r="E167" s="4"/>
      <c r="F167" s="4"/>
      <c r="G167" s="4"/>
      <c r="H167" s="4"/>
      <c r="I167" s="4"/>
      <c r="J167" s="4"/>
      <c r="K167" s="4"/>
      <c r="L167" s="4"/>
      <c r="M167" s="4"/>
      <c r="N167" s="4"/>
      <c r="O167" s="4"/>
    </row>
    <row r="168" spans="2:15" x14ac:dyDescent="0.2">
      <c r="B168" s="4"/>
      <c r="C168" s="6"/>
      <c r="D168" s="4"/>
      <c r="E168" s="4"/>
      <c r="F168" s="4"/>
      <c r="G168" s="4"/>
      <c r="H168" s="4"/>
      <c r="I168" s="4"/>
      <c r="J168" s="4"/>
      <c r="K168" s="4"/>
      <c r="L168" s="4"/>
      <c r="M168" s="4"/>
      <c r="N168" s="4"/>
      <c r="O168" s="4"/>
    </row>
    <row r="169" spans="2:15" x14ac:dyDescent="0.2">
      <c r="B169" s="4"/>
      <c r="C169" s="6"/>
      <c r="D169" s="4"/>
      <c r="E169" s="4"/>
      <c r="F169" s="4"/>
      <c r="G169" s="4"/>
      <c r="H169" s="4"/>
      <c r="I169" s="4"/>
      <c r="J169" s="4"/>
      <c r="K169" s="4"/>
      <c r="L169" s="4"/>
      <c r="M169" s="4"/>
      <c r="N169" s="4"/>
      <c r="O169" s="4"/>
    </row>
    <row r="170" spans="2:15" x14ac:dyDescent="0.2">
      <c r="B170" s="4"/>
      <c r="C170" s="6"/>
      <c r="D170" s="4"/>
      <c r="E170" s="4"/>
      <c r="F170" s="4"/>
      <c r="G170" s="4"/>
      <c r="H170" s="4"/>
      <c r="I170" s="4"/>
      <c r="J170" s="4"/>
      <c r="K170" s="4"/>
      <c r="L170" s="4"/>
      <c r="M170" s="4"/>
      <c r="N170" s="4"/>
      <c r="O170" s="4"/>
    </row>
    <row r="171" spans="2:15" x14ac:dyDescent="0.2">
      <c r="B171" s="4"/>
      <c r="C171" s="6"/>
      <c r="D171" s="4"/>
      <c r="E171" s="4"/>
      <c r="F171" s="4"/>
      <c r="G171" s="4"/>
      <c r="H171" s="4"/>
      <c r="I171" s="4"/>
      <c r="J171" s="4"/>
      <c r="K171" s="4"/>
      <c r="L171" s="4"/>
      <c r="M171" s="4"/>
      <c r="N171" s="4"/>
      <c r="O171" s="4"/>
    </row>
    <row r="172" spans="2:15" x14ac:dyDescent="0.2">
      <c r="B172" s="4"/>
      <c r="C172" s="6"/>
      <c r="D172" s="4"/>
      <c r="E172" s="4"/>
      <c r="F172" s="4"/>
      <c r="G172" s="4"/>
      <c r="H172" s="4"/>
      <c r="I172" s="4"/>
      <c r="J172" s="4"/>
      <c r="K172" s="4"/>
      <c r="L172" s="4"/>
      <c r="M172" s="4"/>
      <c r="N172" s="4"/>
      <c r="O172" s="4"/>
    </row>
    <row r="173" spans="2:15" x14ac:dyDescent="0.2">
      <c r="B173" s="4"/>
      <c r="C173" s="6"/>
      <c r="D173" s="4"/>
      <c r="E173" s="4"/>
      <c r="F173" s="4"/>
      <c r="G173" s="4"/>
      <c r="H173" s="4"/>
      <c r="I173" s="4"/>
      <c r="J173" s="4"/>
      <c r="K173" s="4"/>
      <c r="L173" s="4"/>
      <c r="M173" s="4"/>
      <c r="N173" s="4"/>
      <c r="O173" s="4"/>
    </row>
    <row r="174" spans="2:15" x14ac:dyDescent="0.2">
      <c r="B174" s="4"/>
      <c r="C174" s="6"/>
      <c r="D174" s="4"/>
      <c r="E174" s="4"/>
      <c r="F174" s="4"/>
      <c r="G174" s="4"/>
      <c r="H174" s="4"/>
      <c r="I174" s="4"/>
      <c r="J174" s="4"/>
      <c r="K174" s="4"/>
      <c r="L174" s="4"/>
      <c r="M174" s="4"/>
      <c r="N174" s="4"/>
      <c r="O174" s="4"/>
    </row>
    <row r="175" spans="2:15" x14ac:dyDescent="0.2">
      <c r="B175" s="4"/>
      <c r="C175" s="6"/>
      <c r="D175" s="4"/>
      <c r="E175" s="4"/>
      <c r="F175" s="4"/>
      <c r="G175" s="4"/>
      <c r="H175" s="4"/>
      <c r="I175" s="4"/>
      <c r="J175" s="4"/>
      <c r="K175" s="4"/>
      <c r="L175" s="4"/>
      <c r="M175" s="4"/>
      <c r="N175" s="4"/>
      <c r="O175" s="4"/>
    </row>
    <row r="176" spans="2:15" x14ac:dyDescent="0.2">
      <c r="B176" s="4"/>
      <c r="C176" s="6"/>
      <c r="D176" s="4"/>
      <c r="E176" s="4"/>
      <c r="F176" s="4"/>
      <c r="G176" s="4"/>
      <c r="H176" s="4"/>
      <c r="I176" s="4"/>
      <c r="J176" s="4"/>
      <c r="K176" s="4"/>
      <c r="L176" s="4"/>
      <c r="M176" s="4"/>
      <c r="N176" s="4"/>
      <c r="O176" s="4"/>
    </row>
    <row r="177" spans="2:15" x14ac:dyDescent="0.2">
      <c r="B177" s="4"/>
      <c r="C177" s="6"/>
      <c r="D177" s="4"/>
      <c r="E177" s="4"/>
      <c r="F177" s="4"/>
      <c r="G177" s="4"/>
      <c r="H177" s="4"/>
      <c r="I177" s="4"/>
      <c r="J177" s="4"/>
      <c r="K177" s="4"/>
      <c r="L177" s="4"/>
      <c r="M177" s="4"/>
      <c r="N177" s="4"/>
      <c r="O177" s="4"/>
    </row>
    <row r="178" spans="2:15" x14ac:dyDescent="0.2">
      <c r="B178" s="4"/>
      <c r="C178" s="6"/>
      <c r="D178" s="4"/>
      <c r="E178" s="4"/>
      <c r="F178" s="4"/>
      <c r="G178" s="4"/>
      <c r="H178" s="4"/>
      <c r="I178" s="4"/>
      <c r="J178" s="4"/>
      <c r="K178" s="4"/>
      <c r="L178" s="4"/>
      <c r="M178" s="4"/>
      <c r="N178" s="4"/>
      <c r="O178" s="4"/>
    </row>
    <row r="179" spans="2:15" x14ac:dyDescent="0.2">
      <c r="B179" s="4"/>
      <c r="C179" s="6"/>
      <c r="D179" s="4"/>
      <c r="E179" s="4"/>
      <c r="F179" s="4"/>
      <c r="G179" s="4"/>
      <c r="H179" s="4"/>
      <c r="I179" s="4"/>
      <c r="J179" s="4"/>
      <c r="K179" s="4"/>
      <c r="L179" s="4"/>
      <c r="M179" s="4"/>
      <c r="N179" s="4"/>
      <c r="O179" s="4"/>
    </row>
    <row r="180" spans="2:15" x14ac:dyDescent="0.2">
      <c r="B180" s="4"/>
      <c r="C180" s="6"/>
      <c r="D180" s="4"/>
      <c r="E180" s="4"/>
      <c r="F180" s="4"/>
      <c r="G180" s="4"/>
      <c r="H180" s="4"/>
      <c r="I180" s="4"/>
      <c r="J180" s="4"/>
      <c r="K180" s="4"/>
      <c r="L180" s="4"/>
      <c r="M180" s="4"/>
      <c r="N180" s="4"/>
      <c r="O180" s="4"/>
    </row>
    <row r="181" spans="2:15" x14ac:dyDescent="0.2">
      <c r="B181" s="4"/>
      <c r="C181" s="6"/>
      <c r="D181" s="4"/>
      <c r="E181" s="4"/>
      <c r="F181" s="4"/>
      <c r="G181" s="4"/>
      <c r="H181" s="4"/>
      <c r="I181" s="4"/>
      <c r="J181" s="4"/>
      <c r="K181" s="4"/>
      <c r="L181" s="4"/>
      <c r="M181" s="4"/>
      <c r="N181" s="4"/>
      <c r="O181" s="4"/>
    </row>
    <row r="182" spans="2:15" x14ac:dyDescent="0.2">
      <c r="B182" s="4"/>
      <c r="C182" s="6"/>
      <c r="D182" s="4"/>
      <c r="E182" s="4"/>
      <c r="F182" s="4"/>
      <c r="G182" s="4"/>
      <c r="H182" s="4"/>
      <c r="I182" s="4"/>
      <c r="J182" s="4"/>
      <c r="K182" s="4"/>
      <c r="L182" s="4"/>
      <c r="M182" s="4"/>
      <c r="N182" s="4"/>
      <c r="O182" s="4"/>
    </row>
    <row r="183" spans="2:15" x14ac:dyDescent="0.2">
      <c r="B183" s="4"/>
      <c r="C183" s="6"/>
      <c r="D183" s="4"/>
      <c r="E183" s="4"/>
      <c r="F183" s="4"/>
      <c r="G183" s="4"/>
      <c r="H183" s="4"/>
      <c r="I183" s="4"/>
      <c r="J183" s="4"/>
      <c r="K183" s="4"/>
      <c r="L183" s="4"/>
      <c r="M183" s="4"/>
      <c r="N183" s="4"/>
      <c r="O183" s="4"/>
    </row>
    <row r="184" spans="2:15" x14ac:dyDescent="0.2">
      <c r="B184" s="4"/>
      <c r="C184" s="6"/>
      <c r="D184" s="4"/>
      <c r="E184" s="4"/>
      <c r="F184" s="4"/>
      <c r="G184" s="4"/>
      <c r="H184" s="4"/>
      <c r="I184" s="4"/>
      <c r="J184" s="4"/>
      <c r="K184" s="4"/>
      <c r="L184" s="4"/>
      <c r="M184" s="4"/>
      <c r="N184" s="4"/>
      <c r="O184" s="4"/>
    </row>
    <row r="185" spans="2:15" x14ac:dyDescent="0.2">
      <c r="B185" s="4"/>
      <c r="C185" s="6"/>
      <c r="D185" s="4"/>
      <c r="E185" s="4"/>
      <c r="F185" s="4"/>
      <c r="G185" s="4"/>
      <c r="H185" s="4"/>
      <c r="I185" s="4"/>
      <c r="J185" s="4"/>
      <c r="K185" s="4"/>
      <c r="L185" s="4"/>
      <c r="M185" s="4"/>
      <c r="N185" s="4"/>
      <c r="O185" s="4"/>
    </row>
    <row r="186" spans="2:15" x14ac:dyDescent="0.2">
      <c r="B186" s="4"/>
      <c r="C186" s="6"/>
      <c r="D186" s="4"/>
      <c r="E186" s="4"/>
      <c r="F186" s="4"/>
      <c r="G186" s="4"/>
      <c r="H186" s="4"/>
      <c r="I186" s="4"/>
      <c r="J186" s="4"/>
      <c r="K186" s="4"/>
      <c r="L186" s="4"/>
      <c r="M186" s="4"/>
      <c r="N186" s="4"/>
      <c r="O186" s="4"/>
    </row>
    <row r="187" spans="2:15" x14ac:dyDescent="0.2">
      <c r="B187" s="4"/>
      <c r="C187" s="6"/>
      <c r="D187" s="4"/>
      <c r="E187" s="4"/>
      <c r="F187" s="4"/>
      <c r="G187" s="4"/>
      <c r="H187" s="4"/>
      <c r="I187" s="4"/>
      <c r="J187" s="4"/>
      <c r="K187" s="4"/>
      <c r="L187" s="4"/>
      <c r="M187" s="4"/>
      <c r="N187" s="4"/>
      <c r="O187" s="4"/>
    </row>
    <row r="188" spans="2:15" x14ac:dyDescent="0.2">
      <c r="B188" s="4"/>
      <c r="C188" s="6"/>
      <c r="D188" s="4"/>
      <c r="E188" s="4"/>
      <c r="F188" s="4"/>
      <c r="G188" s="4"/>
      <c r="H188" s="4"/>
      <c r="I188" s="4"/>
      <c r="J188" s="4"/>
      <c r="K188" s="4"/>
      <c r="L188" s="4"/>
      <c r="M188" s="4"/>
      <c r="N188" s="4"/>
      <c r="O188" s="4"/>
    </row>
    <row r="189" spans="2:15" x14ac:dyDescent="0.2">
      <c r="B189" s="4"/>
      <c r="C189" s="6"/>
      <c r="D189" s="4"/>
      <c r="E189" s="4"/>
      <c r="F189" s="4"/>
      <c r="G189" s="4"/>
      <c r="H189" s="4"/>
      <c r="I189" s="4"/>
      <c r="J189" s="4"/>
      <c r="K189" s="4"/>
      <c r="L189" s="4"/>
      <c r="M189" s="4"/>
      <c r="N189" s="4"/>
      <c r="O189" s="4"/>
    </row>
    <row r="190" spans="2:15" x14ac:dyDescent="0.2">
      <c r="B190" s="4"/>
      <c r="C190" s="6"/>
      <c r="D190" s="4"/>
      <c r="E190" s="4"/>
      <c r="F190" s="4"/>
      <c r="G190" s="4"/>
      <c r="H190" s="4"/>
      <c r="I190" s="4"/>
      <c r="J190" s="4"/>
      <c r="K190" s="4"/>
      <c r="L190" s="4"/>
      <c r="M190" s="4"/>
      <c r="N190" s="4"/>
      <c r="O190" s="4"/>
    </row>
    <row r="191" spans="2:15" x14ac:dyDescent="0.2">
      <c r="B191" s="4"/>
      <c r="C191" s="6"/>
      <c r="D191" s="4"/>
      <c r="E191" s="4"/>
      <c r="F191" s="4"/>
      <c r="G191" s="4"/>
      <c r="H191" s="4"/>
      <c r="I191" s="4"/>
      <c r="J191" s="4"/>
      <c r="K191" s="4"/>
      <c r="L191" s="4"/>
      <c r="M191" s="4"/>
      <c r="N191" s="4"/>
      <c r="O191" s="4"/>
    </row>
    <row r="192" spans="2:15" x14ac:dyDescent="0.2">
      <c r="B192" s="4"/>
      <c r="C192" s="6"/>
      <c r="D192" s="4"/>
      <c r="E192" s="4"/>
      <c r="F192" s="4"/>
      <c r="G192" s="4"/>
      <c r="H192" s="4"/>
      <c r="I192" s="4"/>
      <c r="J192" s="4"/>
      <c r="K192" s="4"/>
      <c r="L192" s="4"/>
      <c r="M192" s="4"/>
      <c r="N192" s="4"/>
      <c r="O192" s="4"/>
    </row>
    <row r="193" spans="2:15" x14ac:dyDescent="0.2">
      <c r="B193" s="4"/>
      <c r="C193" s="6"/>
      <c r="D193" s="4"/>
      <c r="E193" s="4"/>
      <c r="F193" s="4"/>
      <c r="G193" s="4"/>
      <c r="H193" s="4"/>
      <c r="I193" s="4"/>
      <c r="J193" s="4"/>
      <c r="K193" s="4"/>
      <c r="L193" s="4"/>
      <c r="M193" s="4"/>
      <c r="N193" s="4"/>
      <c r="O193" s="4"/>
    </row>
    <row r="194" spans="2:15" x14ac:dyDescent="0.2">
      <c r="B194" s="4"/>
      <c r="C194" s="6"/>
      <c r="D194" s="4"/>
      <c r="E194" s="4"/>
      <c r="F194" s="4"/>
      <c r="G194" s="4"/>
      <c r="H194" s="4"/>
      <c r="I194" s="4"/>
      <c r="J194" s="4"/>
      <c r="K194" s="4"/>
      <c r="L194" s="4"/>
      <c r="M194" s="4"/>
      <c r="N194" s="4"/>
      <c r="O194" s="4"/>
    </row>
    <row r="195" spans="2:15" x14ac:dyDescent="0.2">
      <c r="B195" s="4"/>
      <c r="C195" s="6"/>
      <c r="D195" s="4"/>
      <c r="E195" s="4"/>
      <c r="F195" s="4"/>
      <c r="G195" s="4"/>
      <c r="H195" s="4"/>
      <c r="I195" s="4"/>
      <c r="J195" s="4"/>
      <c r="K195" s="4"/>
      <c r="L195" s="4"/>
      <c r="M195" s="4"/>
      <c r="N195" s="4"/>
      <c r="O195" s="4"/>
    </row>
    <row r="196" spans="2:15" x14ac:dyDescent="0.2">
      <c r="B196" s="4"/>
      <c r="C196" s="6"/>
      <c r="D196" s="4"/>
      <c r="E196" s="4"/>
      <c r="F196" s="4"/>
      <c r="G196" s="4"/>
      <c r="H196" s="4"/>
      <c r="I196" s="4"/>
      <c r="J196" s="4"/>
      <c r="K196" s="4"/>
      <c r="L196" s="4"/>
      <c r="M196" s="4"/>
      <c r="N196" s="4"/>
      <c r="O196" s="4"/>
    </row>
    <row r="197" spans="2:15" x14ac:dyDescent="0.2">
      <c r="B197" s="4"/>
      <c r="C197" s="6"/>
      <c r="D197" s="4"/>
      <c r="E197" s="4"/>
      <c r="F197" s="4"/>
      <c r="G197" s="4"/>
      <c r="H197" s="4"/>
      <c r="I197" s="4"/>
      <c r="J197" s="4"/>
      <c r="K197" s="4"/>
      <c r="L197" s="4"/>
      <c r="M197" s="4"/>
      <c r="N197" s="4"/>
      <c r="O197" s="4"/>
    </row>
    <row r="198" spans="2:15" x14ac:dyDescent="0.2">
      <c r="B198" s="4"/>
      <c r="C198" s="6"/>
      <c r="D198" s="4"/>
      <c r="E198" s="4"/>
      <c r="F198" s="4"/>
      <c r="G198" s="4"/>
      <c r="H198" s="4"/>
      <c r="I198" s="4"/>
      <c r="J198" s="4"/>
      <c r="K198" s="4"/>
      <c r="L198" s="4"/>
      <c r="M198" s="4"/>
      <c r="N198" s="4"/>
      <c r="O198" s="4"/>
    </row>
    <row r="199" spans="2:15" x14ac:dyDescent="0.2">
      <c r="B199" s="4"/>
      <c r="C199" s="6"/>
      <c r="D199" s="4"/>
      <c r="E199" s="4"/>
      <c r="F199" s="4"/>
      <c r="G199" s="4"/>
      <c r="H199" s="4"/>
      <c r="I199" s="4"/>
      <c r="J199" s="4"/>
      <c r="K199" s="4"/>
      <c r="L199" s="4"/>
      <c r="M199" s="4"/>
      <c r="N199" s="4"/>
      <c r="O199" s="4"/>
    </row>
    <row r="200" spans="2:15" x14ac:dyDescent="0.2">
      <c r="B200" s="4"/>
      <c r="C200" s="6"/>
      <c r="D200" s="4"/>
      <c r="E200" s="4"/>
      <c r="F200" s="4"/>
      <c r="G200" s="4"/>
      <c r="H200" s="4"/>
      <c r="I200" s="4"/>
      <c r="J200" s="4"/>
      <c r="K200" s="4"/>
      <c r="L200" s="4"/>
      <c r="M200" s="4"/>
      <c r="N200" s="4"/>
      <c r="O200" s="4"/>
    </row>
    <row r="201" spans="2:15" x14ac:dyDescent="0.2">
      <c r="B201" s="4"/>
      <c r="C201" s="6"/>
      <c r="D201" s="4"/>
      <c r="E201" s="4"/>
      <c r="F201" s="4"/>
      <c r="G201" s="4"/>
      <c r="H201" s="4"/>
      <c r="I201" s="4"/>
      <c r="J201" s="4"/>
      <c r="K201" s="4"/>
      <c r="L201" s="4"/>
      <c r="M201" s="4"/>
      <c r="N201" s="4"/>
      <c r="O201" s="4"/>
    </row>
    <row r="202" spans="2:15" x14ac:dyDescent="0.2">
      <c r="B202" s="4"/>
      <c r="C202" s="6"/>
      <c r="D202" s="4"/>
      <c r="E202" s="4"/>
      <c r="F202" s="4"/>
      <c r="G202" s="4"/>
      <c r="H202" s="4"/>
      <c r="I202" s="4"/>
      <c r="J202" s="4"/>
      <c r="K202" s="4"/>
      <c r="L202" s="4"/>
      <c r="M202" s="4"/>
      <c r="N202" s="4"/>
      <c r="O202" s="4"/>
    </row>
    <row r="203" spans="2:15" x14ac:dyDescent="0.2">
      <c r="B203" s="4"/>
      <c r="C203" s="6"/>
      <c r="D203" s="4"/>
      <c r="E203" s="4"/>
      <c r="F203" s="4"/>
      <c r="G203" s="4"/>
      <c r="H203" s="4"/>
      <c r="I203" s="4"/>
      <c r="J203" s="4"/>
      <c r="K203" s="4"/>
      <c r="L203" s="4"/>
      <c r="M203" s="4"/>
      <c r="N203" s="4"/>
      <c r="O203" s="4"/>
    </row>
    <row r="204" spans="2:15" x14ac:dyDescent="0.2">
      <c r="B204" s="4"/>
      <c r="C204" s="6"/>
      <c r="D204" s="4"/>
      <c r="E204" s="4"/>
      <c r="F204" s="4"/>
      <c r="G204" s="4"/>
      <c r="H204" s="4"/>
      <c r="I204" s="4"/>
      <c r="J204" s="4"/>
      <c r="K204" s="4"/>
      <c r="L204" s="4"/>
      <c r="M204" s="4"/>
      <c r="N204" s="4"/>
      <c r="O204" s="4"/>
    </row>
    <row r="205" spans="2:15" x14ac:dyDescent="0.2">
      <c r="B205" s="4"/>
      <c r="C205" s="6"/>
      <c r="D205" s="4"/>
      <c r="E205" s="4"/>
      <c r="F205" s="4"/>
      <c r="G205" s="4"/>
      <c r="H205" s="4"/>
      <c r="I205" s="4"/>
      <c r="J205" s="4"/>
      <c r="K205" s="4"/>
      <c r="L205" s="4"/>
      <c r="M205" s="4"/>
      <c r="N205" s="4"/>
      <c r="O205" s="4"/>
    </row>
    <row r="206" spans="2:15" x14ac:dyDescent="0.2">
      <c r="B206" s="4"/>
      <c r="C206" s="6"/>
      <c r="D206" s="4"/>
      <c r="E206" s="4"/>
      <c r="F206" s="4"/>
      <c r="G206" s="4"/>
      <c r="H206" s="4"/>
      <c r="I206" s="4"/>
      <c r="J206" s="4"/>
      <c r="K206" s="4"/>
      <c r="L206" s="4"/>
      <c r="M206" s="4"/>
      <c r="N206" s="4"/>
      <c r="O206" s="4"/>
    </row>
    <row r="207" spans="2:15" x14ac:dyDescent="0.2">
      <c r="B207" s="4"/>
      <c r="C207" s="6"/>
      <c r="D207" s="4"/>
      <c r="E207" s="4"/>
      <c r="F207" s="4"/>
      <c r="G207" s="4"/>
      <c r="H207" s="4"/>
      <c r="I207" s="4"/>
      <c r="J207" s="4"/>
      <c r="K207" s="4"/>
      <c r="L207" s="4"/>
      <c r="M207" s="4"/>
      <c r="N207" s="4"/>
      <c r="O207" s="4"/>
    </row>
    <row r="208" spans="2:15" x14ac:dyDescent="0.2">
      <c r="B208" s="4"/>
      <c r="C208" s="6"/>
      <c r="D208" s="4"/>
      <c r="E208" s="4"/>
      <c r="F208" s="4"/>
      <c r="G208" s="4"/>
      <c r="H208" s="4"/>
      <c r="I208" s="4"/>
      <c r="J208" s="4"/>
      <c r="K208" s="4"/>
      <c r="L208" s="4"/>
      <c r="M208" s="4"/>
      <c r="N208" s="4"/>
      <c r="O208" s="4"/>
    </row>
    <row r="209" spans="2:15" x14ac:dyDescent="0.2">
      <c r="B209" s="4"/>
      <c r="C209" s="6"/>
      <c r="D209" s="4"/>
      <c r="E209" s="4"/>
      <c r="F209" s="4"/>
      <c r="G209" s="4"/>
      <c r="H209" s="4"/>
      <c r="I209" s="4"/>
      <c r="J209" s="4"/>
      <c r="K209" s="4"/>
      <c r="L209" s="4"/>
      <c r="M209" s="4"/>
      <c r="N209" s="4"/>
      <c r="O209" s="4"/>
    </row>
    <row r="210" spans="2:15" x14ac:dyDescent="0.2">
      <c r="B210" s="4"/>
      <c r="C210" s="6"/>
      <c r="D210" s="4"/>
      <c r="E210" s="4"/>
      <c r="F210" s="4"/>
      <c r="G210" s="4"/>
      <c r="H210" s="4"/>
      <c r="I210" s="4"/>
      <c r="J210" s="4"/>
      <c r="K210" s="4"/>
      <c r="L210" s="4"/>
      <c r="M210" s="4"/>
      <c r="N210" s="4"/>
      <c r="O210" s="4"/>
    </row>
    <row r="211" spans="2:15" x14ac:dyDescent="0.2">
      <c r="B211" s="4"/>
      <c r="C211" s="6"/>
      <c r="D211" s="4"/>
      <c r="E211" s="4"/>
      <c r="F211" s="4"/>
      <c r="G211" s="4"/>
      <c r="H211" s="4"/>
      <c r="I211" s="4"/>
      <c r="J211" s="4"/>
      <c r="K211" s="4"/>
      <c r="L211" s="4"/>
      <c r="M211" s="4"/>
      <c r="N211" s="4"/>
      <c r="O211" s="4"/>
    </row>
    <row r="212" spans="2:15" x14ac:dyDescent="0.2">
      <c r="B212" s="4"/>
      <c r="C212" s="6"/>
      <c r="D212" s="4"/>
      <c r="E212" s="4"/>
      <c r="F212" s="4"/>
      <c r="G212" s="4"/>
      <c r="H212" s="4"/>
      <c r="I212" s="4"/>
      <c r="J212" s="4"/>
      <c r="K212" s="4"/>
      <c r="L212" s="4"/>
      <c r="M212" s="4"/>
      <c r="N212" s="4"/>
      <c r="O212" s="4"/>
    </row>
    <row r="213" spans="2:15" x14ac:dyDescent="0.2">
      <c r="B213" s="4"/>
      <c r="C213" s="6"/>
      <c r="D213" s="4"/>
      <c r="E213" s="4"/>
      <c r="F213" s="4"/>
      <c r="G213" s="4"/>
      <c r="H213" s="4"/>
      <c r="I213" s="4"/>
      <c r="J213" s="4"/>
      <c r="K213" s="4"/>
      <c r="L213" s="4"/>
      <c r="M213" s="4"/>
      <c r="N213" s="4"/>
      <c r="O213" s="4"/>
    </row>
    <row r="214" spans="2:15" x14ac:dyDescent="0.2">
      <c r="B214" s="4"/>
      <c r="C214" s="6"/>
      <c r="D214" s="4"/>
      <c r="E214" s="4"/>
      <c r="F214" s="4"/>
      <c r="G214" s="4"/>
      <c r="H214" s="4"/>
      <c r="I214" s="4"/>
      <c r="J214" s="4"/>
      <c r="K214" s="4"/>
      <c r="L214" s="4"/>
      <c r="M214" s="4"/>
      <c r="N214" s="4"/>
      <c r="O214" s="4"/>
    </row>
    <row r="215" spans="2:15" x14ac:dyDescent="0.2">
      <c r="B215" s="4"/>
      <c r="C215" s="6"/>
      <c r="D215" s="4"/>
      <c r="E215" s="4"/>
      <c r="F215" s="4"/>
      <c r="G215" s="4"/>
      <c r="H215" s="4"/>
      <c r="I215" s="4"/>
      <c r="J215" s="4"/>
      <c r="K215" s="4"/>
      <c r="L215" s="4"/>
      <c r="M215" s="4"/>
      <c r="N215" s="4"/>
      <c r="O215" s="4"/>
    </row>
    <row r="216" spans="2:15" x14ac:dyDescent="0.2">
      <c r="B216" s="4"/>
      <c r="C216" s="6"/>
      <c r="D216" s="4"/>
      <c r="E216" s="4"/>
      <c r="F216" s="4"/>
      <c r="G216" s="4"/>
      <c r="H216" s="4"/>
      <c r="I216" s="4"/>
      <c r="J216" s="4"/>
      <c r="K216" s="4"/>
      <c r="L216" s="4"/>
      <c r="M216" s="4"/>
      <c r="N216" s="4"/>
      <c r="O216" s="4"/>
    </row>
    <row r="217" spans="2:15" x14ac:dyDescent="0.2">
      <c r="B217" s="4"/>
      <c r="C217" s="6"/>
      <c r="D217" s="4"/>
      <c r="E217" s="4"/>
      <c r="F217" s="4"/>
      <c r="G217" s="4"/>
      <c r="H217" s="4"/>
      <c r="I217" s="4"/>
      <c r="J217" s="4"/>
      <c r="K217" s="4"/>
      <c r="L217" s="4"/>
      <c r="M217" s="4"/>
      <c r="N217" s="4"/>
      <c r="O217" s="4"/>
    </row>
    <row r="218" spans="2:15" x14ac:dyDescent="0.2">
      <c r="B218" s="4"/>
      <c r="C218" s="6"/>
      <c r="D218" s="4"/>
      <c r="E218" s="4"/>
      <c r="F218" s="4"/>
      <c r="G218" s="4"/>
      <c r="H218" s="4"/>
      <c r="I218" s="4"/>
      <c r="J218" s="4"/>
      <c r="K218" s="4"/>
      <c r="L218" s="4"/>
      <c r="M218" s="4"/>
      <c r="N218" s="4"/>
      <c r="O218" s="4"/>
    </row>
    <row r="219" spans="2:15" x14ac:dyDescent="0.2">
      <c r="B219" s="4"/>
      <c r="C219" s="6"/>
      <c r="D219" s="4"/>
      <c r="E219" s="4"/>
      <c r="F219" s="4"/>
      <c r="G219" s="4"/>
      <c r="H219" s="4"/>
      <c r="I219" s="4"/>
      <c r="J219" s="4"/>
      <c r="K219" s="4"/>
      <c r="L219" s="4"/>
      <c r="M219" s="4"/>
      <c r="N219" s="4"/>
      <c r="O219" s="4"/>
    </row>
    <row r="220" spans="2:15" x14ac:dyDescent="0.2">
      <c r="B220" s="4"/>
      <c r="C220" s="6"/>
      <c r="D220" s="4"/>
      <c r="E220" s="4"/>
      <c r="F220" s="4"/>
      <c r="G220" s="4"/>
      <c r="H220" s="4"/>
      <c r="I220" s="4"/>
      <c r="J220" s="4"/>
      <c r="K220" s="4"/>
      <c r="L220" s="4"/>
      <c r="M220" s="4"/>
      <c r="N220" s="4"/>
      <c r="O220" s="4"/>
    </row>
    <row r="221" spans="2:15" x14ac:dyDescent="0.2">
      <c r="B221" s="4"/>
      <c r="C221" s="6"/>
      <c r="D221" s="4"/>
      <c r="E221" s="4"/>
      <c r="F221" s="4"/>
      <c r="G221" s="4"/>
      <c r="H221" s="4"/>
      <c r="I221" s="4"/>
      <c r="J221" s="4"/>
      <c r="K221" s="4"/>
      <c r="L221" s="4"/>
      <c r="M221" s="4"/>
      <c r="N221" s="4"/>
      <c r="O221" s="4"/>
    </row>
    <row r="222" spans="2:15" x14ac:dyDescent="0.2">
      <c r="B222" s="4"/>
      <c r="C222" s="6"/>
      <c r="D222" s="4"/>
      <c r="E222" s="4"/>
      <c r="F222" s="4"/>
      <c r="G222" s="4"/>
      <c r="H222" s="4"/>
      <c r="I222" s="4"/>
      <c r="J222" s="4"/>
      <c r="K222" s="4"/>
      <c r="L222" s="4"/>
      <c r="M222" s="4"/>
      <c r="N222" s="4"/>
      <c r="O222" s="4"/>
    </row>
    <row r="223" spans="2:15" x14ac:dyDescent="0.2">
      <c r="B223" s="4"/>
      <c r="C223" s="6"/>
      <c r="D223" s="4"/>
      <c r="E223" s="4"/>
      <c r="F223" s="4"/>
      <c r="G223" s="4"/>
      <c r="H223" s="4"/>
      <c r="I223" s="4"/>
      <c r="J223" s="4"/>
      <c r="K223" s="4"/>
      <c r="L223" s="4"/>
      <c r="M223" s="4"/>
      <c r="N223" s="4"/>
      <c r="O223" s="4"/>
    </row>
    <row r="224" spans="2:15" x14ac:dyDescent="0.2">
      <c r="B224" s="4"/>
      <c r="C224" s="6"/>
      <c r="D224" s="4"/>
      <c r="E224" s="4"/>
      <c r="F224" s="4"/>
      <c r="G224" s="4"/>
      <c r="H224" s="4"/>
      <c r="I224" s="4"/>
      <c r="J224" s="4"/>
      <c r="K224" s="4"/>
      <c r="L224" s="4"/>
      <c r="M224" s="4"/>
      <c r="N224" s="4"/>
      <c r="O224" s="4"/>
    </row>
    <row r="225" spans="2:15" x14ac:dyDescent="0.2">
      <c r="B225" s="4"/>
      <c r="C225" s="6"/>
      <c r="D225" s="4"/>
      <c r="E225" s="4"/>
      <c r="F225" s="4"/>
      <c r="G225" s="4"/>
      <c r="H225" s="4"/>
      <c r="I225" s="4"/>
      <c r="J225" s="4"/>
      <c r="K225" s="4"/>
      <c r="L225" s="4"/>
      <c r="M225" s="4"/>
      <c r="N225" s="4"/>
      <c r="O225" s="4"/>
    </row>
    <row r="226" spans="2:15" x14ac:dyDescent="0.2">
      <c r="B226" s="4"/>
      <c r="C226" s="6"/>
      <c r="D226" s="4"/>
      <c r="E226" s="4"/>
      <c r="F226" s="4"/>
      <c r="G226" s="4"/>
      <c r="H226" s="4"/>
      <c r="I226" s="4"/>
      <c r="J226" s="4"/>
      <c r="K226" s="4"/>
      <c r="L226" s="4"/>
      <c r="M226" s="4"/>
      <c r="N226" s="4"/>
      <c r="O226" s="4"/>
    </row>
    <row r="227" spans="2:15" x14ac:dyDescent="0.2">
      <c r="B227" s="4"/>
      <c r="C227" s="6"/>
      <c r="D227" s="4"/>
      <c r="E227" s="4"/>
      <c r="F227" s="4"/>
      <c r="G227" s="4"/>
      <c r="H227" s="4"/>
      <c r="I227" s="4"/>
      <c r="J227" s="4"/>
      <c r="K227" s="4"/>
      <c r="L227" s="4"/>
      <c r="M227" s="4"/>
      <c r="N227" s="4"/>
      <c r="O227" s="4"/>
    </row>
    <row r="228" spans="2:15" x14ac:dyDescent="0.2">
      <c r="B228" s="4"/>
      <c r="C228" s="6"/>
      <c r="D228" s="4"/>
      <c r="E228" s="4"/>
      <c r="F228" s="4"/>
      <c r="G228" s="4"/>
      <c r="H228" s="4"/>
      <c r="I228" s="4"/>
      <c r="J228" s="4"/>
      <c r="K228" s="4"/>
      <c r="L228" s="4"/>
      <c r="M228" s="4"/>
      <c r="N228" s="4"/>
      <c r="O228" s="4"/>
    </row>
    <row r="229" spans="2:15" x14ac:dyDescent="0.2">
      <c r="B229" s="4"/>
      <c r="C229" s="6"/>
      <c r="D229" s="4"/>
      <c r="E229" s="4"/>
      <c r="F229" s="4"/>
      <c r="G229" s="4"/>
      <c r="H229" s="4"/>
      <c r="I229" s="4"/>
      <c r="J229" s="4"/>
      <c r="K229" s="4"/>
      <c r="L229" s="4"/>
      <c r="M229" s="4"/>
      <c r="N229" s="4"/>
      <c r="O229" s="4"/>
    </row>
    <row r="230" spans="2:15" x14ac:dyDescent="0.2">
      <c r="B230" s="4"/>
      <c r="C230" s="6"/>
      <c r="D230" s="4"/>
      <c r="E230" s="4"/>
      <c r="F230" s="4"/>
      <c r="G230" s="4"/>
      <c r="H230" s="4"/>
      <c r="I230" s="4"/>
      <c r="J230" s="4"/>
      <c r="K230" s="4"/>
      <c r="L230" s="4"/>
      <c r="M230" s="4"/>
      <c r="N230" s="4"/>
      <c r="O230" s="4"/>
    </row>
    <row r="231" spans="2:15" x14ac:dyDescent="0.2">
      <c r="B231" s="4"/>
      <c r="C231" s="6"/>
      <c r="D231" s="4"/>
      <c r="E231" s="4"/>
      <c r="F231" s="4"/>
      <c r="G231" s="4"/>
      <c r="H231" s="4"/>
      <c r="I231" s="4"/>
      <c r="J231" s="4"/>
      <c r="K231" s="4"/>
      <c r="L231" s="4"/>
      <c r="M231" s="4"/>
      <c r="N231" s="4"/>
      <c r="O231" s="4"/>
    </row>
    <row r="232" spans="2:15" x14ac:dyDescent="0.2">
      <c r="B232" s="4"/>
      <c r="C232" s="6"/>
      <c r="D232" s="4"/>
      <c r="E232" s="4"/>
      <c r="F232" s="4"/>
      <c r="G232" s="4"/>
      <c r="H232" s="4"/>
      <c r="I232" s="4"/>
      <c r="J232" s="4"/>
      <c r="K232" s="4"/>
      <c r="L232" s="4"/>
      <c r="M232" s="4"/>
      <c r="N232" s="4"/>
      <c r="O232" s="4"/>
    </row>
    <row r="233" spans="2:15" x14ac:dyDescent="0.2">
      <c r="B233" s="4"/>
      <c r="C233" s="6"/>
      <c r="D233" s="4"/>
      <c r="E233" s="4"/>
      <c r="F233" s="4"/>
      <c r="G233" s="4"/>
      <c r="H233" s="4"/>
      <c r="I233" s="4"/>
      <c r="J233" s="4"/>
      <c r="K233" s="4"/>
      <c r="L233" s="4"/>
      <c r="M233" s="4"/>
      <c r="N233" s="4"/>
      <c r="O233" s="4"/>
    </row>
    <row r="234" spans="2:15" x14ac:dyDescent="0.2">
      <c r="B234" s="4"/>
      <c r="C234" s="6"/>
      <c r="D234" s="4"/>
      <c r="E234" s="4"/>
      <c r="F234" s="4"/>
      <c r="G234" s="4"/>
      <c r="H234" s="4"/>
      <c r="I234" s="4"/>
      <c r="J234" s="4"/>
      <c r="K234" s="4"/>
      <c r="L234" s="4"/>
      <c r="M234" s="4"/>
      <c r="N234" s="4"/>
      <c r="O234" s="4"/>
    </row>
    <row r="235" spans="2:15" x14ac:dyDescent="0.2">
      <c r="B235" s="4"/>
      <c r="C235" s="6"/>
      <c r="D235" s="4"/>
      <c r="E235" s="4"/>
      <c r="F235" s="4"/>
      <c r="G235" s="4"/>
      <c r="H235" s="4"/>
      <c r="I235" s="4"/>
      <c r="J235" s="4"/>
      <c r="K235" s="4"/>
      <c r="L235" s="4"/>
      <c r="M235" s="4"/>
      <c r="N235" s="4"/>
      <c r="O235" s="4"/>
    </row>
    <row r="236" spans="2:15" x14ac:dyDescent="0.2">
      <c r="B236" s="4"/>
      <c r="C236" s="6"/>
      <c r="D236" s="4"/>
      <c r="E236" s="4"/>
      <c r="F236" s="4"/>
      <c r="G236" s="4"/>
      <c r="H236" s="4"/>
      <c r="I236" s="4"/>
      <c r="J236" s="4"/>
      <c r="K236" s="4"/>
      <c r="L236" s="4"/>
      <c r="M236" s="4"/>
      <c r="N236" s="4"/>
      <c r="O236" s="4"/>
    </row>
    <row r="237" spans="2:15" x14ac:dyDescent="0.2">
      <c r="B237" s="4"/>
      <c r="C237" s="6"/>
      <c r="D237" s="4"/>
      <c r="E237" s="4"/>
      <c r="F237" s="4"/>
      <c r="G237" s="4"/>
      <c r="H237" s="4"/>
      <c r="I237" s="4"/>
      <c r="J237" s="4"/>
      <c r="K237" s="4"/>
      <c r="L237" s="4"/>
      <c r="M237" s="4"/>
      <c r="N237" s="4"/>
      <c r="O237" s="4"/>
    </row>
    <row r="238" spans="2:15" x14ac:dyDescent="0.2">
      <c r="B238" s="4"/>
      <c r="C238" s="6"/>
      <c r="D238" s="4"/>
      <c r="E238" s="4"/>
      <c r="F238" s="4"/>
      <c r="G238" s="4"/>
      <c r="H238" s="4"/>
      <c r="I238" s="4"/>
      <c r="J238" s="4"/>
      <c r="K238" s="4"/>
      <c r="L238" s="4"/>
      <c r="M238" s="4"/>
      <c r="N238" s="4"/>
      <c r="O238" s="4"/>
    </row>
    <row r="239" spans="2:15" x14ac:dyDescent="0.2">
      <c r="B239" s="4"/>
      <c r="C239" s="6"/>
      <c r="D239" s="4"/>
      <c r="E239" s="4"/>
      <c r="F239" s="4"/>
      <c r="G239" s="4"/>
      <c r="H239" s="4"/>
      <c r="I239" s="4"/>
      <c r="J239" s="4"/>
      <c r="K239" s="4"/>
      <c r="L239" s="4"/>
      <c r="M239" s="4"/>
      <c r="N239" s="4"/>
      <c r="O239" s="4"/>
    </row>
    <row r="240" spans="2:15" x14ac:dyDescent="0.2">
      <c r="B240" s="4"/>
      <c r="C240" s="6"/>
      <c r="D240" s="4"/>
      <c r="E240" s="4"/>
      <c r="F240" s="4"/>
      <c r="G240" s="4"/>
      <c r="H240" s="4"/>
      <c r="I240" s="4"/>
      <c r="J240" s="4"/>
      <c r="K240" s="4"/>
      <c r="L240" s="4"/>
      <c r="M240" s="4"/>
      <c r="N240" s="4"/>
      <c r="O240" s="4"/>
    </row>
    <row r="241" spans="2:15" x14ac:dyDescent="0.2">
      <c r="B241" s="4"/>
      <c r="C241" s="6"/>
      <c r="D241" s="4"/>
      <c r="E241" s="4"/>
      <c r="F241" s="4"/>
      <c r="G241" s="4"/>
      <c r="H241" s="4"/>
      <c r="I241" s="4"/>
      <c r="J241" s="4"/>
      <c r="K241" s="4"/>
      <c r="L241" s="4"/>
      <c r="M241" s="4"/>
      <c r="N241" s="4"/>
      <c r="O241" s="4"/>
    </row>
    <row r="242" spans="2:15" x14ac:dyDescent="0.2">
      <c r="B242" s="4"/>
      <c r="C242" s="6"/>
      <c r="D242" s="4"/>
      <c r="E242" s="4"/>
      <c r="F242" s="4"/>
      <c r="G242" s="4"/>
      <c r="H242" s="4"/>
      <c r="I242" s="4"/>
      <c r="J242" s="4"/>
      <c r="K242" s="4"/>
      <c r="L242" s="4"/>
      <c r="M242" s="4"/>
      <c r="N242" s="4"/>
      <c r="O242" s="4"/>
    </row>
    <row r="243" spans="2:15" x14ac:dyDescent="0.2">
      <c r="B243" s="4"/>
      <c r="C243" s="6"/>
      <c r="D243" s="4"/>
      <c r="E243" s="4"/>
      <c r="F243" s="4"/>
      <c r="G243" s="4"/>
      <c r="H243" s="4"/>
      <c r="I243" s="4"/>
      <c r="J243" s="4"/>
      <c r="K243" s="4"/>
      <c r="L243" s="4"/>
      <c r="M243" s="4"/>
      <c r="N243" s="4"/>
      <c r="O243" s="4"/>
    </row>
    <row r="244" spans="2:15" x14ac:dyDescent="0.2">
      <c r="B244" s="4"/>
      <c r="C244" s="6"/>
      <c r="D244" s="4"/>
      <c r="E244" s="4"/>
      <c r="F244" s="4"/>
      <c r="G244" s="4"/>
      <c r="H244" s="4"/>
      <c r="I244" s="4"/>
      <c r="J244" s="4"/>
      <c r="K244" s="4"/>
      <c r="L244" s="4"/>
      <c r="M244" s="4"/>
      <c r="N244" s="4"/>
      <c r="O244" s="4"/>
    </row>
    <row r="245" spans="2:15" x14ac:dyDescent="0.2">
      <c r="B245" s="4"/>
      <c r="C245" s="6"/>
      <c r="D245" s="4"/>
      <c r="E245" s="4"/>
      <c r="F245" s="4"/>
      <c r="G245" s="4"/>
      <c r="H245" s="4"/>
      <c r="I245" s="4"/>
      <c r="J245" s="4"/>
      <c r="K245" s="4"/>
      <c r="L245" s="4"/>
      <c r="M245" s="4"/>
      <c r="N245" s="4"/>
      <c r="O245" s="4"/>
    </row>
    <row r="246" spans="2:15" x14ac:dyDescent="0.2">
      <c r="B246" s="4"/>
      <c r="C246" s="6"/>
      <c r="D246" s="4"/>
      <c r="E246" s="4"/>
      <c r="F246" s="4"/>
      <c r="G246" s="4"/>
      <c r="H246" s="4"/>
      <c r="I246" s="4"/>
      <c r="J246" s="4"/>
      <c r="K246" s="4"/>
      <c r="L246" s="4"/>
      <c r="M246" s="4"/>
      <c r="N246" s="4"/>
      <c r="O246" s="4"/>
    </row>
    <row r="247" spans="2:15" x14ac:dyDescent="0.2">
      <c r="B247" s="4"/>
      <c r="C247" s="6"/>
      <c r="D247" s="4"/>
      <c r="E247" s="4"/>
      <c r="F247" s="4"/>
      <c r="G247" s="4"/>
      <c r="H247" s="4"/>
      <c r="I247" s="4"/>
      <c r="J247" s="4"/>
      <c r="K247" s="4"/>
      <c r="L247" s="4"/>
      <c r="M247" s="4"/>
      <c r="N247" s="4"/>
      <c r="O247" s="4"/>
    </row>
    <row r="248" spans="2:15" x14ac:dyDescent="0.2">
      <c r="B248" s="4"/>
      <c r="C248" s="6"/>
      <c r="D248" s="4"/>
      <c r="E248" s="4"/>
      <c r="F248" s="4"/>
      <c r="G248" s="4"/>
      <c r="H248" s="4"/>
      <c r="I248" s="4"/>
      <c r="J248" s="4"/>
      <c r="K248" s="4"/>
      <c r="L248" s="4"/>
      <c r="M248" s="4"/>
      <c r="N248" s="4"/>
      <c r="O248" s="4"/>
    </row>
    <row r="249" spans="2:15" x14ac:dyDescent="0.2">
      <c r="B249" s="4"/>
      <c r="C249" s="6"/>
      <c r="D249" s="4"/>
      <c r="E249" s="4"/>
      <c r="F249" s="4"/>
      <c r="G249" s="4"/>
      <c r="H249" s="4"/>
      <c r="I249" s="4"/>
      <c r="J249" s="4"/>
      <c r="K249" s="4"/>
      <c r="L249" s="4"/>
      <c r="M249" s="4"/>
      <c r="N249" s="4"/>
      <c r="O249" s="4"/>
    </row>
    <row r="250" spans="2:15" x14ac:dyDescent="0.2">
      <c r="B250" s="4"/>
      <c r="C250" s="6"/>
      <c r="D250" s="4"/>
      <c r="E250" s="4"/>
      <c r="F250" s="4"/>
      <c r="G250" s="4"/>
      <c r="H250" s="4"/>
      <c r="I250" s="4"/>
      <c r="J250" s="4"/>
      <c r="K250" s="4"/>
      <c r="L250" s="4"/>
      <c r="M250" s="4"/>
      <c r="N250" s="4"/>
      <c r="O250" s="4"/>
    </row>
    <row r="251" spans="2:15" x14ac:dyDescent="0.2">
      <c r="B251" s="4"/>
      <c r="C251" s="6"/>
      <c r="D251" s="4"/>
      <c r="E251" s="4"/>
      <c r="F251" s="4"/>
      <c r="G251" s="4"/>
      <c r="H251" s="4"/>
      <c r="I251" s="4"/>
      <c r="J251" s="4"/>
      <c r="K251" s="4"/>
      <c r="L251" s="4"/>
      <c r="M251" s="4"/>
      <c r="N251" s="4"/>
      <c r="O251" s="4"/>
    </row>
    <row r="252" spans="2:15" x14ac:dyDescent="0.2">
      <c r="B252" s="4"/>
      <c r="C252" s="6"/>
      <c r="D252" s="4"/>
      <c r="E252" s="4"/>
      <c r="F252" s="4"/>
      <c r="G252" s="4"/>
      <c r="H252" s="4"/>
      <c r="I252" s="4"/>
      <c r="J252" s="4"/>
      <c r="K252" s="4"/>
      <c r="L252" s="4"/>
      <c r="M252" s="4"/>
      <c r="N252" s="4"/>
      <c r="O252" s="4"/>
    </row>
    <row r="253" spans="2:15" x14ac:dyDescent="0.2">
      <c r="B253" s="4"/>
      <c r="C253" s="6"/>
      <c r="D253" s="4"/>
      <c r="E253" s="4"/>
      <c r="F253" s="4"/>
      <c r="G253" s="4"/>
      <c r="H253" s="4"/>
      <c r="I253" s="4"/>
      <c r="J253" s="4"/>
      <c r="K253" s="4"/>
      <c r="L253" s="4"/>
      <c r="M253" s="4"/>
      <c r="N253" s="4"/>
      <c r="O253" s="4"/>
    </row>
    <row r="254" spans="2:15" x14ac:dyDescent="0.2">
      <c r="B254" s="4"/>
      <c r="C254" s="6"/>
      <c r="D254" s="4"/>
      <c r="E254" s="4"/>
      <c r="F254" s="4"/>
      <c r="G254" s="4"/>
      <c r="H254" s="4"/>
      <c r="I254" s="4"/>
      <c r="J254" s="4"/>
      <c r="K254" s="4"/>
      <c r="L254" s="4"/>
      <c r="M254" s="4"/>
      <c r="N254" s="4"/>
      <c r="O254" s="4"/>
    </row>
    <row r="255" spans="2:15" x14ac:dyDescent="0.2">
      <c r="B255" s="4"/>
      <c r="C255" s="6"/>
      <c r="D255" s="4"/>
      <c r="E255" s="4"/>
      <c r="F255" s="4"/>
      <c r="G255" s="4"/>
      <c r="H255" s="4"/>
      <c r="I255" s="4"/>
      <c r="J255" s="4"/>
      <c r="K255" s="4"/>
      <c r="L255" s="4"/>
      <c r="M255" s="4"/>
      <c r="N255" s="4"/>
      <c r="O255" s="4"/>
    </row>
    <row r="256" spans="2:15" x14ac:dyDescent="0.2">
      <c r="B256" s="4"/>
      <c r="C256" s="6"/>
      <c r="D256" s="4"/>
      <c r="E256" s="4"/>
      <c r="F256" s="4"/>
      <c r="G256" s="4"/>
      <c r="H256" s="4"/>
      <c r="I256" s="4"/>
      <c r="J256" s="4"/>
      <c r="K256" s="4"/>
      <c r="L256" s="4"/>
      <c r="M256" s="4"/>
      <c r="N256" s="4"/>
      <c r="O256" s="4"/>
    </row>
    <row r="257" spans="2:15" x14ac:dyDescent="0.2">
      <c r="B257" s="4"/>
      <c r="C257" s="6"/>
      <c r="D257" s="4"/>
      <c r="E257" s="4"/>
      <c r="F257" s="4"/>
      <c r="G257" s="4"/>
      <c r="H257" s="4"/>
      <c r="I257" s="4"/>
      <c r="J257" s="4"/>
      <c r="K257" s="4"/>
      <c r="L257" s="4"/>
      <c r="M257" s="4"/>
      <c r="N257" s="4"/>
      <c r="O257" s="4"/>
    </row>
    <row r="258" spans="2:15" x14ac:dyDescent="0.2">
      <c r="B258" s="4"/>
      <c r="C258" s="6"/>
      <c r="D258" s="4"/>
      <c r="E258" s="4"/>
      <c r="F258" s="4"/>
      <c r="G258" s="4"/>
      <c r="H258" s="4"/>
      <c r="I258" s="4"/>
      <c r="J258" s="4"/>
      <c r="K258" s="4"/>
      <c r="L258" s="4"/>
      <c r="M258" s="4"/>
      <c r="N258" s="4"/>
      <c r="O258" s="4"/>
    </row>
    <row r="259" spans="2:15" x14ac:dyDescent="0.2">
      <c r="B259" s="4"/>
      <c r="C259" s="6"/>
      <c r="D259" s="4"/>
      <c r="E259" s="4"/>
      <c r="F259" s="4"/>
      <c r="G259" s="4"/>
      <c r="H259" s="4"/>
      <c r="I259" s="4"/>
      <c r="J259" s="4"/>
      <c r="K259" s="4"/>
      <c r="L259" s="4"/>
      <c r="M259" s="4"/>
      <c r="N259" s="4"/>
      <c r="O259" s="4"/>
    </row>
    <row r="260" spans="2:15" x14ac:dyDescent="0.2">
      <c r="B260" s="4"/>
      <c r="C260" s="6"/>
      <c r="D260" s="4"/>
      <c r="E260" s="4"/>
      <c r="F260" s="4"/>
      <c r="G260" s="4"/>
      <c r="H260" s="4"/>
      <c r="I260" s="4"/>
      <c r="J260" s="4"/>
      <c r="K260" s="4"/>
      <c r="L260" s="4"/>
      <c r="M260" s="4"/>
      <c r="N260" s="4"/>
      <c r="O260" s="4"/>
    </row>
    <row r="261" spans="2:15" x14ac:dyDescent="0.2">
      <c r="B261" s="4"/>
      <c r="C261" s="6"/>
      <c r="D261" s="4"/>
      <c r="E261" s="4"/>
      <c r="F261" s="4"/>
      <c r="G261" s="4"/>
      <c r="H261" s="4"/>
      <c r="I261" s="4"/>
      <c r="J261" s="4"/>
      <c r="K261" s="4"/>
      <c r="L261" s="4"/>
      <c r="M261" s="4"/>
      <c r="N261" s="4"/>
      <c r="O261" s="4"/>
    </row>
    <row r="262" spans="2:15" x14ac:dyDescent="0.2">
      <c r="B262" s="4"/>
      <c r="C262" s="6"/>
      <c r="D262" s="4"/>
      <c r="E262" s="4"/>
      <c r="F262" s="4"/>
      <c r="G262" s="4"/>
      <c r="H262" s="4"/>
      <c r="I262" s="4"/>
      <c r="J262" s="4"/>
      <c r="K262" s="4"/>
      <c r="L262" s="4"/>
      <c r="M262" s="4"/>
      <c r="N262" s="4"/>
      <c r="O262" s="4"/>
    </row>
    <row r="263" spans="2:15" x14ac:dyDescent="0.2">
      <c r="B263" s="4"/>
      <c r="C263" s="6"/>
      <c r="D263" s="4"/>
      <c r="E263" s="4"/>
      <c r="F263" s="4"/>
      <c r="G263" s="4"/>
      <c r="H263" s="4"/>
      <c r="I263" s="4"/>
      <c r="J263" s="4"/>
      <c r="K263" s="4"/>
      <c r="L263" s="4"/>
      <c r="M263" s="4"/>
      <c r="N263" s="4"/>
      <c r="O263" s="4"/>
    </row>
    <row r="264" spans="2:15" x14ac:dyDescent="0.2">
      <c r="B264" s="4"/>
      <c r="C264" s="6"/>
      <c r="D264" s="4"/>
      <c r="E264" s="4"/>
      <c r="F264" s="4"/>
      <c r="G264" s="4"/>
      <c r="H264" s="4"/>
      <c r="I264" s="4"/>
      <c r="J264" s="4"/>
      <c r="K264" s="4"/>
      <c r="L264" s="4"/>
      <c r="M264" s="4"/>
      <c r="N264" s="4"/>
      <c r="O264" s="4"/>
    </row>
    <row r="265" spans="2:15" x14ac:dyDescent="0.2">
      <c r="B265" s="4"/>
      <c r="C265" s="6"/>
      <c r="D265" s="4"/>
      <c r="E265" s="4"/>
      <c r="F265" s="4"/>
      <c r="G265" s="4"/>
      <c r="H265" s="4"/>
      <c r="I265" s="4"/>
      <c r="J265" s="4"/>
      <c r="K265" s="4"/>
      <c r="L265" s="4"/>
      <c r="M265" s="4"/>
      <c r="N265" s="4"/>
      <c r="O265" s="4"/>
    </row>
    <row r="266" spans="2:15" x14ac:dyDescent="0.2">
      <c r="B266" s="4"/>
      <c r="C266" s="6"/>
      <c r="D266" s="4"/>
      <c r="E266" s="4"/>
      <c r="F266" s="4"/>
      <c r="G266" s="4"/>
      <c r="H266" s="4"/>
      <c r="I266" s="4"/>
      <c r="J266" s="4"/>
      <c r="K266" s="4"/>
      <c r="L266" s="4"/>
      <c r="M266" s="4"/>
      <c r="N266" s="4"/>
      <c r="O266" s="4"/>
    </row>
    <row r="267" spans="2:15" x14ac:dyDescent="0.2">
      <c r="B267" s="4"/>
      <c r="C267" s="6"/>
      <c r="D267" s="4"/>
      <c r="E267" s="4"/>
      <c r="F267" s="4"/>
      <c r="G267" s="4"/>
      <c r="H267" s="4"/>
      <c r="I267" s="4"/>
      <c r="J267" s="4"/>
      <c r="K267" s="4"/>
      <c r="L267" s="4"/>
      <c r="M267" s="4"/>
      <c r="N267" s="4"/>
      <c r="O267" s="4"/>
    </row>
    <row r="268" spans="2:15" x14ac:dyDescent="0.2">
      <c r="B268" s="4"/>
      <c r="C268" s="6"/>
      <c r="D268" s="4"/>
      <c r="E268" s="4"/>
      <c r="F268" s="4"/>
      <c r="G268" s="4"/>
      <c r="H268" s="4"/>
      <c r="I268" s="4"/>
      <c r="J268" s="4"/>
      <c r="K268" s="4"/>
      <c r="L268" s="4"/>
      <c r="M268" s="4"/>
      <c r="N268" s="4"/>
      <c r="O268" s="4"/>
    </row>
    <row r="269" spans="2:15" x14ac:dyDescent="0.2">
      <c r="B269" s="4"/>
      <c r="C269" s="6"/>
      <c r="D269" s="4"/>
      <c r="E269" s="4"/>
      <c r="F269" s="4"/>
      <c r="G269" s="4"/>
      <c r="H269" s="4"/>
      <c r="I269" s="4"/>
      <c r="J269" s="4"/>
      <c r="K269" s="4"/>
      <c r="L269" s="4"/>
      <c r="M269" s="4"/>
      <c r="N269" s="4"/>
      <c r="O269" s="4"/>
    </row>
    <row r="270" spans="2:15" x14ac:dyDescent="0.2">
      <c r="B270" s="4"/>
      <c r="C270" s="6"/>
      <c r="D270" s="4"/>
      <c r="E270" s="4"/>
      <c r="F270" s="4"/>
      <c r="G270" s="4"/>
      <c r="H270" s="4"/>
      <c r="I270" s="4"/>
      <c r="J270" s="4"/>
      <c r="K270" s="4"/>
      <c r="L270" s="4"/>
      <c r="M270" s="4"/>
      <c r="N270" s="4"/>
      <c r="O270" s="4"/>
    </row>
    <row r="271" spans="2:15" x14ac:dyDescent="0.2">
      <c r="B271" s="4"/>
      <c r="C271" s="6"/>
      <c r="D271" s="4"/>
      <c r="E271" s="4"/>
      <c r="F271" s="4"/>
      <c r="G271" s="4"/>
      <c r="H271" s="4"/>
      <c r="I271" s="4"/>
      <c r="J271" s="4"/>
      <c r="K271" s="4"/>
      <c r="L271" s="4"/>
      <c r="M271" s="4"/>
      <c r="N271" s="4"/>
      <c r="O271" s="4"/>
    </row>
    <row r="272" spans="2:15" x14ac:dyDescent="0.2">
      <c r="B272" s="4"/>
      <c r="C272" s="6"/>
      <c r="D272" s="4"/>
      <c r="E272" s="4"/>
      <c r="F272" s="4"/>
      <c r="G272" s="4"/>
      <c r="H272" s="4"/>
      <c r="I272" s="4"/>
      <c r="J272" s="4"/>
      <c r="K272" s="4"/>
      <c r="L272" s="4"/>
      <c r="M272" s="4"/>
      <c r="N272" s="4"/>
      <c r="O272" s="4"/>
    </row>
    <row r="273" spans="2:15" x14ac:dyDescent="0.2">
      <c r="B273" s="4"/>
      <c r="C273" s="6"/>
      <c r="D273" s="4"/>
      <c r="E273" s="4"/>
      <c r="F273" s="4"/>
      <c r="G273" s="4"/>
      <c r="H273" s="4"/>
      <c r="I273" s="4"/>
      <c r="J273" s="4"/>
      <c r="K273" s="4"/>
      <c r="L273" s="4"/>
      <c r="M273" s="4"/>
      <c r="N273" s="4"/>
      <c r="O273" s="4"/>
    </row>
    <row r="274" spans="2:15" x14ac:dyDescent="0.2">
      <c r="B274" s="4"/>
      <c r="C274" s="6"/>
      <c r="D274" s="4"/>
      <c r="E274" s="4"/>
      <c r="F274" s="4"/>
      <c r="G274" s="4"/>
      <c r="H274" s="4"/>
      <c r="I274" s="4"/>
      <c r="J274" s="4"/>
      <c r="K274" s="4"/>
      <c r="L274" s="4"/>
      <c r="M274" s="4"/>
      <c r="N274" s="4"/>
      <c r="O274" s="4"/>
    </row>
    <row r="275" spans="2:15" x14ac:dyDescent="0.2">
      <c r="B275" s="4"/>
      <c r="C275" s="6"/>
      <c r="D275" s="4"/>
      <c r="E275" s="4"/>
      <c r="F275" s="4"/>
      <c r="G275" s="4"/>
      <c r="H275" s="4"/>
      <c r="I275" s="4"/>
      <c r="J275" s="4"/>
      <c r="K275" s="4"/>
      <c r="L275" s="4"/>
      <c r="M275" s="4"/>
      <c r="N275" s="4"/>
      <c r="O275" s="4"/>
    </row>
    <row r="276" spans="2:15" x14ac:dyDescent="0.2">
      <c r="B276" s="4"/>
      <c r="C276" s="6"/>
      <c r="D276" s="4"/>
      <c r="E276" s="4"/>
      <c r="F276" s="4"/>
      <c r="G276" s="4"/>
      <c r="H276" s="4"/>
      <c r="I276" s="4"/>
      <c r="J276" s="4"/>
      <c r="K276" s="4"/>
      <c r="L276" s="4"/>
      <c r="M276" s="4"/>
      <c r="N276" s="4"/>
      <c r="O276" s="4"/>
    </row>
    <row r="277" spans="2:15" x14ac:dyDescent="0.2">
      <c r="B277" s="4"/>
      <c r="C277" s="6"/>
      <c r="D277" s="4"/>
      <c r="E277" s="4"/>
      <c r="F277" s="4"/>
      <c r="G277" s="4"/>
      <c r="H277" s="4"/>
      <c r="I277" s="4"/>
      <c r="J277" s="4"/>
      <c r="K277" s="4"/>
      <c r="L277" s="4"/>
      <c r="M277" s="4"/>
      <c r="N277" s="4"/>
      <c r="O277" s="4"/>
    </row>
    <row r="278" spans="2:15" x14ac:dyDescent="0.2">
      <c r="B278" s="4"/>
      <c r="C278" s="6"/>
      <c r="D278" s="4"/>
      <c r="E278" s="4"/>
      <c r="F278" s="4"/>
      <c r="G278" s="4"/>
      <c r="H278" s="4"/>
      <c r="I278" s="4"/>
      <c r="J278" s="4"/>
      <c r="K278" s="4"/>
      <c r="L278" s="4"/>
      <c r="M278" s="4"/>
      <c r="N278" s="4"/>
      <c r="O278" s="4"/>
    </row>
    <row r="279" spans="2:15" x14ac:dyDescent="0.2">
      <c r="B279" s="4"/>
      <c r="C279" s="6"/>
      <c r="D279" s="4"/>
      <c r="E279" s="4"/>
      <c r="F279" s="4"/>
      <c r="G279" s="4"/>
      <c r="H279" s="4"/>
      <c r="I279" s="4"/>
      <c r="J279" s="4"/>
      <c r="K279" s="4"/>
      <c r="L279" s="4"/>
      <c r="M279" s="4"/>
      <c r="N279" s="4"/>
      <c r="O279" s="4"/>
    </row>
    <row r="280" spans="2:15" x14ac:dyDescent="0.2">
      <c r="B280" s="4"/>
      <c r="C280" s="6"/>
      <c r="D280" s="4"/>
      <c r="E280" s="4"/>
      <c r="F280" s="4"/>
      <c r="G280" s="4"/>
      <c r="H280" s="4"/>
      <c r="I280" s="4"/>
      <c r="J280" s="4"/>
      <c r="K280" s="4"/>
      <c r="L280" s="4"/>
      <c r="M280" s="4"/>
      <c r="N280" s="4"/>
      <c r="O280" s="4"/>
    </row>
    <row r="281" spans="2:15" x14ac:dyDescent="0.2">
      <c r="B281" s="4"/>
      <c r="C281" s="6"/>
      <c r="D281" s="4"/>
      <c r="E281" s="4"/>
      <c r="F281" s="4"/>
      <c r="G281" s="4"/>
      <c r="H281" s="4"/>
      <c r="I281" s="4"/>
      <c r="J281" s="4"/>
      <c r="K281" s="4"/>
      <c r="L281" s="4"/>
      <c r="M281" s="4"/>
      <c r="N281" s="4"/>
      <c r="O281" s="4"/>
    </row>
    <row r="282" spans="2:15" x14ac:dyDescent="0.2">
      <c r="B282" s="4"/>
      <c r="C282" s="6"/>
      <c r="D282" s="4"/>
      <c r="E282" s="4"/>
      <c r="F282" s="4"/>
      <c r="G282" s="4"/>
      <c r="H282" s="4"/>
      <c r="I282" s="4"/>
      <c r="J282" s="4"/>
      <c r="K282" s="4"/>
      <c r="L282" s="4"/>
      <c r="M282" s="4"/>
      <c r="N282" s="4"/>
      <c r="O282" s="4"/>
    </row>
    <row r="283" spans="2:15" x14ac:dyDescent="0.2">
      <c r="B283" s="4"/>
      <c r="C283" s="6"/>
      <c r="D283" s="4"/>
      <c r="E283" s="4"/>
      <c r="F283" s="4"/>
      <c r="G283" s="4"/>
      <c r="H283" s="4"/>
      <c r="I283" s="4"/>
      <c r="J283" s="4"/>
      <c r="K283" s="4"/>
      <c r="L283" s="4"/>
      <c r="M283" s="4"/>
      <c r="N283" s="4"/>
      <c r="O283" s="4"/>
    </row>
    <row r="284" spans="2:15" x14ac:dyDescent="0.2">
      <c r="B284" s="4"/>
      <c r="C284" s="6"/>
      <c r="D284" s="4"/>
      <c r="E284" s="4"/>
      <c r="F284" s="4"/>
      <c r="G284" s="4"/>
      <c r="H284" s="4"/>
      <c r="I284" s="4"/>
      <c r="J284" s="4"/>
      <c r="K284" s="4"/>
      <c r="L284" s="4"/>
      <c r="M284" s="4"/>
      <c r="N284" s="4"/>
      <c r="O284" s="4"/>
    </row>
    <row r="285" spans="2:15" x14ac:dyDescent="0.2">
      <c r="B285" s="4"/>
      <c r="C285" s="6"/>
      <c r="D285" s="4"/>
      <c r="E285" s="4"/>
      <c r="F285" s="4"/>
      <c r="G285" s="4"/>
      <c r="H285" s="4"/>
      <c r="I285" s="4"/>
      <c r="J285" s="4"/>
      <c r="K285" s="4"/>
      <c r="L285" s="4"/>
      <c r="M285" s="4"/>
      <c r="N285" s="4"/>
      <c r="O285" s="4"/>
    </row>
    <row r="286" spans="2:15" x14ac:dyDescent="0.2">
      <c r="B286" s="4"/>
      <c r="C286" s="6"/>
      <c r="D286" s="4"/>
      <c r="E286" s="4"/>
      <c r="F286" s="4"/>
      <c r="G286" s="4"/>
      <c r="H286" s="4"/>
      <c r="I286" s="4"/>
      <c r="J286" s="4"/>
      <c r="K286" s="4"/>
      <c r="L286" s="4"/>
      <c r="M286" s="4"/>
      <c r="N286" s="4"/>
      <c r="O286" s="4"/>
    </row>
    <row r="287" spans="2:15" x14ac:dyDescent="0.2">
      <c r="B287" s="4"/>
      <c r="C287" s="6"/>
      <c r="D287" s="4"/>
      <c r="E287" s="4"/>
      <c r="F287" s="4"/>
      <c r="G287" s="4"/>
      <c r="H287" s="4"/>
      <c r="I287" s="4"/>
      <c r="J287" s="4"/>
      <c r="K287" s="4"/>
      <c r="L287" s="4"/>
      <c r="M287" s="4"/>
      <c r="N287" s="4"/>
      <c r="O287" s="4"/>
    </row>
    <row r="288" spans="2:15" x14ac:dyDescent="0.2">
      <c r="B288" s="4"/>
      <c r="C288" s="6"/>
      <c r="D288" s="4"/>
      <c r="E288" s="4"/>
      <c r="F288" s="4"/>
      <c r="G288" s="4"/>
      <c r="H288" s="4"/>
      <c r="I288" s="4"/>
      <c r="J288" s="4"/>
      <c r="K288" s="4"/>
      <c r="L288" s="4"/>
      <c r="M288" s="4"/>
      <c r="N288" s="4"/>
      <c r="O288" s="4"/>
    </row>
    <row r="289" spans="2:15" x14ac:dyDescent="0.2">
      <c r="B289" s="4"/>
      <c r="C289" s="6"/>
      <c r="D289" s="4"/>
      <c r="E289" s="4"/>
      <c r="F289" s="4"/>
      <c r="G289" s="4"/>
      <c r="H289" s="4"/>
      <c r="I289" s="4"/>
      <c r="J289" s="4"/>
      <c r="K289" s="4"/>
      <c r="L289" s="4"/>
      <c r="M289" s="4"/>
      <c r="N289" s="4"/>
      <c r="O289" s="4"/>
    </row>
    <row r="290" spans="2:15" x14ac:dyDescent="0.2">
      <c r="B290" s="4"/>
      <c r="C290" s="6"/>
      <c r="D290" s="4"/>
      <c r="E290" s="4"/>
      <c r="F290" s="4"/>
      <c r="G290" s="4"/>
      <c r="H290" s="4"/>
      <c r="I290" s="4"/>
      <c r="J290" s="4"/>
      <c r="K290" s="4"/>
      <c r="L290" s="4"/>
      <c r="M290" s="4"/>
      <c r="N290" s="4"/>
      <c r="O290" s="4"/>
    </row>
    <row r="291" spans="2:15" x14ac:dyDescent="0.2">
      <c r="B291" s="4"/>
      <c r="C291" s="6"/>
      <c r="D291" s="4"/>
      <c r="E291" s="4"/>
      <c r="F291" s="4"/>
      <c r="G291" s="4"/>
      <c r="H291" s="4"/>
      <c r="I291" s="4"/>
      <c r="J291" s="4"/>
      <c r="K291" s="4"/>
      <c r="L291" s="4"/>
      <c r="M291" s="4"/>
      <c r="N291" s="4"/>
      <c r="O291" s="4"/>
    </row>
    <row r="292" spans="2:15" x14ac:dyDescent="0.2">
      <c r="B292" s="4"/>
      <c r="C292" s="6"/>
      <c r="D292" s="4"/>
      <c r="E292" s="4"/>
      <c r="F292" s="4"/>
      <c r="G292" s="4"/>
      <c r="H292" s="4"/>
      <c r="I292" s="4"/>
      <c r="J292" s="4"/>
      <c r="K292" s="4"/>
      <c r="L292" s="4"/>
      <c r="M292" s="4"/>
      <c r="N292" s="4"/>
      <c r="O292" s="4"/>
    </row>
    <row r="293" spans="2:15" x14ac:dyDescent="0.2">
      <c r="B293" s="4"/>
      <c r="C293" s="6"/>
      <c r="D293" s="4"/>
      <c r="E293" s="4"/>
      <c r="F293" s="4"/>
      <c r="G293" s="4"/>
      <c r="H293" s="4"/>
      <c r="I293" s="4"/>
      <c r="J293" s="4"/>
      <c r="K293" s="4"/>
      <c r="L293" s="4"/>
      <c r="M293" s="4"/>
      <c r="N293" s="4"/>
      <c r="O293" s="4"/>
    </row>
    <row r="294" spans="2:15" x14ac:dyDescent="0.2">
      <c r="B294" s="4"/>
      <c r="C294" s="6"/>
      <c r="D294" s="4"/>
      <c r="E294" s="4"/>
      <c r="F294" s="4"/>
      <c r="G294" s="4"/>
      <c r="H294" s="4"/>
      <c r="I294" s="4"/>
      <c r="J294" s="4"/>
      <c r="K294" s="4"/>
      <c r="L294" s="4"/>
      <c r="M294" s="4"/>
      <c r="N294" s="4"/>
      <c r="O294" s="4"/>
    </row>
    <row r="295" spans="2:15" x14ac:dyDescent="0.2">
      <c r="B295" s="4"/>
      <c r="C295" s="6"/>
      <c r="D295" s="4"/>
      <c r="E295" s="4"/>
      <c r="F295" s="4"/>
      <c r="G295" s="4"/>
      <c r="H295" s="4"/>
      <c r="I295" s="4"/>
      <c r="J295" s="4"/>
      <c r="K295" s="4"/>
      <c r="L295" s="4"/>
      <c r="M295" s="4"/>
      <c r="N295" s="4"/>
      <c r="O295" s="4"/>
    </row>
    <row r="296" spans="2:15" x14ac:dyDescent="0.2">
      <c r="B296" s="4"/>
      <c r="C296" s="6"/>
      <c r="D296" s="4"/>
      <c r="E296" s="4"/>
      <c r="F296" s="4"/>
      <c r="G296" s="4"/>
      <c r="H296" s="4"/>
      <c r="I296" s="4"/>
      <c r="J296" s="4"/>
      <c r="K296" s="4"/>
      <c r="L296" s="4"/>
      <c r="M296" s="4"/>
      <c r="N296" s="4"/>
      <c r="O296" s="4"/>
    </row>
    <row r="297" spans="2:15" x14ac:dyDescent="0.2">
      <c r="B297" s="4"/>
      <c r="C297" s="6"/>
      <c r="D297" s="4"/>
      <c r="E297" s="4"/>
      <c r="F297" s="4"/>
      <c r="G297" s="4"/>
      <c r="H297" s="4"/>
      <c r="I297" s="4"/>
      <c r="J297" s="4"/>
      <c r="K297" s="4"/>
      <c r="L297" s="4"/>
      <c r="M297" s="4"/>
      <c r="N297" s="4"/>
      <c r="O297" s="4"/>
    </row>
    <row r="298" spans="2:15" x14ac:dyDescent="0.2">
      <c r="B298" s="4"/>
      <c r="C298" s="6"/>
      <c r="D298" s="4"/>
      <c r="E298" s="4"/>
      <c r="F298" s="4"/>
      <c r="G298" s="4"/>
      <c r="H298" s="4"/>
      <c r="I298" s="4"/>
      <c r="J298" s="4"/>
      <c r="K298" s="4"/>
      <c r="L298" s="4"/>
      <c r="M298" s="4"/>
      <c r="N298" s="4"/>
      <c r="O298" s="4"/>
    </row>
    <row r="299" spans="2:15" x14ac:dyDescent="0.2">
      <c r="B299" s="4"/>
      <c r="C299" s="6"/>
      <c r="D299" s="4"/>
      <c r="E299" s="4"/>
      <c r="F299" s="4"/>
      <c r="G299" s="4"/>
      <c r="H299" s="4"/>
      <c r="I299" s="4"/>
      <c r="J299" s="4"/>
      <c r="K299" s="4"/>
      <c r="L299" s="4"/>
      <c r="M299" s="4"/>
      <c r="N299" s="4"/>
      <c r="O299" s="4"/>
    </row>
    <row r="300" spans="2:15" x14ac:dyDescent="0.2">
      <c r="B300" s="4"/>
      <c r="C300" s="6"/>
      <c r="D300" s="4"/>
      <c r="E300" s="4"/>
      <c r="F300" s="4"/>
      <c r="G300" s="4"/>
      <c r="H300" s="4"/>
      <c r="I300" s="4"/>
      <c r="J300" s="4"/>
      <c r="K300" s="4"/>
      <c r="L300" s="4"/>
      <c r="M300" s="4"/>
      <c r="N300" s="4"/>
      <c r="O300" s="4"/>
    </row>
    <row r="301" spans="2:15" x14ac:dyDescent="0.2">
      <c r="B301" s="4"/>
      <c r="C301" s="6"/>
      <c r="D301" s="4"/>
      <c r="E301" s="4"/>
      <c r="F301" s="4"/>
      <c r="G301" s="4"/>
      <c r="H301" s="4"/>
      <c r="I301" s="4"/>
      <c r="J301" s="4"/>
      <c r="K301" s="4"/>
      <c r="L301" s="4"/>
      <c r="M301" s="4"/>
      <c r="N301" s="4"/>
      <c r="O301" s="4"/>
    </row>
    <row r="302" spans="2:15" x14ac:dyDescent="0.2">
      <c r="B302" s="4"/>
      <c r="C302" s="6"/>
      <c r="D302" s="4"/>
      <c r="E302" s="4"/>
      <c r="F302" s="4"/>
      <c r="G302" s="4"/>
      <c r="H302" s="4"/>
      <c r="I302" s="4"/>
      <c r="J302" s="4"/>
      <c r="K302" s="4"/>
      <c r="L302" s="4"/>
      <c r="M302" s="4"/>
      <c r="N302" s="4"/>
      <c r="O302" s="4"/>
    </row>
    <row r="303" spans="2:15" x14ac:dyDescent="0.2">
      <c r="B303" s="4"/>
      <c r="C303" s="6"/>
      <c r="D303" s="4"/>
      <c r="E303" s="4"/>
      <c r="F303" s="4"/>
      <c r="G303" s="4"/>
      <c r="H303" s="4"/>
      <c r="I303" s="4"/>
      <c r="J303" s="4"/>
      <c r="K303" s="4"/>
      <c r="L303" s="4"/>
      <c r="M303" s="4"/>
      <c r="N303" s="4"/>
      <c r="O303" s="4"/>
    </row>
    <row r="304" spans="2:15" x14ac:dyDescent="0.2">
      <c r="B304" s="4"/>
      <c r="C304" s="6"/>
      <c r="D304" s="4"/>
      <c r="E304" s="4"/>
      <c r="F304" s="4"/>
      <c r="G304" s="4"/>
      <c r="H304" s="4"/>
      <c r="I304" s="4"/>
      <c r="J304" s="4"/>
      <c r="K304" s="4"/>
      <c r="L304" s="4"/>
      <c r="M304" s="4"/>
      <c r="N304" s="4"/>
      <c r="O304" s="4"/>
    </row>
    <row r="305" spans="2:15" x14ac:dyDescent="0.2">
      <c r="B305" s="4"/>
      <c r="C305" s="6"/>
      <c r="D305" s="4"/>
      <c r="E305" s="4"/>
      <c r="F305" s="4"/>
      <c r="G305" s="4"/>
      <c r="H305" s="4"/>
      <c r="I305" s="4"/>
      <c r="J305" s="4"/>
      <c r="K305" s="4"/>
      <c r="L305" s="4"/>
      <c r="M305" s="4"/>
      <c r="N305" s="4"/>
      <c r="O305" s="4"/>
    </row>
    <row r="306" spans="2:15" x14ac:dyDescent="0.2">
      <c r="B306" s="4"/>
      <c r="C306" s="6"/>
      <c r="D306" s="4"/>
      <c r="E306" s="4"/>
      <c r="F306" s="4"/>
      <c r="G306" s="4"/>
      <c r="H306" s="4"/>
      <c r="I306" s="4"/>
      <c r="J306" s="4"/>
      <c r="K306" s="4"/>
      <c r="L306" s="4"/>
      <c r="M306" s="4"/>
      <c r="N306" s="4"/>
      <c r="O306" s="4"/>
    </row>
    <row r="307" spans="2:15" x14ac:dyDescent="0.2">
      <c r="B307" s="4"/>
      <c r="C307" s="6"/>
      <c r="D307" s="4"/>
      <c r="E307" s="4"/>
      <c r="F307" s="4"/>
      <c r="G307" s="4"/>
      <c r="H307" s="4"/>
      <c r="I307" s="4"/>
      <c r="J307" s="4"/>
      <c r="K307" s="4"/>
      <c r="L307" s="4"/>
      <c r="M307" s="4"/>
      <c r="N307" s="4"/>
      <c r="O307" s="4"/>
    </row>
    <row r="308" spans="2:15" x14ac:dyDescent="0.2">
      <c r="B308" s="4"/>
      <c r="C308" s="6"/>
      <c r="D308" s="4"/>
      <c r="E308" s="4"/>
      <c r="F308" s="4"/>
      <c r="G308" s="4"/>
      <c r="H308" s="4"/>
      <c r="I308" s="4"/>
      <c r="J308" s="4"/>
      <c r="K308" s="4"/>
      <c r="L308" s="4"/>
      <c r="M308" s="4"/>
      <c r="N308" s="4"/>
      <c r="O308" s="4"/>
    </row>
    <row r="309" spans="2:15" x14ac:dyDescent="0.2">
      <c r="B309" s="4"/>
      <c r="C309" s="6"/>
      <c r="D309" s="4"/>
      <c r="E309" s="4"/>
      <c r="F309" s="4"/>
      <c r="G309" s="4"/>
      <c r="H309" s="4"/>
      <c r="I309" s="4"/>
      <c r="J309" s="4"/>
      <c r="K309" s="4"/>
      <c r="L309" s="4"/>
      <c r="M309" s="4"/>
      <c r="N309" s="4"/>
      <c r="O309" s="4"/>
    </row>
    <row r="310" spans="2:15" x14ac:dyDescent="0.2">
      <c r="B310" s="4"/>
      <c r="C310" s="6"/>
      <c r="D310" s="4"/>
      <c r="E310" s="4"/>
      <c r="F310" s="4"/>
      <c r="G310" s="4"/>
      <c r="H310" s="4"/>
      <c r="I310" s="4"/>
      <c r="J310" s="4"/>
      <c r="K310" s="4"/>
      <c r="L310" s="4"/>
      <c r="M310" s="4"/>
      <c r="N310" s="4"/>
      <c r="O310" s="4"/>
    </row>
    <row r="311" spans="2:15" x14ac:dyDescent="0.2">
      <c r="B311" s="4"/>
      <c r="C311" s="6"/>
      <c r="D311" s="4"/>
      <c r="E311" s="4"/>
      <c r="F311" s="4"/>
      <c r="G311" s="4"/>
      <c r="H311" s="4"/>
      <c r="I311" s="4"/>
      <c r="J311" s="4"/>
      <c r="K311" s="4"/>
      <c r="L311" s="4"/>
      <c r="M311" s="4"/>
      <c r="N311" s="4"/>
      <c r="O311" s="4"/>
    </row>
    <row r="312" spans="2:15" x14ac:dyDescent="0.2">
      <c r="B312" s="4"/>
      <c r="C312" s="6"/>
      <c r="D312" s="4"/>
      <c r="E312" s="4"/>
      <c r="F312" s="4"/>
      <c r="G312" s="4"/>
      <c r="H312" s="4"/>
      <c r="I312" s="4"/>
      <c r="J312" s="4"/>
      <c r="K312" s="4"/>
      <c r="L312" s="4"/>
      <c r="M312" s="4"/>
      <c r="N312" s="4"/>
      <c r="O312" s="4"/>
    </row>
    <row r="313" spans="2:15" x14ac:dyDescent="0.2">
      <c r="B313" s="4"/>
      <c r="C313" s="6"/>
      <c r="D313" s="4"/>
      <c r="E313" s="4"/>
      <c r="F313" s="4"/>
      <c r="G313" s="4"/>
      <c r="H313" s="4"/>
      <c r="I313" s="4"/>
      <c r="J313" s="4"/>
      <c r="K313" s="4"/>
      <c r="L313" s="4"/>
      <c r="M313" s="4"/>
      <c r="N313" s="4"/>
      <c r="O313" s="4"/>
    </row>
    <row r="314" spans="2:15" x14ac:dyDescent="0.2">
      <c r="B314" s="4"/>
      <c r="C314" s="6"/>
      <c r="D314" s="4"/>
      <c r="E314" s="4"/>
      <c r="F314" s="4"/>
      <c r="G314" s="4"/>
      <c r="H314" s="4"/>
      <c r="I314" s="4"/>
      <c r="J314" s="4"/>
      <c r="K314" s="4"/>
      <c r="L314" s="4"/>
      <c r="M314" s="4"/>
      <c r="N314" s="4"/>
      <c r="O314" s="4"/>
    </row>
    <row r="315" spans="2:15" x14ac:dyDescent="0.2">
      <c r="B315" s="4"/>
      <c r="C315" s="6"/>
      <c r="D315" s="4"/>
      <c r="E315" s="4"/>
      <c r="F315" s="4"/>
      <c r="G315" s="4"/>
      <c r="H315" s="4"/>
      <c r="I315" s="4"/>
      <c r="J315" s="4"/>
      <c r="K315" s="4"/>
      <c r="L315" s="4"/>
      <c r="M315" s="4"/>
      <c r="N315" s="4"/>
      <c r="O315" s="4"/>
    </row>
    <row r="316" spans="2:15" x14ac:dyDescent="0.2">
      <c r="B316" s="4"/>
      <c r="C316" s="6"/>
      <c r="D316" s="4"/>
      <c r="E316" s="4"/>
      <c r="F316" s="4"/>
      <c r="G316" s="4"/>
      <c r="H316" s="4"/>
      <c r="I316" s="4"/>
      <c r="J316" s="4"/>
      <c r="K316" s="4"/>
      <c r="L316" s="4"/>
      <c r="M316" s="4"/>
      <c r="N316" s="4"/>
      <c r="O316" s="4"/>
    </row>
    <row r="317" spans="2:15" x14ac:dyDescent="0.2">
      <c r="B317" s="4"/>
      <c r="C317" s="6"/>
      <c r="D317" s="4"/>
      <c r="E317" s="4"/>
      <c r="F317" s="4"/>
      <c r="G317" s="4"/>
      <c r="H317" s="4"/>
      <c r="I317" s="4"/>
      <c r="J317" s="4"/>
      <c r="K317" s="4"/>
      <c r="L317" s="4"/>
      <c r="M317" s="4"/>
      <c r="N317" s="4"/>
      <c r="O317" s="4"/>
    </row>
    <row r="318" spans="2:15" x14ac:dyDescent="0.2">
      <c r="B318" s="4"/>
      <c r="C318" s="6"/>
      <c r="D318" s="4"/>
      <c r="E318" s="4"/>
      <c r="F318" s="4"/>
      <c r="G318" s="4"/>
      <c r="H318" s="4"/>
      <c r="I318" s="4"/>
      <c r="J318" s="4"/>
      <c r="K318" s="4"/>
      <c r="L318" s="4"/>
      <c r="M318" s="4"/>
      <c r="N318" s="4"/>
      <c r="O318" s="4"/>
    </row>
    <row r="319" spans="2:15" x14ac:dyDescent="0.2">
      <c r="B319" s="4"/>
      <c r="C319" s="6"/>
      <c r="D319" s="4"/>
      <c r="E319" s="4"/>
      <c r="F319" s="4"/>
      <c r="G319" s="4"/>
      <c r="H319" s="4"/>
      <c r="I319" s="4"/>
      <c r="J319" s="4"/>
      <c r="K319" s="4"/>
      <c r="L319" s="4"/>
      <c r="M319" s="4"/>
      <c r="N319" s="4"/>
      <c r="O319" s="4"/>
    </row>
    <row r="320" spans="2:15" x14ac:dyDescent="0.2">
      <c r="B320" s="4"/>
      <c r="C320" s="6"/>
      <c r="D320" s="4"/>
      <c r="E320" s="4"/>
      <c r="F320" s="4"/>
      <c r="G320" s="4"/>
      <c r="H320" s="4"/>
      <c r="I320" s="4"/>
      <c r="J320" s="4"/>
      <c r="K320" s="4"/>
      <c r="L320" s="4"/>
      <c r="M320" s="4"/>
      <c r="N320" s="4"/>
      <c r="O320" s="4"/>
    </row>
    <row r="321" spans="2:15" x14ac:dyDescent="0.2">
      <c r="B321" s="4"/>
      <c r="C321" s="6"/>
      <c r="D321" s="4"/>
      <c r="E321" s="4"/>
      <c r="F321" s="4"/>
      <c r="G321" s="4"/>
      <c r="H321" s="4"/>
      <c r="I321" s="4"/>
      <c r="J321" s="4"/>
      <c r="K321" s="4"/>
      <c r="L321" s="4"/>
      <c r="M321" s="4"/>
      <c r="N321" s="4"/>
      <c r="O321" s="4"/>
    </row>
    <row r="322" spans="2:15" x14ac:dyDescent="0.2">
      <c r="B322" s="4"/>
      <c r="C322" s="6"/>
      <c r="D322" s="4"/>
      <c r="E322" s="4"/>
      <c r="F322" s="4"/>
      <c r="G322" s="4"/>
      <c r="H322" s="4"/>
      <c r="I322" s="4"/>
      <c r="J322" s="4"/>
      <c r="K322" s="4"/>
      <c r="L322" s="4"/>
      <c r="M322" s="4"/>
      <c r="N322" s="4"/>
      <c r="O322" s="4"/>
    </row>
    <row r="323" spans="2:15" x14ac:dyDescent="0.2">
      <c r="B323" s="4"/>
      <c r="C323" s="6"/>
      <c r="D323" s="4"/>
      <c r="E323" s="4"/>
      <c r="F323" s="4"/>
      <c r="G323" s="4"/>
      <c r="H323" s="4"/>
      <c r="I323" s="4"/>
      <c r="J323" s="4"/>
      <c r="K323" s="4"/>
      <c r="L323" s="4"/>
      <c r="M323" s="4"/>
      <c r="N323" s="4"/>
      <c r="O323" s="4"/>
    </row>
    <row r="324" spans="2:15" x14ac:dyDescent="0.2">
      <c r="B324" s="4"/>
      <c r="C324" s="6"/>
      <c r="D324" s="4"/>
      <c r="E324" s="4"/>
      <c r="F324" s="4"/>
      <c r="G324" s="4"/>
      <c r="H324" s="4"/>
      <c r="I324" s="4"/>
      <c r="J324" s="4"/>
      <c r="K324" s="4"/>
      <c r="L324" s="4"/>
      <c r="M324" s="4"/>
      <c r="N324" s="4"/>
      <c r="O324" s="4"/>
    </row>
    <row r="325" spans="2:15" x14ac:dyDescent="0.2">
      <c r="B325" s="4"/>
      <c r="C325" s="6"/>
      <c r="D325" s="4"/>
      <c r="E325" s="4"/>
      <c r="F325" s="4"/>
      <c r="G325" s="4"/>
      <c r="H325" s="4"/>
      <c r="I325" s="4"/>
      <c r="J325" s="4"/>
      <c r="K325" s="4"/>
      <c r="L325" s="4"/>
      <c r="M325" s="4"/>
      <c r="N325" s="4"/>
      <c r="O325" s="4"/>
    </row>
    <row r="326" spans="2:15" x14ac:dyDescent="0.2">
      <c r="B326" s="4"/>
      <c r="C326" s="6"/>
      <c r="D326" s="4"/>
      <c r="E326" s="4"/>
      <c r="F326" s="4"/>
      <c r="G326" s="4"/>
      <c r="H326" s="4"/>
      <c r="I326" s="4"/>
      <c r="J326" s="4"/>
      <c r="K326" s="4"/>
      <c r="L326" s="4"/>
      <c r="M326" s="4"/>
      <c r="N326" s="4"/>
      <c r="O326" s="4"/>
    </row>
    <row r="327" spans="2:15" x14ac:dyDescent="0.2">
      <c r="B327" s="4"/>
      <c r="C327" s="6"/>
      <c r="D327" s="4"/>
      <c r="E327" s="4"/>
      <c r="F327" s="4"/>
      <c r="G327" s="4"/>
      <c r="H327" s="4"/>
      <c r="I327" s="4"/>
      <c r="J327" s="4"/>
      <c r="K327" s="4"/>
      <c r="L327" s="4"/>
      <c r="M327" s="4"/>
      <c r="N327" s="4"/>
      <c r="O327" s="4"/>
    </row>
    <row r="328" spans="2:15" x14ac:dyDescent="0.2">
      <c r="B328" s="4"/>
      <c r="C328" s="6"/>
      <c r="D328" s="4"/>
      <c r="E328" s="4"/>
      <c r="F328" s="4"/>
      <c r="G328" s="4"/>
      <c r="H328" s="4"/>
      <c r="I328" s="4"/>
      <c r="J328" s="4"/>
      <c r="K328" s="4"/>
      <c r="L328" s="4"/>
      <c r="M328" s="4"/>
      <c r="N328" s="4"/>
      <c r="O328" s="4"/>
    </row>
    <row r="329" spans="2:15" x14ac:dyDescent="0.2">
      <c r="B329" s="4"/>
      <c r="C329" s="6"/>
      <c r="D329" s="4"/>
      <c r="E329" s="4"/>
      <c r="F329" s="4"/>
      <c r="G329" s="4"/>
      <c r="H329" s="4"/>
      <c r="I329" s="4"/>
      <c r="J329" s="4"/>
      <c r="K329" s="4"/>
      <c r="L329" s="4"/>
      <c r="M329" s="4"/>
      <c r="N329" s="4"/>
      <c r="O329" s="4"/>
    </row>
    <row r="330" spans="2:15" x14ac:dyDescent="0.2">
      <c r="B330" s="4"/>
      <c r="C330" s="6"/>
      <c r="D330" s="4"/>
      <c r="E330" s="4"/>
      <c r="F330" s="4"/>
      <c r="G330" s="4"/>
      <c r="H330" s="4"/>
      <c r="I330" s="4"/>
      <c r="J330" s="4"/>
      <c r="K330" s="4"/>
      <c r="L330" s="4"/>
      <c r="M330" s="4"/>
      <c r="N330" s="4"/>
      <c r="O330" s="4"/>
    </row>
    <row r="331" spans="2:15" x14ac:dyDescent="0.2">
      <c r="B331" s="4"/>
      <c r="C331" s="6"/>
      <c r="D331" s="4"/>
      <c r="E331" s="4"/>
      <c r="F331" s="4"/>
      <c r="G331" s="4"/>
      <c r="H331" s="4"/>
      <c r="I331" s="4"/>
      <c r="J331" s="4"/>
      <c r="K331" s="4"/>
      <c r="L331" s="4"/>
      <c r="M331" s="4"/>
      <c r="N331" s="4"/>
      <c r="O331" s="4"/>
    </row>
    <row r="332" spans="2:15" x14ac:dyDescent="0.2">
      <c r="B332" s="4"/>
      <c r="C332" s="6"/>
      <c r="D332" s="4"/>
      <c r="E332" s="4"/>
      <c r="F332" s="4"/>
      <c r="G332" s="4"/>
      <c r="H332" s="4"/>
      <c r="I332" s="4"/>
      <c r="J332" s="4"/>
      <c r="K332" s="4"/>
      <c r="L332" s="4"/>
      <c r="M332" s="4"/>
      <c r="N332" s="4"/>
      <c r="O332" s="4"/>
    </row>
    <row r="333" spans="2:15" x14ac:dyDescent="0.2">
      <c r="B333" s="4"/>
      <c r="C333" s="6"/>
      <c r="D333" s="4"/>
      <c r="E333" s="4"/>
      <c r="F333" s="4"/>
      <c r="G333" s="4"/>
      <c r="H333" s="4"/>
      <c r="I333" s="4"/>
      <c r="J333" s="4"/>
      <c r="K333" s="4"/>
      <c r="L333" s="4"/>
      <c r="M333" s="4"/>
      <c r="N333" s="4"/>
      <c r="O333" s="4"/>
    </row>
    <row r="334" spans="2:15" x14ac:dyDescent="0.2">
      <c r="B334" s="4"/>
      <c r="C334" s="6"/>
      <c r="D334" s="4"/>
      <c r="E334" s="4"/>
      <c r="F334" s="4"/>
      <c r="G334" s="4"/>
      <c r="H334" s="4"/>
      <c r="I334" s="4"/>
      <c r="J334" s="4"/>
      <c r="K334" s="4"/>
      <c r="L334" s="4"/>
      <c r="M334" s="4"/>
      <c r="N334" s="4"/>
      <c r="O334" s="4"/>
    </row>
    <row r="335" spans="2:15" x14ac:dyDescent="0.2">
      <c r="B335" s="4"/>
      <c r="C335" s="6"/>
      <c r="D335" s="4"/>
      <c r="E335" s="4"/>
      <c r="F335" s="4"/>
      <c r="G335" s="4"/>
      <c r="H335" s="4"/>
      <c r="I335" s="4"/>
      <c r="J335" s="4"/>
      <c r="K335" s="4"/>
      <c r="L335" s="4"/>
      <c r="M335" s="4"/>
      <c r="N335" s="4"/>
      <c r="O335" s="4"/>
    </row>
    <row r="336" spans="2:15" x14ac:dyDescent="0.2">
      <c r="B336" s="4"/>
      <c r="C336" s="6"/>
      <c r="D336" s="4"/>
      <c r="E336" s="4"/>
      <c r="F336" s="4"/>
      <c r="G336" s="4"/>
      <c r="H336" s="4"/>
      <c r="I336" s="4"/>
      <c r="J336" s="4"/>
      <c r="K336" s="4"/>
      <c r="L336" s="4"/>
      <c r="M336" s="4"/>
      <c r="N336" s="4"/>
      <c r="O336" s="4"/>
    </row>
    <row r="337" spans="2:15" x14ac:dyDescent="0.2">
      <c r="B337" s="4"/>
      <c r="C337" s="6"/>
      <c r="D337" s="4"/>
      <c r="E337" s="4"/>
      <c r="F337" s="4"/>
      <c r="G337" s="4"/>
      <c r="H337" s="4"/>
      <c r="I337" s="4"/>
      <c r="J337" s="4"/>
      <c r="K337" s="4"/>
      <c r="L337" s="4"/>
      <c r="M337" s="4"/>
      <c r="N337" s="4"/>
      <c r="O337" s="4"/>
    </row>
    <row r="338" spans="2:15" x14ac:dyDescent="0.2">
      <c r="B338" s="4"/>
      <c r="C338" s="6"/>
      <c r="D338" s="4"/>
      <c r="E338" s="4"/>
      <c r="F338" s="4"/>
      <c r="G338" s="4"/>
      <c r="H338" s="4"/>
      <c r="I338" s="4"/>
      <c r="J338" s="4"/>
      <c r="K338" s="4"/>
      <c r="L338" s="4"/>
      <c r="M338" s="4"/>
      <c r="N338" s="4"/>
      <c r="O338" s="4"/>
    </row>
    <row r="339" spans="2:15" x14ac:dyDescent="0.2">
      <c r="B339" s="4"/>
      <c r="C339" s="6"/>
      <c r="D339" s="4"/>
      <c r="E339" s="4"/>
      <c r="F339" s="4"/>
      <c r="G339" s="4"/>
      <c r="H339" s="4"/>
      <c r="I339" s="4"/>
      <c r="J339" s="4"/>
      <c r="K339" s="4"/>
      <c r="L339" s="4"/>
      <c r="M339" s="4"/>
      <c r="N339" s="4"/>
      <c r="O339" s="4"/>
    </row>
    <row r="340" spans="2:15" x14ac:dyDescent="0.2">
      <c r="B340" s="4"/>
      <c r="C340" s="6"/>
      <c r="D340" s="4"/>
      <c r="E340" s="4"/>
      <c r="F340" s="4"/>
      <c r="G340" s="4"/>
      <c r="H340" s="4"/>
      <c r="I340" s="4"/>
      <c r="J340" s="4"/>
      <c r="K340" s="4"/>
      <c r="L340" s="4"/>
      <c r="M340" s="4"/>
      <c r="N340" s="4"/>
      <c r="O340" s="4"/>
    </row>
    <row r="341" spans="2:15" x14ac:dyDescent="0.2">
      <c r="B341" s="4"/>
      <c r="C341" s="6"/>
      <c r="D341" s="4"/>
      <c r="E341" s="4"/>
      <c r="F341" s="4"/>
      <c r="G341" s="4"/>
      <c r="H341" s="4"/>
      <c r="I341" s="4"/>
      <c r="J341" s="4"/>
      <c r="K341" s="4"/>
      <c r="L341" s="4"/>
      <c r="M341" s="4"/>
      <c r="N341" s="4"/>
      <c r="O341" s="4"/>
    </row>
    <row r="342" spans="2:15" x14ac:dyDescent="0.2">
      <c r="B342" s="4"/>
      <c r="C342" s="6"/>
      <c r="D342" s="4"/>
      <c r="E342" s="4"/>
      <c r="F342" s="4"/>
      <c r="G342" s="4"/>
      <c r="H342" s="4"/>
      <c r="I342" s="4"/>
      <c r="J342" s="4"/>
      <c r="K342" s="4"/>
      <c r="L342" s="4"/>
      <c r="M342" s="4"/>
      <c r="N342" s="4"/>
      <c r="O342" s="4"/>
    </row>
    <row r="343" spans="2:15" x14ac:dyDescent="0.2">
      <c r="B343" s="4"/>
      <c r="C343" s="6"/>
      <c r="D343" s="4"/>
      <c r="E343" s="4"/>
      <c r="F343" s="4"/>
      <c r="G343" s="4"/>
      <c r="H343" s="4"/>
      <c r="I343" s="4"/>
      <c r="J343" s="4"/>
      <c r="K343" s="4"/>
      <c r="L343" s="4"/>
      <c r="M343" s="4"/>
      <c r="N343" s="4"/>
      <c r="O343" s="4"/>
    </row>
    <row r="344" spans="2:15" x14ac:dyDescent="0.2">
      <c r="B344" s="4"/>
      <c r="C344" s="6"/>
      <c r="D344" s="4"/>
      <c r="E344" s="4"/>
      <c r="F344" s="4"/>
      <c r="G344" s="4"/>
      <c r="H344" s="4"/>
      <c r="I344" s="4"/>
      <c r="J344" s="4"/>
      <c r="K344" s="4"/>
      <c r="L344" s="4"/>
      <c r="M344" s="4"/>
      <c r="N344" s="4"/>
      <c r="O344" s="4"/>
    </row>
    <row r="345" spans="2:15" x14ac:dyDescent="0.2">
      <c r="B345" s="4"/>
      <c r="C345" s="6"/>
      <c r="D345" s="4"/>
      <c r="E345" s="4"/>
      <c r="F345" s="4"/>
      <c r="G345" s="4"/>
      <c r="H345" s="4"/>
      <c r="I345" s="4"/>
      <c r="J345" s="4"/>
      <c r="K345" s="4"/>
      <c r="L345" s="4"/>
      <c r="M345" s="4"/>
      <c r="N345" s="4"/>
      <c r="O345" s="4"/>
    </row>
    <row r="346" spans="2:15" x14ac:dyDescent="0.2">
      <c r="B346" s="4"/>
      <c r="C346" s="6"/>
      <c r="D346" s="4"/>
      <c r="E346" s="4"/>
      <c r="F346" s="4"/>
      <c r="G346" s="4"/>
      <c r="H346" s="4"/>
      <c r="I346" s="4"/>
      <c r="J346" s="4"/>
      <c r="K346" s="4"/>
      <c r="L346" s="4"/>
      <c r="M346" s="4"/>
      <c r="N346" s="4"/>
      <c r="O346" s="4"/>
    </row>
    <row r="347" spans="2:15" x14ac:dyDescent="0.2">
      <c r="B347" s="4"/>
      <c r="C347" s="6"/>
      <c r="D347" s="4"/>
      <c r="E347" s="4"/>
      <c r="F347" s="4"/>
      <c r="G347" s="4"/>
      <c r="H347" s="4"/>
      <c r="I347" s="4"/>
      <c r="J347" s="4"/>
      <c r="K347" s="4"/>
      <c r="L347" s="4"/>
      <c r="M347" s="4"/>
      <c r="N347" s="4"/>
      <c r="O347" s="4"/>
    </row>
    <row r="348" spans="2:15" x14ac:dyDescent="0.2">
      <c r="B348" s="4"/>
      <c r="C348" s="6"/>
      <c r="D348" s="4"/>
      <c r="E348" s="4"/>
      <c r="F348" s="4"/>
      <c r="G348" s="4"/>
      <c r="H348" s="4"/>
      <c r="I348" s="4"/>
      <c r="J348" s="4"/>
      <c r="K348" s="4"/>
      <c r="L348" s="4"/>
      <c r="M348" s="4"/>
      <c r="N348" s="4"/>
      <c r="O348" s="4"/>
    </row>
    <row r="349" spans="2:15" x14ac:dyDescent="0.2">
      <c r="B349" s="4"/>
      <c r="C349" s="6"/>
      <c r="D349" s="4"/>
      <c r="E349" s="4"/>
      <c r="F349" s="4"/>
      <c r="G349" s="4"/>
      <c r="H349" s="4"/>
      <c r="I349" s="4"/>
      <c r="J349" s="4"/>
      <c r="K349" s="4"/>
      <c r="L349" s="4"/>
      <c r="M349" s="4"/>
      <c r="N349" s="4"/>
      <c r="O349" s="4"/>
    </row>
    <row r="350" spans="2:15" x14ac:dyDescent="0.2">
      <c r="B350" s="4"/>
      <c r="C350" s="6"/>
      <c r="D350" s="4"/>
      <c r="E350" s="4"/>
      <c r="F350" s="4"/>
      <c r="G350" s="4"/>
      <c r="H350" s="4"/>
      <c r="I350" s="4"/>
      <c r="J350" s="4"/>
      <c r="K350" s="4"/>
      <c r="L350" s="4"/>
      <c r="M350" s="4"/>
      <c r="N350" s="4"/>
      <c r="O350" s="4"/>
    </row>
    <row r="351" spans="2:15" x14ac:dyDescent="0.2">
      <c r="B351" s="4"/>
      <c r="C351" s="6"/>
      <c r="D351" s="4"/>
      <c r="E351" s="4"/>
      <c r="F351" s="4"/>
      <c r="G351" s="4"/>
      <c r="H351" s="4"/>
      <c r="I351" s="4"/>
      <c r="J351" s="4"/>
      <c r="K351" s="4"/>
      <c r="L351" s="4"/>
      <c r="M351" s="4"/>
      <c r="N351" s="4"/>
      <c r="O351" s="4"/>
    </row>
    <row r="352" spans="2:15" x14ac:dyDescent="0.2">
      <c r="B352" s="4"/>
      <c r="C352" s="6"/>
      <c r="D352" s="4"/>
      <c r="E352" s="4"/>
      <c r="F352" s="4"/>
      <c r="G352" s="4"/>
      <c r="H352" s="4"/>
      <c r="I352" s="4"/>
      <c r="J352" s="4"/>
      <c r="K352" s="4"/>
      <c r="L352" s="4"/>
      <c r="M352" s="4"/>
      <c r="N352" s="4"/>
      <c r="O352" s="4"/>
    </row>
    <row r="353" spans="2:15" x14ac:dyDescent="0.2">
      <c r="B353" s="4"/>
      <c r="C353" s="6"/>
      <c r="D353" s="4"/>
      <c r="E353" s="4"/>
      <c r="F353" s="4"/>
      <c r="G353" s="4"/>
      <c r="H353" s="4"/>
      <c r="I353" s="4"/>
      <c r="J353" s="4"/>
      <c r="K353" s="4"/>
      <c r="L353" s="4"/>
      <c r="M353" s="4"/>
      <c r="N353" s="4"/>
      <c r="O353" s="4"/>
    </row>
    <row r="354" spans="2:15" x14ac:dyDescent="0.2">
      <c r="B354" s="4"/>
      <c r="C354" s="6"/>
      <c r="D354" s="4"/>
      <c r="E354" s="4"/>
      <c r="F354" s="4"/>
      <c r="G354" s="4"/>
      <c r="H354" s="4"/>
      <c r="I354" s="4"/>
      <c r="J354" s="4"/>
      <c r="K354" s="4"/>
      <c r="L354" s="4"/>
      <c r="M354" s="4"/>
      <c r="N354" s="4"/>
      <c r="O354" s="4"/>
    </row>
    <row r="355" spans="2:15" x14ac:dyDescent="0.2">
      <c r="B355" s="4"/>
      <c r="C355" s="6"/>
      <c r="D355" s="4"/>
      <c r="E355" s="4"/>
      <c r="F355" s="4"/>
      <c r="G355" s="4"/>
      <c r="H355" s="4"/>
      <c r="I355" s="4"/>
      <c r="J355" s="4"/>
      <c r="K355" s="4"/>
      <c r="L355" s="4"/>
      <c r="M355" s="4"/>
      <c r="N355" s="4"/>
      <c r="O355" s="4"/>
    </row>
    <row r="356" spans="2:15" x14ac:dyDescent="0.2">
      <c r="B356" s="4"/>
      <c r="C356" s="6"/>
      <c r="D356" s="4"/>
      <c r="E356" s="4"/>
      <c r="F356" s="4"/>
      <c r="G356" s="4"/>
      <c r="H356" s="4"/>
      <c r="I356" s="4"/>
      <c r="J356" s="4"/>
      <c r="K356" s="4"/>
      <c r="L356" s="4"/>
      <c r="M356" s="4"/>
      <c r="N356" s="4"/>
      <c r="O356" s="4"/>
    </row>
    <row r="357" spans="2:15" x14ac:dyDescent="0.2">
      <c r="B357" s="4"/>
      <c r="C357" s="6"/>
      <c r="D357" s="4"/>
      <c r="E357" s="4"/>
      <c r="F357" s="4"/>
      <c r="G357" s="4"/>
      <c r="H357" s="4"/>
      <c r="I357" s="4"/>
      <c r="J357" s="4"/>
      <c r="K357" s="4"/>
      <c r="L357" s="4"/>
      <c r="M357" s="4"/>
      <c r="N357" s="4"/>
      <c r="O357" s="4"/>
    </row>
    <row r="358" spans="2:15" x14ac:dyDescent="0.2">
      <c r="B358" s="4"/>
      <c r="C358" s="6"/>
      <c r="D358" s="4"/>
      <c r="E358" s="4"/>
      <c r="F358" s="4"/>
      <c r="G358" s="4"/>
      <c r="H358" s="4"/>
      <c r="I358" s="4"/>
      <c r="J358" s="4"/>
      <c r="K358" s="4"/>
      <c r="L358" s="4"/>
      <c r="M358" s="4"/>
      <c r="N358" s="4"/>
      <c r="O358" s="4"/>
    </row>
    <row r="359" spans="2:15" x14ac:dyDescent="0.2">
      <c r="B359" s="4"/>
      <c r="C359" s="6"/>
      <c r="D359" s="4"/>
      <c r="E359" s="4"/>
      <c r="F359" s="4"/>
      <c r="G359" s="4"/>
      <c r="H359" s="4"/>
      <c r="I359" s="4"/>
      <c r="J359" s="4"/>
      <c r="K359" s="4"/>
      <c r="L359" s="4"/>
      <c r="M359" s="4"/>
      <c r="N359" s="4"/>
      <c r="O359" s="4"/>
    </row>
    <row r="360" spans="2:15" x14ac:dyDescent="0.2">
      <c r="B360" s="4"/>
      <c r="C360" s="6"/>
      <c r="D360" s="4"/>
      <c r="E360" s="4"/>
      <c r="F360" s="4"/>
      <c r="G360" s="4"/>
      <c r="H360" s="4"/>
      <c r="I360" s="4"/>
      <c r="J360" s="4"/>
      <c r="K360" s="4"/>
      <c r="L360" s="4"/>
      <c r="M360" s="4"/>
      <c r="N360" s="4"/>
      <c r="O360" s="4"/>
    </row>
    <row r="361" spans="2:15" x14ac:dyDescent="0.2">
      <c r="B361" s="4"/>
      <c r="C361" s="6"/>
      <c r="D361" s="4"/>
      <c r="E361" s="4"/>
      <c r="F361" s="4"/>
      <c r="G361" s="4"/>
      <c r="H361" s="4"/>
      <c r="I361" s="4"/>
      <c r="J361" s="4"/>
      <c r="K361" s="4"/>
      <c r="L361" s="4"/>
      <c r="M361" s="4"/>
      <c r="N361" s="4"/>
      <c r="O361" s="4"/>
    </row>
    <row r="362" spans="2:15" x14ac:dyDescent="0.2">
      <c r="B362" s="4"/>
      <c r="C362" s="6"/>
      <c r="D362" s="4"/>
      <c r="E362" s="4"/>
      <c r="F362" s="4"/>
      <c r="G362" s="4"/>
      <c r="H362" s="4"/>
      <c r="I362" s="4"/>
      <c r="J362" s="4"/>
      <c r="K362" s="4"/>
      <c r="L362" s="4"/>
      <c r="M362" s="4"/>
      <c r="N362" s="4"/>
      <c r="O362" s="4"/>
    </row>
    <row r="363" spans="2:15" x14ac:dyDescent="0.2">
      <c r="B363" s="4"/>
      <c r="C363" s="6"/>
      <c r="D363" s="4"/>
      <c r="E363" s="4"/>
      <c r="F363" s="4"/>
      <c r="G363" s="4"/>
      <c r="H363" s="4"/>
      <c r="I363" s="4"/>
      <c r="J363" s="4"/>
      <c r="K363" s="4"/>
      <c r="L363" s="4"/>
      <c r="M363" s="4"/>
      <c r="N363" s="4"/>
      <c r="O363" s="4"/>
    </row>
    <row r="364" spans="2:15" x14ac:dyDescent="0.2">
      <c r="B364" s="4"/>
      <c r="C364" s="6"/>
      <c r="D364" s="4"/>
      <c r="E364" s="4"/>
      <c r="F364" s="4"/>
      <c r="G364" s="4"/>
      <c r="H364" s="4"/>
      <c r="I364" s="4"/>
      <c r="J364" s="4"/>
      <c r="K364" s="4"/>
      <c r="L364" s="4"/>
      <c r="M364" s="4"/>
      <c r="N364" s="4"/>
      <c r="O364" s="4"/>
    </row>
    <row r="365" spans="2:15" x14ac:dyDescent="0.2">
      <c r="B365" s="4"/>
      <c r="C365" s="6"/>
      <c r="D365" s="4"/>
      <c r="E365" s="4"/>
      <c r="F365" s="4"/>
      <c r="G365" s="4"/>
      <c r="H365" s="4"/>
      <c r="I365" s="4"/>
      <c r="J365" s="4"/>
      <c r="K365" s="4"/>
      <c r="L365" s="4"/>
      <c r="M365" s="4"/>
      <c r="N365" s="4"/>
      <c r="O365" s="4"/>
    </row>
    <row r="366" spans="2:15" x14ac:dyDescent="0.2">
      <c r="B366" s="4"/>
      <c r="C366" s="6"/>
      <c r="D366" s="4"/>
      <c r="E366" s="4"/>
      <c r="F366" s="4"/>
      <c r="G366" s="4"/>
      <c r="H366" s="4"/>
      <c r="I366" s="4"/>
      <c r="J366" s="4"/>
      <c r="K366" s="4"/>
      <c r="L366" s="4"/>
      <c r="M366" s="4"/>
      <c r="N366" s="4"/>
      <c r="O366" s="4"/>
    </row>
    <row r="367" spans="2:15" x14ac:dyDescent="0.2">
      <c r="B367" s="4"/>
      <c r="C367" s="6"/>
      <c r="D367" s="4"/>
      <c r="E367" s="4"/>
      <c r="F367" s="4"/>
      <c r="G367" s="4"/>
      <c r="H367" s="4"/>
      <c r="I367" s="4"/>
      <c r="J367" s="4"/>
      <c r="K367" s="4"/>
      <c r="L367" s="4"/>
      <c r="M367" s="4"/>
      <c r="N367" s="4"/>
      <c r="O367" s="4"/>
    </row>
    <row r="368" spans="2:15" x14ac:dyDescent="0.2">
      <c r="B368" s="4"/>
      <c r="C368" s="6"/>
      <c r="D368" s="4"/>
      <c r="E368" s="4"/>
      <c r="F368" s="4"/>
      <c r="G368" s="4"/>
      <c r="H368" s="4"/>
      <c r="I368" s="4"/>
      <c r="J368" s="4"/>
      <c r="K368" s="4"/>
      <c r="L368" s="4"/>
      <c r="M368" s="4"/>
      <c r="N368" s="4"/>
      <c r="O368" s="4"/>
    </row>
    <row r="369" spans="2:15" x14ac:dyDescent="0.2">
      <c r="B369" s="4"/>
      <c r="C369" s="6"/>
      <c r="D369" s="4"/>
      <c r="E369" s="4"/>
      <c r="F369" s="4"/>
      <c r="G369" s="4"/>
      <c r="H369" s="4"/>
      <c r="I369" s="4"/>
      <c r="J369" s="4"/>
      <c r="K369" s="4"/>
      <c r="L369" s="4"/>
      <c r="M369" s="4"/>
      <c r="N369" s="4"/>
      <c r="O369" s="4"/>
    </row>
    <row r="370" spans="2:15" x14ac:dyDescent="0.2">
      <c r="B370" s="4"/>
      <c r="C370" s="6"/>
      <c r="D370" s="4"/>
      <c r="E370" s="4"/>
      <c r="F370" s="4"/>
      <c r="G370" s="4"/>
      <c r="H370" s="4"/>
      <c r="I370" s="4"/>
      <c r="J370" s="4"/>
      <c r="K370" s="4"/>
      <c r="L370" s="4"/>
      <c r="M370" s="4"/>
      <c r="N370" s="4"/>
      <c r="O370" s="4"/>
    </row>
    <row r="371" spans="2:15" x14ac:dyDescent="0.2">
      <c r="B371" s="4"/>
      <c r="C371" s="6"/>
      <c r="D371" s="4"/>
      <c r="E371" s="4"/>
      <c r="F371" s="4"/>
      <c r="G371" s="4"/>
      <c r="H371" s="4"/>
      <c r="I371" s="4"/>
      <c r="J371" s="4"/>
      <c r="K371" s="4"/>
      <c r="L371" s="4"/>
      <c r="M371" s="4"/>
      <c r="N371" s="4"/>
      <c r="O371" s="4"/>
    </row>
    <row r="372" spans="2:15" x14ac:dyDescent="0.2">
      <c r="B372" s="4"/>
      <c r="C372" s="6"/>
      <c r="D372" s="4"/>
      <c r="E372" s="4"/>
      <c r="F372" s="4"/>
      <c r="G372" s="4"/>
      <c r="H372" s="4"/>
      <c r="I372" s="4"/>
      <c r="J372" s="4"/>
      <c r="K372" s="4"/>
      <c r="L372" s="4"/>
      <c r="M372" s="4"/>
      <c r="N372" s="4"/>
      <c r="O372" s="4"/>
    </row>
    <row r="373" spans="2:15" x14ac:dyDescent="0.2">
      <c r="B373" s="4"/>
      <c r="C373" s="6"/>
      <c r="D373" s="4"/>
      <c r="E373" s="4"/>
      <c r="F373" s="4"/>
      <c r="G373" s="4"/>
      <c r="H373" s="4"/>
      <c r="I373" s="4"/>
      <c r="J373" s="4"/>
      <c r="K373" s="4"/>
      <c r="L373" s="4"/>
      <c r="M373" s="4"/>
      <c r="N373" s="4"/>
      <c r="O373" s="4"/>
    </row>
    <row r="374" spans="2:15" x14ac:dyDescent="0.2">
      <c r="B374" s="4"/>
      <c r="C374" s="6"/>
      <c r="D374" s="4"/>
      <c r="E374" s="4"/>
      <c r="F374" s="4"/>
      <c r="G374" s="4"/>
      <c r="H374" s="4"/>
      <c r="I374" s="4"/>
      <c r="J374" s="4"/>
      <c r="K374" s="4"/>
      <c r="L374" s="4"/>
      <c r="M374" s="4"/>
      <c r="N374" s="4"/>
      <c r="O374" s="4"/>
    </row>
    <row r="375" spans="2:15" x14ac:dyDescent="0.2">
      <c r="B375" s="4"/>
      <c r="C375" s="6"/>
      <c r="D375" s="4"/>
      <c r="E375" s="4"/>
      <c r="F375" s="4"/>
      <c r="G375" s="4"/>
      <c r="H375" s="4"/>
      <c r="I375" s="4"/>
      <c r="J375" s="4"/>
      <c r="K375" s="4"/>
      <c r="L375" s="4"/>
      <c r="M375" s="4"/>
      <c r="N375" s="4"/>
      <c r="O375" s="4"/>
    </row>
    <row r="376" spans="2:15" x14ac:dyDescent="0.2">
      <c r="B376" s="4"/>
      <c r="C376" s="6"/>
      <c r="D376" s="4"/>
      <c r="E376" s="4"/>
      <c r="F376" s="4"/>
      <c r="G376" s="4"/>
      <c r="H376" s="4"/>
      <c r="I376" s="4"/>
      <c r="J376" s="4"/>
      <c r="K376" s="4"/>
      <c r="L376" s="4"/>
      <c r="M376" s="4"/>
      <c r="N376" s="4"/>
      <c r="O376" s="4"/>
    </row>
    <row r="377" spans="2:15" x14ac:dyDescent="0.2">
      <c r="B377" s="4"/>
      <c r="C377" s="6"/>
      <c r="D377" s="4"/>
      <c r="E377" s="4"/>
      <c r="F377" s="4"/>
      <c r="G377" s="4"/>
      <c r="H377" s="4"/>
      <c r="I377" s="4"/>
      <c r="J377" s="4"/>
      <c r="K377" s="4"/>
      <c r="L377" s="4"/>
      <c r="M377" s="4"/>
      <c r="N377" s="4"/>
      <c r="O377" s="4"/>
    </row>
    <row r="378" spans="2:15" x14ac:dyDescent="0.2">
      <c r="B378" s="4"/>
      <c r="C378" s="6"/>
      <c r="D378" s="4"/>
      <c r="E378" s="4"/>
      <c r="F378" s="4"/>
      <c r="G378" s="4"/>
      <c r="H378" s="4"/>
      <c r="I378" s="4"/>
      <c r="J378" s="4"/>
      <c r="K378" s="4"/>
      <c r="L378" s="4"/>
      <c r="M378" s="4"/>
      <c r="N378" s="4"/>
      <c r="O378" s="4"/>
    </row>
    <row r="379" spans="2:15" x14ac:dyDescent="0.2">
      <c r="B379" s="4"/>
      <c r="C379" s="6"/>
      <c r="D379" s="4"/>
      <c r="E379" s="4"/>
      <c r="F379" s="4"/>
      <c r="G379" s="4"/>
      <c r="H379" s="4"/>
      <c r="I379" s="4"/>
      <c r="J379" s="4"/>
      <c r="K379" s="4"/>
      <c r="L379" s="4"/>
      <c r="M379" s="4"/>
      <c r="N379" s="4"/>
      <c r="O379" s="4"/>
    </row>
    <row r="380" spans="2:15" x14ac:dyDescent="0.2">
      <c r="B380" s="4"/>
      <c r="C380" s="6"/>
      <c r="D380" s="4"/>
      <c r="E380" s="4"/>
      <c r="F380" s="4"/>
      <c r="G380" s="4"/>
      <c r="H380" s="4"/>
      <c r="I380" s="4"/>
      <c r="J380" s="4"/>
      <c r="K380" s="4"/>
      <c r="L380" s="4"/>
      <c r="M380" s="4"/>
      <c r="N380" s="4"/>
      <c r="O380" s="4"/>
    </row>
    <row r="381" spans="2:15" x14ac:dyDescent="0.2">
      <c r="B381" s="4"/>
      <c r="C381" s="6"/>
      <c r="D381" s="4"/>
      <c r="E381" s="4"/>
      <c r="F381" s="4"/>
      <c r="G381" s="4"/>
      <c r="H381" s="4"/>
      <c r="I381" s="4"/>
      <c r="J381" s="4"/>
      <c r="K381" s="4"/>
      <c r="L381" s="4"/>
      <c r="M381" s="4"/>
      <c r="N381" s="4"/>
      <c r="O381" s="4"/>
    </row>
    <row r="382" spans="2:15" x14ac:dyDescent="0.2">
      <c r="B382" s="4"/>
      <c r="C382" s="6"/>
      <c r="D382" s="4"/>
      <c r="E382" s="4"/>
      <c r="F382" s="4"/>
      <c r="G382" s="4"/>
      <c r="H382" s="4"/>
      <c r="I382" s="4"/>
      <c r="J382" s="4"/>
      <c r="K382" s="4"/>
      <c r="L382" s="4"/>
      <c r="M382" s="4"/>
      <c r="N382" s="4"/>
      <c r="O382" s="4"/>
    </row>
    <row r="383" spans="2:15" x14ac:dyDescent="0.2">
      <c r="B383" s="4"/>
      <c r="C383" s="6"/>
      <c r="D383" s="4"/>
      <c r="E383" s="4"/>
      <c r="F383" s="4"/>
      <c r="G383" s="4"/>
      <c r="H383" s="4"/>
      <c r="I383" s="4"/>
      <c r="J383" s="4"/>
      <c r="K383" s="4"/>
      <c r="L383" s="4"/>
      <c r="M383" s="4"/>
      <c r="N383" s="4"/>
      <c r="O383" s="4"/>
    </row>
    <row r="384" spans="2:15" x14ac:dyDescent="0.2">
      <c r="B384" s="4"/>
      <c r="C384" s="6"/>
      <c r="D384" s="4"/>
      <c r="E384" s="4"/>
      <c r="F384" s="4"/>
      <c r="G384" s="4"/>
      <c r="H384" s="4"/>
      <c r="I384" s="4"/>
      <c r="J384" s="4"/>
      <c r="K384" s="4"/>
      <c r="L384" s="4"/>
      <c r="M384" s="4"/>
      <c r="N384" s="4"/>
      <c r="O384" s="4"/>
    </row>
    <row r="385" spans="2:15" x14ac:dyDescent="0.2">
      <c r="B385" s="4"/>
      <c r="C385" s="6"/>
      <c r="D385" s="4"/>
      <c r="E385" s="4"/>
      <c r="F385" s="4"/>
      <c r="G385" s="4"/>
      <c r="H385" s="4"/>
      <c r="I385" s="4"/>
      <c r="J385" s="4"/>
      <c r="K385" s="4"/>
      <c r="L385" s="4"/>
      <c r="M385" s="4"/>
      <c r="N385" s="4"/>
      <c r="O385" s="4"/>
    </row>
    <row r="386" spans="2:15" x14ac:dyDescent="0.2">
      <c r="B386" s="4"/>
      <c r="C386" s="6"/>
      <c r="D386" s="4"/>
      <c r="E386" s="4"/>
      <c r="F386" s="4"/>
      <c r="G386" s="4"/>
      <c r="H386" s="4"/>
      <c r="I386" s="4"/>
      <c r="J386" s="4"/>
      <c r="K386" s="4"/>
      <c r="L386" s="4"/>
      <c r="M386" s="4"/>
      <c r="N386" s="4"/>
      <c r="O386" s="4"/>
    </row>
    <row r="387" spans="2:15" x14ac:dyDescent="0.2">
      <c r="B387" s="4"/>
      <c r="C387" s="6"/>
      <c r="D387" s="4"/>
      <c r="E387" s="4"/>
      <c r="F387" s="4"/>
      <c r="G387" s="4"/>
      <c r="H387" s="4"/>
      <c r="I387" s="4"/>
      <c r="J387" s="4"/>
      <c r="K387" s="4"/>
      <c r="L387" s="4"/>
      <c r="M387" s="4"/>
      <c r="N387" s="4"/>
      <c r="O387" s="4"/>
    </row>
    <row r="388" spans="2:15" x14ac:dyDescent="0.2">
      <c r="B388" s="4"/>
      <c r="C388" s="6"/>
      <c r="D388" s="4"/>
      <c r="E388" s="4"/>
      <c r="F388" s="4"/>
      <c r="G388" s="4"/>
      <c r="H388" s="4"/>
      <c r="I388" s="4"/>
      <c r="J388" s="4"/>
      <c r="K388" s="4"/>
      <c r="L388" s="4"/>
      <c r="M388" s="4"/>
      <c r="N388" s="4"/>
      <c r="O388" s="4"/>
    </row>
    <row r="389" spans="2:15" x14ac:dyDescent="0.2">
      <c r="B389" s="4"/>
      <c r="C389" s="6"/>
      <c r="D389" s="4"/>
      <c r="E389" s="4"/>
      <c r="F389" s="4"/>
      <c r="G389" s="4"/>
      <c r="H389" s="4"/>
      <c r="I389" s="4"/>
      <c r="J389" s="4"/>
      <c r="K389" s="4"/>
      <c r="L389" s="4"/>
      <c r="M389" s="4"/>
      <c r="N389" s="4"/>
      <c r="O389" s="4"/>
    </row>
    <row r="390" spans="2:15" x14ac:dyDescent="0.2">
      <c r="B390" s="4"/>
      <c r="C390" s="6"/>
      <c r="D390" s="4"/>
      <c r="E390" s="4"/>
      <c r="F390" s="4"/>
      <c r="G390" s="4"/>
      <c r="H390" s="4"/>
      <c r="I390" s="4"/>
      <c r="J390" s="4"/>
      <c r="K390" s="4"/>
      <c r="L390" s="4"/>
      <c r="M390" s="4"/>
      <c r="N390" s="4"/>
      <c r="O390" s="4"/>
    </row>
    <row r="391" spans="2:15" x14ac:dyDescent="0.2">
      <c r="B391" s="4"/>
      <c r="C391" s="6"/>
      <c r="D391" s="4"/>
      <c r="E391" s="4"/>
      <c r="F391" s="4"/>
      <c r="G391" s="4"/>
      <c r="H391" s="4"/>
      <c r="I391" s="4"/>
      <c r="J391" s="4"/>
      <c r="K391" s="4"/>
      <c r="L391" s="4"/>
      <c r="M391" s="4"/>
      <c r="N391" s="4"/>
      <c r="O391" s="4"/>
    </row>
    <row r="392" spans="2:15" x14ac:dyDescent="0.2">
      <c r="B392" s="4"/>
      <c r="C392" s="6"/>
      <c r="D392" s="4"/>
      <c r="E392" s="4"/>
      <c r="F392" s="4"/>
      <c r="G392" s="4"/>
      <c r="H392" s="4"/>
      <c r="I392" s="4"/>
      <c r="J392" s="4"/>
      <c r="K392" s="4"/>
      <c r="L392" s="4"/>
      <c r="M392" s="4"/>
      <c r="N392" s="4"/>
      <c r="O392" s="4"/>
    </row>
    <row r="393" spans="2:15" x14ac:dyDescent="0.2">
      <c r="B393" s="4"/>
      <c r="C393" s="6"/>
      <c r="D393" s="4"/>
      <c r="E393" s="4"/>
      <c r="F393" s="4"/>
      <c r="G393" s="4"/>
      <c r="H393" s="4"/>
      <c r="I393" s="4"/>
      <c r="J393" s="4"/>
      <c r="K393" s="4"/>
      <c r="L393" s="4"/>
      <c r="M393" s="4"/>
      <c r="N393" s="4"/>
      <c r="O393" s="4"/>
    </row>
    <row r="394" spans="2:15" x14ac:dyDescent="0.2">
      <c r="B394" s="4"/>
      <c r="C394" s="6"/>
      <c r="D394" s="4"/>
      <c r="E394" s="4"/>
      <c r="F394" s="4"/>
      <c r="G394" s="4"/>
      <c r="H394" s="4"/>
      <c r="I394" s="4"/>
      <c r="J394" s="4"/>
      <c r="K394" s="4"/>
      <c r="L394" s="4"/>
      <c r="M394" s="4"/>
      <c r="N394" s="4"/>
      <c r="O394" s="4"/>
    </row>
    <row r="395" spans="2:15" x14ac:dyDescent="0.2">
      <c r="B395" s="4"/>
      <c r="C395" s="6"/>
      <c r="D395" s="4"/>
      <c r="E395" s="4"/>
      <c r="F395" s="4"/>
      <c r="G395" s="4"/>
      <c r="H395" s="4"/>
      <c r="I395" s="4"/>
      <c r="J395" s="4"/>
      <c r="K395" s="4"/>
      <c r="L395" s="4"/>
      <c r="M395" s="4"/>
      <c r="N395" s="4"/>
      <c r="O395" s="4"/>
    </row>
    <row r="396" spans="2:15" x14ac:dyDescent="0.2">
      <c r="B396" s="4"/>
      <c r="C396" s="6"/>
      <c r="D396" s="4"/>
      <c r="E396" s="4"/>
      <c r="F396" s="4"/>
      <c r="G396" s="4"/>
      <c r="H396" s="4"/>
      <c r="I396" s="4"/>
      <c r="J396" s="4"/>
      <c r="K396" s="4"/>
      <c r="L396" s="4"/>
      <c r="M396" s="4"/>
      <c r="N396" s="4"/>
      <c r="O396" s="4"/>
    </row>
    <row r="397" spans="2:15" x14ac:dyDescent="0.2">
      <c r="B397" s="4"/>
      <c r="C397" s="6"/>
      <c r="D397" s="4"/>
      <c r="E397" s="4"/>
      <c r="F397" s="4"/>
      <c r="G397" s="4"/>
      <c r="H397" s="4"/>
      <c r="I397" s="4"/>
      <c r="J397" s="4"/>
      <c r="K397" s="4"/>
      <c r="L397" s="4"/>
      <c r="M397" s="4"/>
      <c r="N397" s="4"/>
      <c r="O397" s="4"/>
    </row>
    <row r="398" spans="2:15" x14ac:dyDescent="0.2">
      <c r="B398" s="4"/>
      <c r="C398" s="6"/>
      <c r="D398" s="4"/>
      <c r="E398" s="4"/>
      <c r="F398" s="4"/>
      <c r="G398" s="4"/>
      <c r="H398" s="4"/>
      <c r="I398" s="4"/>
      <c r="J398" s="4"/>
      <c r="K398" s="4"/>
      <c r="L398" s="4"/>
      <c r="M398" s="4"/>
      <c r="N398" s="4"/>
      <c r="O398" s="4"/>
    </row>
    <row r="399" spans="2:15" x14ac:dyDescent="0.2">
      <c r="B399" s="4"/>
      <c r="C399" s="6"/>
      <c r="D399" s="4"/>
      <c r="E399" s="4"/>
      <c r="F399" s="4"/>
      <c r="G399" s="4"/>
      <c r="H399" s="4"/>
      <c r="I399" s="4"/>
      <c r="J399" s="4"/>
      <c r="K399" s="4"/>
      <c r="L399" s="4"/>
      <c r="M399" s="4"/>
      <c r="N399" s="4"/>
      <c r="O399" s="4"/>
    </row>
    <row r="400" spans="2:15" x14ac:dyDescent="0.2">
      <c r="B400" s="4"/>
      <c r="C400" s="6"/>
      <c r="D400" s="4"/>
      <c r="E400" s="4"/>
      <c r="F400" s="4"/>
      <c r="G400" s="4"/>
      <c r="H400" s="4"/>
      <c r="I400" s="4"/>
      <c r="J400" s="4"/>
      <c r="K400" s="4"/>
      <c r="L400" s="4"/>
      <c r="M400" s="4"/>
      <c r="N400" s="4"/>
      <c r="O400" s="4"/>
    </row>
    <row r="401" spans="2:15" x14ac:dyDescent="0.2">
      <c r="B401" s="4"/>
      <c r="C401" s="6"/>
      <c r="D401" s="4"/>
      <c r="E401" s="4"/>
      <c r="F401" s="4"/>
      <c r="G401" s="4"/>
      <c r="H401" s="4"/>
      <c r="I401" s="4"/>
      <c r="J401" s="4"/>
      <c r="K401" s="4"/>
      <c r="L401" s="4"/>
      <c r="M401" s="4"/>
      <c r="N401" s="4"/>
      <c r="O401" s="4"/>
    </row>
    <row r="402" spans="2:15" x14ac:dyDescent="0.2">
      <c r="B402" s="4"/>
      <c r="C402" s="6"/>
      <c r="D402" s="4"/>
      <c r="E402" s="4"/>
      <c r="F402" s="4"/>
      <c r="G402" s="4"/>
      <c r="H402" s="4"/>
      <c r="I402" s="4"/>
      <c r="J402" s="4"/>
      <c r="K402" s="4"/>
      <c r="L402" s="4"/>
      <c r="M402" s="4"/>
      <c r="N402" s="4"/>
      <c r="O402" s="4"/>
    </row>
    <row r="403" spans="2:15" x14ac:dyDescent="0.2">
      <c r="B403" s="4"/>
      <c r="C403" s="6"/>
      <c r="D403" s="4"/>
      <c r="E403" s="4"/>
      <c r="F403" s="4"/>
      <c r="G403" s="4"/>
      <c r="H403" s="4"/>
      <c r="I403" s="4"/>
      <c r="J403" s="4"/>
      <c r="K403" s="4"/>
      <c r="L403" s="4"/>
      <c r="M403" s="4"/>
      <c r="N403" s="4"/>
      <c r="O403" s="4"/>
    </row>
    <row r="404" spans="2:15" x14ac:dyDescent="0.2">
      <c r="B404" s="4"/>
      <c r="C404" s="6"/>
      <c r="D404" s="4"/>
      <c r="E404" s="4"/>
      <c r="F404" s="4"/>
      <c r="G404" s="4"/>
      <c r="H404" s="4"/>
      <c r="I404" s="4"/>
      <c r="J404" s="4"/>
      <c r="K404" s="4"/>
      <c r="L404" s="4"/>
      <c r="M404" s="4"/>
      <c r="N404" s="4"/>
      <c r="O404" s="4"/>
    </row>
    <row r="405" spans="2:15" x14ac:dyDescent="0.2">
      <c r="B405" s="4"/>
      <c r="C405" s="6"/>
      <c r="D405" s="4"/>
      <c r="E405" s="4"/>
      <c r="F405" s="4"/>
      <c r="G405" s="4"/>
      <c r="H405" s="4"/>
      <c r="I405" s="4"/>
      <c r="J405" s="4"/>
      <c r="K405" s="4"/>
      <c r="L405" s="4"/>
      <c r="M405" s="4"/>
      <c r="N405" s="4"/>
      <c r="O405" s="4"/>
    </row>
    <row r="406" spans="2:15" x14ac:dyDescent="0.2">
      <c r="B406" s="4"/>
      <c r="C406" s="6"/>
      <c r="D406" s="4"/>
      <c r="E406" s="4"/>
      <c r="F406" s="4"/>
      <c r="G406" s="4"/>
      <c r="H406" s="4"/>
      <c r="I406" s="4"/>
      <c r="J406" s="4"/>
      <c r="K406" s="4"/>
      <c r="L406" s="4"/>
      <c r="M406" s="4"/>
      <c r="N406" s="4"/>
      <c r="O406" s="4"/>
    </row>
    <row r="407" spans="2:15" x14ac:dyDescent="0.2">
      <c r="B407" s="4"/>
      <c r="C407" s="6"/>
      <c r="D407" s="4"/>
      <c r="E407" s="4"/>
      <c r="F407" s="4"/>
      <c r="G407" s="4"/>
      <c r="H407" s="4"/>
      <c r="I407" s="4"/>
      <c r="J407" s="4"/>
      <c r="K407" s="4"/>
      <c r="L407" s="4"/>
      <c r="M407" s="4"/>
      <c r="N407" s="4"/>
      <c r="O407" s="4"/>
    </row>
    <row r="408" spans="2:15" x14ac:dyDescent="0.2">
      <c r="B408" s="4"/>
      <c r="C408" s="6"/>
      <c r="D408" s="4"/>
      <c r="E408" s="4"/>
      <c r="F408" s="4"/>
      <c r="G408" s="4"/>
      <c r="H408" s="4"/>
      <c r="I408" s="4"/>
      <c r="J408" s="4"/>
      <c r="K408" s="4"/>
      <c r="L408" s="4"/>
      <c r="M408" s="4"/>
      <c r="N408" s="4"/>
      <c r="O408" s="4"/>
    </row>
    <row r="409" spans="2:15" x14ac:dyDescent="0.2">
      <c r="B409" s="4"/>
      <c r="C409" s="6"/>
      <c r="D409" s="4"/>
      <c r="E409" s="4"/>
      <c r="F409" s="4"/>
      <c r="G409" s="4"/>
      <c r="H409" s="4"/>
      <c r="I409" s="4"/>
      <c r="J409" s="4"/>
      <c r="K409" s="4"/>
      <c r="L409" s="4"/>
      <c r="M409" s="4"/>
      <c r="N409" s="4"/>
      <c r="O409" s="4"/>
    </row>
    <row r="410" spans="2:15" x14ac:dyDescent="0.2">
      <c r="B410" s="4"/>
      <c r="C410" s="6"/>
      <c r="D410" s="4"/>
      <c r="E410" s="4"/>
      <c r="F410" s="4"/>
      <c r="G410" s="4"/>
      <c r="H410" s="4"/>
      <c r="I410" s="4"/>
      <c r="J410" s="4"/>
      <c r="K410" s="4"/>
      <c r="L410" s="4"/>
      <c r="M410" s="4"/>
      <c r="N410" s="4"/>
      <c r="O410" s="4"/>
    </row>
    <row r="411" spans="2:15" x14ac:dyDescent="0.2">
      <c r="B411" s="4"/>
      <c r="C411" s="6"/>
      <c r="D411" s="4"/>
      <c r="E411" s="4"/>
      <c r="F411" s="4"/>
      <c r="G411" s="4"/>
      <c r="H411" s="4"/>
      <c r="I411" s="4"/>
      <c r="J411" s="4"/>
      <c r="K411" s="4"/>
      <c r="L411" s="4"/>
      <c r="M411" s="4"/>
      <c r="N411" s="4"/>
      <c r="O411" s="4"/>
    </row>
    <row r="412" spans="2:15" x14ac:dyDescent="0.2">
      <c r="B412" s="4"/>
      <c r="C412" s="6"/>
      <c r="D412" s="4"/>
      <c r="E412" s="4"/>
      <c r="F412" s="4"/>
      <c r="G412" s="4"/>
      <c r="H412" s="4"/>
      <c r="I412" s="4"/>
      <c r="J412" s="4"/>
      <c r="K412" s="4"/>
      <c r="L412" s="4"/>
      <c r="M412" s="4"/>
      <c r="N412" s="4"/>
      <c r="O412" s="4"/>
    </row>
    <row r="413" spans="2:15" x14ac:dyDescent="0.2">
      <c r="B413" s="4"/>
      <c r="C413" s="6"/>
      <c r="D413" s="4"/>
      <c r="E413" s="4"/>
      <c r="F413" s="4"/>
      <c r="G413" s="4"/>
      <c r="H413" s="4"/>
      <c r="I413" s="4"/>
      <c r="J413" s="4"/>
      <c r="K413" s="4"/>
      <c r="L413" s="4"/>
      <c r="M413" s="4"/>
      <c r="N413" s="4"/>
      <c r="O413" s="4"/>
    </row>
    <row r="414" spans="2:15" x14ac:dyDescent="0.2">
      <c r="B414" s="4"/>
      <c r="C414" s="6"/>
      <c r="D414" s="4"/>
      <c r="E414" s="4"/>
      <c r="F414" s="4"/>
      <c r="G414" s="4"/>
      <c r="H414" s="4"/>
      <c r="I414" s="4"/>
      <c r="J414" s="4"/>
      <c r="K414" s="4"/>
      <c r="L414" s="4"/>
      <c r="M414" s="4"/>
      <c r="N414" s="4"/>
      <c r="O414" s="4"/>
    </row>
    <row r="415" spans="2:15" x14ac:dyDescent="0.2">
      <c r="B415" s="4"/>
      <c r="C415" s="6"/>
      <c r="D415" s="4"/>
      <c r="E415" s="4"/>
      <c r="F415" s="4"/>
      <c r="G415" s="4"/>
      <c r="H415" s="4"/>
      <c r="I415" s="4"/>
      <c r="J415" s="4"/>
      <c r="K415" s="4"/>
      <c r="L415" s="4"/>
      <c r="M415" s="4"/>
      <c r="N415" s="4"/>
      <c r="O415" s="4"/>
    </row>
    <row r="416" spans="2:15" x14ac:dyDescent="0.2">
      <c r="B416" s="4"/>
      <c r="C416" s="6"/>
      <c r="D416" s="4"/>
      <c r="E416" s="4"/>
      <c r="F416" s="4"/>
      <c r="G416" s="4"/>
      <c r="H416" s="4"/>
      <c r="I416" s="4"/>
      <c r="J416" s="4"/>
      <c r="K416" s="4"/>
      <c r="L416" s="4"/>
      <c r="M416" s="4"/>
      <c r="N416" s="4"/>
      <c r="O416" s="4"/>
    </row>
    <row r="417" spans="2:15" x14ac:dyDescent="0.2">
      <c r="B417" s="4"/>
      <c r="C417" s="6"/>
      <c r="D417" s="4"/>
      <c r="E417" s="4"/>
      <c r="F417" s="4"/>
      <c r="G417" s="4"/>
      <c r="H417" s="4"/>
      <c r="I417" s="4"/>
      <c r="J417" s="4"/>
      <c r="K417" s="4"/>
      <c r="L417" s="4"/>
      <c r="M417" s="4"/>
      <c r="N417" s="4"/>
      <c r="O417" s="4"/>
    </row>
    <row r="418" spans="2:15" x14ac:dyDescent="0.2">
      <c r="B418" s="4"/>
      <c r="C418" s="6"/>
      <c r="D418" s="4"/>
      <c r="E418" s="4"/>
      <c r="F418" s="4"/>
      <c r="G418" s="4"/>
      <c r="H418" s="4"/>
      <c r="I418" s="4"/>
      <c r="J418" s="4"/>
      <c r="K418" s="4"/>
      <c r="L418" s="4"/>
      <c r="M418" s="4"/>
      <c r="N418" s="4"/>
      <c r="O418" s="4"/>
    </row>
    <row r="419" spans="2:15" x14ac:dyDescent="0.2">
      <c r="B419" s="4"/>
      <c r="C419" s="6"/>
      <c r="D419" s="4"/>
      <c r="E419" s="4"/>
      <c r="F419" s="4"/>
      <c r="G419" s="4"/>
      <c r="H419" s="4"/>
      <c r="I419" s="4"/>
      <c r="J419" s="4"/>
      <c r="K419" s="4"/>
      <c r="L419" s="4"/>
      <c r="M419" s="4"/>
      <c r="N419" s="4"/>
      <c r="O419" s="4"/>
    </row>
    <row r="420" spans="2:15" x14ac:dyDescent="0.2">
      <c r="B420" s="4"/>
      <c r="C420" s="6"/>
      <c r="D420" s="4"/>
      <c r="E420" s="4"/>
      <c r="F420" s="4"/>
      <c r="G420" s="4"/>
      <c r="H420" s="4"/>
      <c r="I420" s="4"/>
      <c r="J420" s="4"/>
      <c r="K420" s="4"/>
      <c r="L420" s="4"/>
      <c r="M420" s="4"/>
      <c r="N420" s="4"/>
      <c r="O420" s="4"/>
    </row>
    <row r="421" spans="2:15" x14ac:dyDescent="0.2">
      <c r="B421" s="4"/>
      <c r="C421" s="6"/>
      <c r="D421" s="4"/>
      <c r="E421" s="4"/>
      <c r="F421" s="4"/>
      <c r="G421" s="4"/>
      <c r="H421" s="4"/>
      <c r="I421" s="4"/>
      <c r="J421" s="4"/>
      <c r="K421" s="4"/>
      <c r="L421" s="4"/>
      <c r="M421" s="4"/>
      <c r="N421" s="4"/>
      <c r="O421" s="4"/>
    </row>
    <row r="422" spans="2:15" x14ac:dyDescent="0.2">
      <c r="B422" s="4"/>
      <c r="C422" s="6"/>
      <c r="D422" s="4"/>
      <c r="E422" s="4"/>
      <c r="F422" s="4"/>
      <c r="G422" s="4"/>
      <c r="H422" s="4"/>
      <c r="I422" s="4"/>
      <c r="J422" s="4"/>
      <c r="K422" s="4"/>
      <c r="L422" s="4"/>
      <c r="M422" s="4"/>
      <c r="N422" s="4"/>
      <c r="O422" s="4"/>
    </row>
    <row r="423" spans="2:15" x14ac:dyDescent="0.2">
      <c r="B423" s="4"/>
      <c r="C423" s="6"/>
      <c r="D423" s="4"/>
      <c r="E423" s="4"/>
      <c r="F423" s="4"/>
      <c r="G423" s="4"/>
      <c r="H423" s="4"/>
      <c r="I423" s="4"/>
      <c r="J423" s="4"/>
      <c r="K423" s="4"/>
      <c r="L423" s="4"/>
      <c r="M423" s="4"/>
      <c r="N423" s="4"/>
      <c r="O423" s="4"/>
    </row>
    <row r="424" spans="2:15" x14ac:dyDescent="0.2">
      <c r="B424" s="4"/>
      <c r="C424" s="6"/>
      <c r="D424" s="4"/>
      <c r="E424" s="4"/>
      <c r="F424" s="4"/>
      <c r="G424" s="4"/>
      <c r="H424" s="4"/>
      <c r="I424" s="4"/>
      <c r="J424" s="4"/>
      <c r="K424" s="4"/>
      <c r="L424" s="4"/>
      <c r="M424" s="4"/>
      <c r="N424" s="4"/>
      <c r="O424" s="4"/>
    </row>
    <row r="425" spans="2:15" x14ac:dyDescent="0.2">
      <c r="B425" s="4"/>
      <c r="C425" s="6"/>
      <c r="D425" s="4"/>
      <c r="E425" s="4"/>
      <c r="F425" s="4"/>
      <c r="G425" s="4"/>
      <c r="H425" s="4"/>
      <c r="I425" s="4"/>
      <c r="J425" s="4"/>
      <c r="K425" s="4"/>
      <c r="L425" s="4"/>
      <c r="M425" s="4"/>
      <c r="N425" s="4"/>
      <c r="O425" s="4"/>
    </row>
    <row r="426" spans="2:15" x14ac:dyDescent="0.2">
      <c r="B426" s="4"/>
      <c r="C426" s="6"/>
      <c r="D426" s="4"/>
      <c r="E426" s="4"/>
      <c r="F426" s="4"/>
      <c r="G426" s="4"/>
      <c r="H426" s="4"/>
      <c r="I426" s="4"/>
      <c r="J426" s="4"/>
      <c r="K426" s="4"/>
      <c r="L426" s="4"/>
      <c r="M426" s="4"/>
      <c r="N426" s="4"/>
      <c r="O426" s="4"/>
    </row>
    <row r="427" spans="2:15" x14ac:dyDescent="0.2">
      <c r="B427" s="4"/>
      <c r="C427" s="6"/>
      <c r="D427" s="4"/>
      <c r="E427" s="4"/>
      <c r="F427" s="4"/>
      <c r="G427" s="4"/>
      <c r="H427" s="4"/>
      <c r="I427" s="4"/>
      <c r="J427" s="4"/>
      <c r="K427" s="4"/>
      <c r="L427" s="4"/>
      <c r="M427" s="4"/>
      <c r="N427" s="4"/>
      <c r="O427" s="4"/>
    </row>
    <row r="428" spans="2:15" x14ac:dyDescent="0.2">
      <c r="B428" s="4"/>
      <c r="C428" s="6"/>
      <c r="D428" s="4"/>
      <c r="E428" s="4"/>
      <c r="F428" s="4"/>
      <c r="G428" s="4"/>
      <c r="H428" s="4"/>
      <c r="I428" s="4"/>
      <c r="J428" s="4"/>
      <c r="K428" s="4"/>
      <c r="L428" s="4"/>
      <c r="M428" s="4"/>
      <c r="N428" s="4"/>
      <c r="O428" s="4"/>
    </row>
    <row r="429" spans="2:15" x14ac:dyDescent="0.2">
      <c r="B429" s="4"/>
      <c r="C429" s="6"/>
      <c r="D429" s="4"/>
      <c r="E429" s="4"/>
      <c r="F429" s="4"/>
      <c r="G429" s="4"/>
      <c r="H429" s="4"/>
      <c r="I429" s="4"/>
      <c r="J429" s="4"/>
      <c r="K429" s="4"/>
      <c r="L429" s="4"/>
      <c r="M429" s="4"/>
      <c r="N429" s="4"/>
      <c r="O429" s="4"/>
    </row>
    <row r="430" spans="2:15" x14ac:dyDescent="0.2">
      <c r="B430" s="4"/>
      <c r="C430" s="6"/>
      <c r="D430" s="4"/>
      <c r="E430" s="4"/>
      <c r="F430" s="4"/>
      <c r="G430" s="4"/>
      <c r="H430" s="4"/>
      <c r="I430" s="4"/>
      <c r="J430" s="4"/>
      <c r="K430" s="4"/>
      <c r="L430" s="4"/>
      <c r="M430" s="4"/>
      <c r="N430" s="4"/>
      <c r="O430" s="4"/>
    </row>
    <row r="431" spans="2:15" x14ac:dyDescent="0.2">
      <c r="B431" s="4"/>
      <c r="C431" s="6"/>
      <c r="D431" s="4"/>
      <c r="E431" s="4"/>
      <c r="F431" s="4"/>
      <c r="G431" s="4"/>
      <c r="H431" s="4"/>
      <c r="I431" s="4"/>
      <c r="J431" s="4"/>
      <c r="K431" s="4"/>
      <c r="L431" s="4"/>
      <c r="M431" s="4"/>
      <c r="N431" s="4"/>
      <c r="O431" s="4"/>
    </row>
    <row r="432" spans="2:15" x14ac:dyDescent="0.2">
      <c r="B432" s="4"/>
      <c r="C432" s="6"/>
      <c r="D432" s="4"/>
      <c r="E432" s="4"/>
      <c r="F432" s="4"/>
      <c r="G432" s="4"/>
      <c r="H432" s="4"/>
      <c r="I432" s="4"/>
      <c r="J432" s="4"/>
      <c r="K432" s="4"/>
      <c r="L432" s="4"/>
      <c r="M432" s="4"/>
      <c r="N432" s="4"/>
      <c r="O432" s="4"/>
    </row>
    <row r="433" spans="2:15" x14ac:dyDescent="0.2">
      <c r="B433" s="4"/>
      <c r="C433" s="6"/>
      <c r="D433" s="4"/>
      <c r="E433" s="4"/>
      <c r="F433" s="4"/>
      <c r="G433" s="4"/>
      <c r="H433" s="4"/>
      <c r="I433" s="4"/>
      <c r="J433" s="4"/>
      <c r="K433" s="4"/>
      <c r="L433" s="4"/>
      <c r="M433" s="4"/>
      <c r="N433" s="4"/>
      <c r="O433" s="4"/>
    </row>
    <row r="434" spans="2:15" x14ac:dyDescent="0.2">
      <c r="B434" s="4"/>
      <c r="C434" s="6"/>
      <c r="D434" s="4"/>
      <c r="E434" s="4"/>
      <c r="F434" s="4"/>
      <c r="G434" s="4"/>
      <c r="H434" s="4"/>
      <c r="I434" s="4"/>
      <c r="J434" s="4"/>
      <c r="K434" s="4"/>
      <c r="L434" s="4"/>
      <c r="M434" s="4"/>
      <c r="N434" s="4"/>
      <c r="O434" s="4"/>
    </row>
    <row r="435" spans="2:15" x14ac:dyDescent="0.2">
      <c r="B435" s="4"/>
      <c r="C435" s="6"/>
      <c r="D435" s="4"/>
      <c r="E435" s="4"/>
      <c r="F435" s="4"/>
      <c r="G435" s="4"/>
      <c r="H435" s="4"/>
      <c r="I435" s="4"/>
      <c r="J435" s="4"/>
      <c r="K435" s="4"/>
      <c r="L435" s="4"/>
      <c r="M435" s="4"/>
      <c r="N435" s="4"/>
      <c r="O435" s="4"/>
    </row>
    <row r="436" spans="2:15" x14ac:dyDescent="0.2">
      <c r="B436" s="4"/>
      <c r="C436" s="6"/>
      <c r="D436" s="4"/>
      <c r="E436" s="4"/>
      <c r="F436" s="4"/>
      <c r="G436" s="4"/>
      <c r="H436" s="4"/>
      <c r="I436" s="4"/>
      <c r="J436" s="4"/>
      <c r="K436" s="4"/>
      <c r="L436" s="4"/>
      <c r="M436" s="4"/>
      <c r="N436" s="4"/>
      <c r="O436" s="4"/>
    </row>
    <row r="437" spans="2:15" x14ac:dyDescent="0.2">
      <c r="B437" s="4"/>
      <c r="C437" s="6"/>
      <c r="D437" s="4"/>
      <c r="E437" s="4"/>
      <c r="F437" s="4"/>
      <c r="G437" s="4"/>
      <c r="H437" s="4"/>
      <c r="I437" s="4"/>
      <c r="J437" s="4"/>
      <c r="K437" s="4"/>
      <c r="L437" s="4"/>
      <c r="M437" s="4"/>
      <c r="N437" s="4"/>
      <c r="O437" s="4"/>
    </row>
    <row r="438" spans="2:15" x14ac:dyDescent="0.2">
      <c r="B438" s="4"/>
      <c r="C438" s="6"/>
      <c r="D438" s="4"/>
      <c r="E438" s="4"/>
      <c r="F438" s="4"/>
      <c r="G438" s="4"/>
      <c r="H438" s="4"/>
      <c r="I438" s="4"/>
      <c r="J438" s="4"/>
      <c r="K438" s="4"/>
      <c r="L438" s="4"/>
      <c r="M438" s="4"/>
      <c r="N438" s="4"/>
      <c r="O438" s="4"/>
    </row>
    <row r="439" spans="2:15" x14ac:dyDescent="0.2">
      <c r="B439" s="4"/>
      <c r="C439" s="6"/>
      <c r="D439" s="4"/>
      <c r="E439" s="4"/>
      <c r="F439" s="4"/>
      <c r="G439" s="4"/>
      <c r="H439" s="4"/>
      <c r="I439" s="4"/>
      <c r="J439" s="4"/>
      <c r="K439" s="4"/>
      <c r="L439" s="4"/>
      <c r="M439" s="4"/>
      <c r="N439" s="4"/>
      <c r="O439" s="4"/>
    </row>
    <row r="440" spans="2:15" x14ac:dyDescent="0.2">
      <c r="B440" s="4"/>
      <c r="C440" s="6"/>
      <c r="D440" s="4"/>
      <c r="E440" s="4"/>
      <c r="F440" s="4"/>
      <c r="G440" s="4"/>
      <c r="H440" s="4"/>
      <c r="I440" s="4"/>
      <c r="J440" s="4"/>
      <c r="K440" s="4"/>
      <c r="L440" s="4"/>
      <c r="M440" s="4"/>
      <c r="N440" s="4"/>
      <c r="O440" s="4"/>
    </row>
    <row r="441" spans="2:15" x14ac:dyDescent="0.2">
      <c r="B441" s="4"/>
      <c r="C441" s="6"/>
      <c r="D441" s="4"/>
      <c r="E441" s="4"/>
      <c r="F441" s="4"/>
      <c r="G441" s="4"/>
      <c r="H441" s="4"/>
      <c r="I441" s="4"/>
      <c r="J441" s="4"/>
      <c r="K441" s="4"/>
      <c r="L441" s="4"/>
      <c r="M441" s="4"/>
      <c r="N441" s="4"/>
      <c r="O441" s="4"/>
    </row>
    <row r="442" spans="2:15" x14ac:dyDescent="0.2">
      <c r="B442" s="4"/>
      <c r="C442" s="6"/>
      <c r="D442" s="4"/>
      <c r="E442" s="4"/>
      <c r="F442" s="4"/>
      <c r="G442" s="4"/>
      <c r="H442" s="4"/>
      <c r="I442" s="4"/>
      <c r="J442" s="4"/>
      <c r="K442" s="4"/>
      <c r="L442" s="4"/>
      <c r="M442" s="4"/>
      <c r="N442" s="4"/>
      <c r="O442" s="4"/>
    </row>
    <row r="443" spans="2:15" x14ac:dyDescent="0.2">
      <c r="B443" s="4"/>
      <c r="C443" s="6"/>
      <c r="D443" s="4"/>
      <c r="E443" s="4"/>
      <c r="F443" s="4"/>
      <c r="G443" s="4"/>
      <c r="H443" s="4"/>
      <c r="I443" s="4"/>
      <c r="J443" s="4"/>
      <c r="K443" s="4"/>
      <c r="L443" s="4"/>
      <c r="M443" s="4"/>
      <c r="N443" s="4"/>
      <c r="O443" s="4"/>
    </row>
    <row r="444" spans="2:15" x14ac:dyDescent="0.2">
      <c r="B444" s="4"/>
      <c r="C444" s="6"/>
      <c r="D444" s="4"/>
      <c r="E444" s="4"/>
      <c r="F444" s="4"/>
      <c r="G444" s="4"/>
      <c r="H444" s="4"/>
      <c r="I444" s="4"/>
      <c r="J444" s="4"/>
      <c r="K444" s="4"/>
      <c r="L444" s="4"/>
      <c r="M444" s="4"/>
      <c r="N444" s="4"/>
      <c r="O444" s="4"/>
    </row>
    <row r="445" spans="2:15" x14ac:dyDescent="0.2">
      <c r="B445" s="4"/>
      <c r="C445" s="6"/>
      <c r="D445" s="4"/>
      <c r="E445" s="4"/>
      <c r="F445" s="4"/>
      <c r="G445" s="4"/>
      <c r="H445" s="4"/>
      <c r="I445" s="4"/>
      <c r="J445" s="4"/>
      <c r="K445" s="4"/>
      <c r="L445" s="4"/>
      <c r="M445" s="4"/>
      <c r="N445" s="4"/>
      <c r="O445" s="4"/>
    </row>
    <row r="446" spans="2:15" x14ac:dyDescent="0.2">
      <c r="B446" s="4"/>
      <c r="C446" s="6"/>
      <c r="D446" s="4"/>
      <c r="E446" s="4"/>
      <c r="F446" s="4"/>
      <c r="G446" s="4"/>
      <c r="H446" s="4"/>
      <c r="I446" s="4"/>
      <c r="J446" s="4"/>
      <c r="K446" s="4"/>
      <c r="L446" s="4"/>
      <c r="M446" s="4"/>
      <c r="N446" s="4"/>
      <c r="O446" s="4"/>
    </row>
    <row r="447" spans="2:15" x14ac:dyDescent="0.2">
      <c r="B447" s="4"/>
      <c r="C447" s="6"/>
      <c r="D447" s="4"/>
      <c r="E447" s="4"/>
      <c r="F447" s="4"/>
      <c r="G447" s="4"/>
      <c r="H447" s="4"/>
      <c r="I447" s="4"/>
      <c r="J447" s="4"/>
      <c r="K447" s="4"/>
      <c r="L447" s="4"/>
      <c r="M447" s="4"/>
      <c r="N447" s="4"/>
      <c r="O447" s="4"/>
    </row>
    <row r="448" spans="2:15" x14ac:dyDescent="0.2">
      <c r="B448" s="4"/>
      <c r="C448" s="6"/>
      <c r="D448" s="4"/>
      <c r="E448" s="4"/>
      <c r="F448" s="4"/>
      <c r="G448" s="4"/>
      <c r="H448" s="4"/>
      <c r="I448" s="4"/>
      <c r="J448" s="4"/>
      <c r="K448" s="4"/>
      <c r="L448" s="4"/>
      <c r="M448" s="4"/>
      <c r="N448" s="4"/>
      <c r="O448" s="4"/>
    </row>
    <row r="449" spans="2:15" x14ac:dyDescent="0.2">
      <c r="B449" s="4"/>
      <c r="C449" s="6"/>
      <c r="D449" s="4"/>
      <c r="E449" s="4"/>
      <c r="F449" s="4"/>
      <c r="G449" s="4"/>
      <c r="H449" s="4"/>
      <c r="I449" s="4"/>
      <c r="J449" s="4"/>
      <c r="K449" s="4"/>
      <c r="L449" s="4"/>
      <c r="M449" s="4"/>
      <c r="N449" s="4"/>
      <c r="O449" s="4"/>
    </row>
    <row r="450" spans="2:15" x14ac:dyDescent="0.2">
      <c r="B450" s="4"/>
      <c r="C450" s="6"/>
      <c r="D450" s="4"/>
      <c r="E450" s="4"/>
      <c r="F450" s="4"/>
      <c r="G450" s="4"/>
      <c r="H450" s="4"/>
      <c r="I450" s="4"/>
      <c r="J450" s="4"/>
      <c r="K450" s="4"/>
      <c r="L450" s="4"/>
      <c r="M450" s="4"/>
      <c r="N450" s="4"/>
      <c r="O450" s="4"/>
    </row>
    <row r="451" spans="2:15" x14ac:dyDescent="0.2">
      <c r="B451" s="4"/>
      <c r="C451" s="6"/>
      <c r="D451" s="4"/>
      <c r="E451" s="4"/>
      <c r="F451" s="4"/>
      <c r="G451" s="4"/>
      <c r="H451" s="4"/>
      <c r="I451" s="4"/>
      <c r="J451" s="4"/>
      <c r="K451" s="4"/>
      <c r="L451" s="4"/>
      <c r="M451" s="4"/>
      <c r="N451" s="4"/>
      <c r="O451" s="4"/>
    </row>
    <row r="452" spans="2:15" x14ac:dyDescent="0.2">
      <c r="B452" s="4"/>
      <c r="C452" s="6"/>
      <c r="D452" s="4"/>
      <c r="E452" s="4"/>
      <c r="F452" s="4"/>
      <c r="G452" s="4"/>
      <c r="H452" s="4"/>
      <c r="I452" s="4"/>
      <c r="J452" s="4"/>
      <c r="K452" s="4"/>
      <c r="L452" s="4"/>
      <c r="M452" s="4"/>
      <c r="N452" s="4"/>
      <c r="O452" s="4"/>
    </row>
    <row r="453" spans="2:15" x14ac:dyDescent="0.2">
      <c r="B453" s="4"/>
      <c r="C453" s="6"/>
      <c r="D453" s="4"/>
      <c r="E453" s="4"/>
      <c r="F453" s="4"/>
      <c r="G453" s="4"/>
      <c r="H453" s="4"/>
      <c r="I453" s="4"/>
      <c r="J453" s="4"/>
      <c r="K453" s="4"/>
      <c r="L453" s="4"/>
      <c r="M453" s="4"/>
      <c r="N453" s="4"/>
      <c r="O453" s="4"/>
    </row>
    <row r="454" spans="2:15" x14ac:dyDescent="0.2">
      <c r="B454" s="4"/>
      <c r="C454" s="6"/>
      <c r="D454" s="4"/>
      <c r="E454" s="4"/>
      <c r="F454" s="4"/>
      <c r="G454" s="4"/>
      <c r="H454" s="4"/>
      <c r="I454" s="4"/>
      <c r="J454" s="4"/>
      <c r="K454" s="4"/>
      <c r="L454" s="4"/>
      <c r="M454" s="4"/>
      <c r="N454" s="4"/>
      <c r="O454" s="4"/>
    </row>
    <row r="455" spans="2:15" x14ac:dyDescent="0.2">
      <c r="B455" s="4"/>
      <c r="C455" s="6"/>
      <c r="D455" s="4"/>
      <c r="E455" s="4"/>
      <c r="F455" s="4"/>
      <c r="G455" s="4"/>
      <c r="H455" s="4"/>
      <c r="I455" s="4"/>
      <c r="J455" s="4"/>
      <c r="K455" s="4"/>
      <c r="L455" s="4"/>
      <c r="M455" s="4"/>
      <c r="N455" s="4"/>
      <c r="O455" s="4"/>
    </row>
    <row r="456" spans="2:15" x14ac:dyDescent="0.2">
      <c r="B456" s="4"/>
      <c r="C456" s="6"/>
      <c r="D456" s="4"/>
      <c r="E456" s="4"/>
      <c r="F456" s="4"/>
      <c r="G456" s="4"/>
      <c r="H456" s="4"/>
      <c r="I456" s="4"/>
      <c r="J456" s="4"/>
      <c r="K456" s="4"/>
      <c r="L456" s="4"/>
      <c r="M456" s="4"/>
      <c r="N456" s="4"/>
      <c r="O456" s="4"/>
    </row>
    <row r="457" spans="2:15" x14ac:dyDescent="0.2">
      <c r="B457" s="4"/>
      <c r="C457" s="6"/>
      <c r="D457" s="4"/>
      <c r="E457" s="4"/>
      <c r="F457" s="4"/>
      <c r="G457" s="4"/>
      <c r="H457" s="4"/>
      <c r="I457" s="4"/>
      <c r="J457" s="4"/>
      <c r="K457" s="4"/>
      <c r="L457" s="4"/>
      <c r="M457" s="4"/>
      <c r="N457" s="4"/>
      <c r="O457" s="4"/>
    </row>
    <row r="458" spans="2:15" x14ac:dyDescent="0.2">
      <c r="B458" s="4"/>
      <c r="C458" s="6"/>
      <c r="D458" s="4"/>
      <c r="E458" s="4"/>
      <c r="F458" s="4"/>
      <c r="G458" s="4"/>
      <c r="H458" s="4"/>
      <c r="I458" s="4"/>
      <c r="J458" s="4"/>
      <c r="K458" s="4"/>
      <c r="L458" s="4"/>
      <c r="M458" s="4"/>
      <c r="N458" s="4"/>
      <c r="O458" s="4"/>
    </row>
    <row r="459" spans="2:15" x14ac:dyDescent="0.2">
      <c r="B459" s="4"/>
      <c r="C459" s="6"/>
      <c r="D459" s="4"/>
      <c r="E459" s="4"/>
      <c r="F459" s="4"/>
      <c r="G459" s="4"/>
      <c r="H459" s="4"/>
      <c r="I459" s="4"/>
      <c r="J459" s="4"/>
      <c r="K459" s="4"/>
      <c r="L459" s="4"/>
      <c r="M459" s="4"/>
      <c r="N459" s="4"/>
      <c r="O459" s="4"/>
    </row>
    <row r="460" spans="2:15" x14ac:dyDescent="0.2">
      <c r="B460" s="4"/>
      <c r="C460" s="6"/>
      <c r="D460" s="4"/>
      <c r="E460" s="4"/>
      <c r="F460" s="4"/>
      <c r="G460" s="4"/>
      <c r="H460" s="4"/>
      <c r="I460" s="4"/>
      <c r="J460" s="4"/>
      <c r="K460" s="4"/>
      <c r="L460" s="4"/>
      <c r="M460" s="4"/>
      <c r="N460" s="4"/>
      <c r="O460" s="4"/>
    </row>
    <row r="461" spans="2:15" x14ac:dyDescent="0.2">
      <c r="B461" s="4"/>
      <c r="C461" s="6"/>
      <c r="D461" s="4"/>
      <c r="E461" s="4"/>
      <c r="F461" s="4"/>
      <c r="G461" s="4"/>
      <c r="H461" s="4"/>
      <c r="I461" s="4"/>
      <c r="J461" s="4"/>
      <c r="K461" s="4"/>
      <c r="L461" s="4"/>
      <c r="M461" s="4"/>
      <c r="N461" s="4"/>
      <c r="O461" s="4"/>
    </row>
    <row r="462" spans="2:15" x14ac:dyDescent="0.2">
      <c r="B462" s="4"/>
      <c r="C462" s="6"/>
      <c r="D462" s="4"/>
      <c r="E462" s="4"/>
      <c r="F462" s="4"/>
      <c r="G462" s="4"/>
      <c r="H462" s="4"/>
      <c r="I462" s="4"/>
      <c r="J462" s="4"/>
      <c r="K462" s="4"/>
      <c r="L462" s="4"/>
      <c r="M462" s="4"/>
      <c r="N462" s="4"/>
      <c r="O462" s="4"/>
    </row>
    <row r="463" spans="2:15" x14ac:dyDescent="0.2">
      <c r="B463" s="4"/>
      <c r="C463" s="6"/>
      <c r="D463" s="4"/>
      <c r="E463" s="4"/>
      <c r="F463" s="4"/>
      <c r="G463" s="4"/>
      <c r="H463" s="4"/>
      <c r="I463" s="4"/>
      <c r="J463" s="4"/>
      <c r="K463" s="4"/>
      <c r="L463" s="4"/>
      <c r="M463" s="4"/>
      <c r="N463" s="4"/>
      <c r="O463" s="4"/>
    </row>
    <row r="464" spans="2:15" x14ac:dyDescent="0.2">
      <c r="B464" s="4"/>
      <c r="C464" s="6"/>
      <c r="D464" s="4"/>
      <c r="E464" s="4"/>
      <c r="F464" s="4"/>
      <c r="G464" s="4"/>
      <c r="H464" s="4"/>
      <c r="I464" s="4"/>
      <c r="J464" s="4"/>
      <c r="K464" s="4"/>
      <c r="L464" s="4"/>
      <c r="M464" s="4"/>
      <c r="N464" s="4"/>
      <c r="O464" s="4"/>
    </row>
    <row r="465" spans="2:15" x14ac:dyDescent="0.2">
      <c r="B465" s="4"/>
      <c r="C465" s="6"/>
      <c r="D465" s="4"/>
      <c r="E465" s="4"/>
      <c r="F465" s="4"/>
      <c r="G465" s="4"/>
      <c r="H465" s="4"/>
      <c r="I465" s="4"/>
      <c r="J465" s="4"/>
      <c r="K465" s="4"/>
      <c r="L465" s="4"/>
      <c r="M465" s="4"/>
      <c r="N465" s="4"/>
      <c r="O465" s="4"/>
    </row>
    <row r="466" spans="2:15" x14ac:dyDescent="0.2">
      <c r="B466" s="4"/>
      <c r="C466" s="6"/>
      <c r="D466" s="4"/>
      <c r="E466" s="4"/>
      <c r="F466" s="4"/>
      <c r="G466" s="4"/>
      <c r="H466" s="4"/>
      <c r="I466" s="4"/>
      <c r="J466" s="4"/>
      <c r="K466" s="4"/>
      <c r="L466" s="4"/>
      <c r="M466" s="4"/>
      <c r="N466" s="4"/>
      <c r="O466" s="4"/>
    </row>
    <row r="467" spans="2:15" x14ac:dyDescent="0.2">
      <c r="B467" s="4"/>
      <c r="C467" s="6"/>
      <c r="D467" s="4"/>
      <c r="E467" s="4"/>
      <c r="F467" s="4"/>
      <c r="G467" s="4"/>
      <c r="H467" s="4"/>
      <c r="I467" s="4"/>
      <c r="J467" s="4"/>
      <c r="K467" s="4"/>
      <c r="L467" s="4"/>
      <c r="M467" s="4"/>
      <c r="N467" s="4"/>
      <c r="O467" s="4"/>
    </row>
    <row r="468" spans="2:15" x14ac:dyDescent="0.2">
      <c r="B468" s="4"/>
      <c r="C468" s="6"/>
      <c r="D468" s="4"/>
      <c r="E468" s="4"/>
      <c r="F468" s="4"/>
      <c r="G468" s="4"/>
      <c r="H468" s="4"/>
      <c r="I468" s="4"/>
      <c r="J468" s="4"/>
      <c r="K468" s="4"/>
      <c r="L468" s="4"/>
      <c r="M468" s="4"/>
      <c r="N468" s="4"/>
      <c r="O468" s="4"/>
    </row>
    <row r="469" spans="2:15" x14ac:dyDescent="0.2">
      <c r="B469" s="4"/>
      <c r="C469" s="6"/>
      <c r="D469" s="4"/>
      <c r="E469" s="4"/>
      <c r="F469" s="4"/>
      <c r="G469" s="4"/>
      <c r="H469" s="4"/>
      <c r="I469" s="4"/>
      <c r="J469" s="4"/>
      <c r="K469" s="4"/>
      <c r="L469" s="4"/>
      <c r="M469" s="4"/>
      <c r="N469" s="4"/>
      <c r="O469" s="4"/>
    </row>
    <row r="470" spans="2:15" x14ac:dyDescent="0.2">
      <c r="B470" s="4"/>
      <c r="C470" s="6"/>
      <c r="D470" s="4"/>
      <c r="E470" s="4"/>
      <c r="F470" s="4"/>
      <c r="G470" s="4"/>
      <c r="H470" s="4"/>
      <c r="I470" s="4"/>
      <c r="J470" s="4"/>
      <c r="K470" s="4"/>
      <c r="L470" s="4"/>
      <c r="M470" s="4"/>
      <c r="N470" s="4"/>
      <c r="O470" s="4"/>
    </row>
    <row r="471" spans="2:15" x14ac:dyDescent="0.2">
      <c r="B471" s="4"/>
      <c r="C471" s="6"/>
      <c r="D471" s="4"/>
      <c r="E471" s="4"/>
      <c r="F471" s="4"/>
      <c r="G471" s="4"/>
      <c r="H471" s="4"/>
      <c r="I471" s="4"/>
      <c r="J471" s="4"/>
      <c r="K471" s="4"/>
      <c r="L471" s="4"/>
      <c r="M471" s="4"/>
      <c r="N471" s="4"/>
      <c r="O471" s="4"/>
    </row>
    <row r="472" spans="2:15" x14ac:dyDescent="0.2">
      <c r="B472" s="4"/>
      <c r="C472" s="6"/>
      <c r="D472" s="4"/>
      <c r="E472" s="4"/>
      <c r="F472" s="4"/>
      <c r="G472" s="4"/>
      <c r="H472" s="4"/>
      <c r="I472" s="4"/>
      <c r="J472" s="4"/>
      <c r="K472" s="4"/>
      <c r="L472" s="4"/>
      <c r="M472" s="4"/>
      <c r="N472" s="4"/>
      <c r="O472" s="4"/>
    </row>
    <row r="473" spans="2:15" x14ac:dyDescent="0.2">
      <c r="B473" s="4"/>
      <c r="C473" s="6"/>
      <c r="D473" s="4"/>
      <c r="E473" s="4"/>
      <c r="F473" s="4"/>
      <c r="G473" s="4"/>
      <c r="H473" s="4"/>
      <c r="I473" s="4"/>
      <c r="J473" s="4"/>
      <c r="K473" s="4"/>
      <c r="L473" s="4"/>
      <c r="M473" s="4"/>
      <c r="N473" s="4"/>
      <c r="O473" s="4"/>
    </row>
    <row r="474" spans="2:15" x14ac:dyDescent="0.2">
      <c r="B474" s="4"/>
      <c r="C474" s="6"/>
      <c r="D474" s="4"/>
      <c r="E474" s="4"/>
      <c r="F474" s="4"/>
      <c r="G474" s="4"/>
      <c r="H474" s="4"/>
      <c r="I474" s="4"/>
      <c r="J474" s="4"/>
      <c r="K474" s="4"/>
      <c r="L474" s="4"/>
      <c r="M474" s="4"/>
      <c r="N474" s="4"/>
      <c r="O474" s="4"/>
    </row>
    <row r="475" spans="2:15" x14ac:dyDescent="0.2">
      <c r="B475" s="4"/>
      <c r="C475" s="6"/>
      <c r="D475" s="4"/>
      <c r="E475" s="4"/>
      <c r="F475" s="4"/>
      <c r="G475" s="4"/>
      <c r="H475" s="4"/>
      <c r="I475" s="4"/>
      <c r="J475" s="4"/>
      <c r="K475" s="4"/>
      <c r="L475" s="4"/>
      <c r="M475" s="4"/>
      <c r="N475" s="4"/>
      <c r="O475" s="4"/>
    </row>
    <row r="476" spans="2:15" x14ac:dyDescent="0.2">
      <c r="B476" s="4"/>
      <c r="C476" s="6"/>
      <c r="D476" s="4"/>
      <c r="E476" s="4"/>
      <c r="F476" s="4"/>
      <c r="G476" s="4"/>
      <c r="H476" s="4"/>
      <c r="I476" s="4"/>
      <c r="J476" s="4"/>
      <c r="K476" s="4"/>
      <c r="L476" s="4"/>
      <c r="M476" s="4"/>
      <c r="N476" s="4"/>
      <c r="O476" s="4"/>
    </row>
    <row r="477" spans="2:15" x14ac:dyDescent="0.2">
      <c r="B477" s="4"/>
      <c r="C477" s="6"/>
      <c r="D477" s="4"/>
      <c r="E477" s="4"/>
      <c r="F477" s="4"/>
      <c r="G477" s="4"/>
      <c r="H477" s="4"/>
      <c r="I477" s="4"/>
      <c r="J477" s="4"/>
      <c r="K477" s="4"/>
      <c r="L477" s="4"/>
      <c r="M477" s="4"/>
      <c r="N477" s="4"/>
      <c r="O477" s="4"/>
    </row>
    <row r="478" spans="2:15" x14ac:dyDescent="0.2">
      <c r="B478" s="4"/>
      <c r="C478" s="6"/>
      <c r="D478" s="4"/>
      <c r="E478" s="4"/>
      <c r="F478" s="4"/>
      <c r="G478" s="4"/>
      <c r="H478" s="4"/>
      <c r="I478" s="4"/>
      <c r="J478" s="4"/>
      <c r="K478" s="4"/>
      <c r="L478" s="4"/>
      <c r="M478" s="4"/>
      <c r="N478" s="4"/>
      <c r="O478" s="4"/>
    </row>
    <row r="479" spans="2:15" x14ac:dyDescent="0.2">
      <c r="B479" s="4"/>
      <c r="C479" s="6"/>
      <c r="D479" s="4"/>
      <c r="E479" s="4"/>
      <c r="F479" s="4"/>
      <c r="G479" s="4"/>
      <c r="H479" s="4"/>
      <c r="I479" s="4"/>
      <c r="J479" s="4"/>
      <c r="K479" s="4"/>
      <c r="L479" s="4"/>
      <c r="M479" s="4"/>
      <c r="N479" s="4"/>
      <c r="O479" s="4"/>
    </row>
    <row r="480" spans="2:15" x14ac:dyDescent="0.2">
      <c r="B480" s="4"/>
      <c r="C480" s="6"/>
      <c r="D480" s="4"/>
      <c r="E480" s="4"/>
      <c r="F480" s="4"/>
      <c r="G480" s="4"/>
      <c r="H480" s="4"/>
      <c r="I480" s="4"/>
      <c r="J480" s="4"/>
      <c r="K480" s="4"/>
      <c r="L480" s="4"/>
      <c r="M480" s="4"/>
      <c r="N480" s="4"/>
      <c r="O480" s="4"/>
    </row>
    <row r="481" spans="2:15" x14ac:dyDescent="0.2">
      <c r="B481" s="4"/>
      <c r="C481" s="6"/>
      <c r="D481" s="4"/>
      <c r="E481" s="4"/>
      <c r="F481" s="4"/>
      <c r="G481" s="4"/>
      <c r="H481" s="4"/>
      <c r="I481" s="4"/>
      <c r="J481" s="4"/>
      <c r="K481" s="4"/>
      <c r="L481" s="4"/>
      <c r="M481" s="4"/>
      <c r="N481" s="4"/>
      <c r="O481" s="4"/>
    </row>
    <row r="482" spans="2:15" x14ac:dyDescent="0.2">
      <c r="B482" s="4"/>
      <c r="C482" s="6"/>
      <c r="D482" s="4"/>
      <c r="E482" s="4"/>
      <c r="F482" s="4"/>
      <c r="G482" s="4"/>
      <c r="H482" s="4"/>
      <c r="I482" s="4"/>
      <c r="J482" s="4"/>
      <c r="K482" s="4"/>
      <c r="L482" s="4"/>
      <c r="M482" s="4"/>
      <c r="N482" s="4"/>
      <c r="O482" s="4"/>
    </row>
    <row r="483" spans="2:15" x14ac:dyDescent="0.2">
      <c r="B483" s="4"/>
      <c r="C483" s="6"/>
      <c r="D483" s="4"/>
      <c r="E483" s="4"/>
      <c r="F483" s="4"/>
      <c r="G483" s="4"/>
      <c r="H483" s="4"/>
      <c r="I483" s="4"/>
      <c r="J483" s="4"/>
      <c r="K483" s="4"/>
      <c r="L483" s="4"/>
      <c r="M483" s="4"/>
      <c r="N483" s="4"/>
      <c r="O483" s="4"/>
    </row>
    <row r="484" spans="2:15" x14ac:dyDescent="0.2">
      <c r="B484" s="4"/>
      <c r="C484" s="6"/>
      <c r="D484" s="4"/>
      <c r="E484" s="4"/>
      <c r="F484" s="4"/>
      <c r="G484" s="4"/>
      <c r="H484" s="4"/>
      <c r="I484" s="4"/>
      <c r="J484" s="4"/>
      <c r="K484" s="4"/>
      <c r="L484" s="4"/>
      <c r="M484" s="4"/>
      <c r="N484" s="4"/>
      <c r="O484" s="4"/>
    </row>
    <row r="485" spans="2:15" x14ac:dyDescent="0.2">
      <c r="B485" s="4"/>
      <c r="C485" s="6"/>
      <c r="D485" s="4"/>
      <c r="E485" s="4"/>
      <c r="F485" s="4"/>
      <c r="G485" s="4"/>
      <c r="H485" s="4"/>
      <c r="I485" s="4"/>
      <c r="J485" s="4"/>
      <c r="K485" s="4"/>
      <c r="L485" s="4"/>
      <c r="M485" s="4"/>
      <c r="N485" s="4"/>
      <c r="O485" s="4"/>
    </row>
    <row r="486" spans="2:15" x14ac:dyDescent="0.2">
      <c r="B486" s="4"/>
      <c r="C486" s="6"/>
      <c r="D486" s="4"/>
      <c r="E486" s="4"/>
      <c r="F486" s="4"/>
      <c r="G486" s="4"/>
      <c r="H486" s="4"/>
      <c r="I486" s="4"/>
      <c r="J486" s="4"/>
      <c r="K486" s="4"/>
      <c r="L486" s="4"/>
      <c r="M486" s="4"/>
      <c r="N486" s="4"/>
      <c r="O486" s="4"/>
    </row>
    <row r="487" spans="2:15" x14ac:dyDescent="0.2">
      <c r="B487" s="4"/>
      <c r="C487" s="6"/>
      <c r="D487" s="4"/>
      <c r="E487" s="4"/>
      <c r="F487" s="4"/>
      <c r="G487" s="4"/>
      <c r="H487" s="4"/>
      <c r="I487" s="4"/>
      <c r="J487" s="4"/>
      <c r="K487" s="4"/>
      <c r="L487" s="4"/>
      <c r="M487" s="4"/>
      <c r="N487" s="4"/>
      <c r="O487" s="4"/>
    </row>
    <row r="488" spans="2:15" x14ac:dyDescent="0.2">
      <c r="B488" s="4"/>
      <c r="C488" s="6"/>
      <c r="D488" s="4"/>
      <c r="E488" s="4"/>
      <c r="F488" s="4"/>
      <c r="G488" s="4"/>
      <c r="H488" s="4"/>
      <c r="I488" s="4"/>
      <c r="J488" s="4"/>
      <c r="K488" s="4"/>
      <c r="L488" s="4"/>
      <c r="M488" s="4"/>
      <c r="N488" s="4"/>
      <c r="O488" s="4"/>
    </row>
    <row r="489" spans="2:15" x14ac:dyDescent="0.2">
      <c r="B489" s="4"/>
      <c r="C489" s="6"/>
      <c r="D489" s="4"/>
      <c r="E489" s="4"/>
      <c r="F489" s="4"/>
      <c r="G489" s="4"/>
      <c r="H489" s="4"/>
      <c r="I489" s="4"/>
      <c r="J489" s="4"/>
      <c r="K489" s="4"/>
      <c r="L489" s="4"/>
      <c r="M489" s="4"/>
      <c r="N489" s="4"/>
      <c r="O489" s="4"/>
    </row>
    <row r="490" spans="2:15" x14ac:dyDescent="0.2">
      <c r="B490" s="4"/>
      <c r="C490" s="6"/>
      <c r="D490" s="4"/>
      <c r="E490" s="4"/>
      <c r="F490" s="4"/>
      <c r="G490" s="4"/>
      <c r="H490" s="4"/>
      <c r="I490" s="4"/>
      <c r="J490" s="4"/>
      <c r="K490" s="4"/>
      <c r="L490" s="4"/>
      <c r="M490" s="4"/>
      <c r="N490" s="4"/>
      <c r="O490" s="4"/>
    </row>
    <row r="491" spans="2:15" x14ac:dyDescent="0.2">
      <c r="B491" s="4"/>
      <c r="C491" s="6"/>
      <c r="D491" s="4"/>
      <c r="E491" s="4"/>
      <c r="F491" s="4"/>
      <c r="G491" s="4"/>
      <c r="H491" s="4"/>
      <c r="I491" s="4"/>
      <c r="J491" s="4"/>
      <c r="K491" s="4"/>
      <c r="L491" s="4"/>
      <c r="M491" s="4"/>
      <c r="N491" s="4"/>
      <c r="O491" s="4"/>
    </row>
    <row r="492" spans="2:15" x14ac:dyDescent="0.2">
      <c r="B492" s="4"/>
      <c r="C492" s="6"/>
      <c r="D492" s="4"/>
      <c r="E492" s="4"/>
      <c r="F492" s="4"/>
      <c r="G492" s="4"/>
      <c r="H492" s="4"/>
      <c r="I492" s="4"/>
      <c r="J492" s="4"/>
      <c r="K492" s="4"/>
      <c r="L492" s="4"/>
      <c r="M492" s="4"/>
      <c r="N492" s="4"/>
      <c r="O492" s="4"/>
    </row>
    <row r="493" spans="2:15" x14ac:dyDescent="0.2">
      <c r="B493" s="4"/>
      <c r="C493" s="6"/>
      <c r="D493" s="4"/>
      <c r="E493" s="4"/>
      <c r="F493" s="4"/>
      <c r="G493" s="4"/>
      <c r="H493" s="4"/>
      <c r="I493" s="4"/>
      <c r="J493" s="4"/>
      <c r="K493" s="4"/>
      <c r="L493" s="4"/>
      <c r="M493" s="4"/>
      <c r="N493" s="4"/>
      <c r="O493" s="4"/>
    </row>
    <row r="494" spans="2:15" x14ac:dyDescent="0.2">
      <c r="B494" s="4"/>
      <c r="C494" s="6"/>
      <c r="D494" s="4"/>
      <c r="E494" s="4"/>
      <c r="F494" s="4"/>
      <c r="G494" s="4"/>
      <c r="H494" s="4"/>
      <c r="I494" s="4"/>
      <c r="J494" s="4"/>
      <c r="K494" s="4"/>
      <c r="L494" s="4"/>
      <c r="M494" s="4"/>
      <c r="N494" s="4"/>
      <c r="O494" s="4"/>
    </row>
    <row r="495" spans="2:15" x14ac:dyDescent="0.2">
      <c r="B495" s="4"/>
      <c r="C495" s="6"/>
      <c r="D495" s="4"/>
      <c r="E495" s="4"/>
      <c r="F495" s="4"/>
      <c r="G495" s="4"/>
      <c r="H495" s="4"/>
      <c r="I495" s="4"/>
      <c r="J495" s="4"/>
      <c r="K495" s="4"/>
      <c r="L495" s="4"/>
      <c r="M495" s="4"/>
      <c r="N495" s="4"/>
      <c r="O495" s="4"/>
    </row>
    <row r="496" spans="2:15" x14ac:dyDescent="0.2">
      <c r="B496" s="4"/>
      <c r="C496" s="6"/>
      <c r="D496" s="4"/>
      <c r="E496" s="4"/>
      <c r="F496" s="4"/>
      <c r="G496" s="4"/>
      <c r="H496" s="4"/>
      <c r="I496" s="4"/>
      <c r="J496" s="4"/>
      <c r="K496" s="4"/>
      <c r="L496" s="4"/>
      <c r="M496" s="4"/>
      <c r="N496" s="4"/>
      <c r="O496" s="4"/>
    </row>
    <row r="497" spans="2:15" x14ac:dyDescent="0.2">
      <c r="B497" s="4"/>
      <c r="C497" s="6"/>
      <c r="D497" s="4"/>
      <c r="E497" s="4"/>
      <c r="F497" s="4"/>
      <c r="G497" s="4"/>
      <c r="H497" s="4"/>
      <c r="I497" s="4"/>
      <c r="J497" s="4"/>
      <c r="K497" s="4"/>
      <c r="L497" s="4"/>
      <c r="M497" s="4"/>
      <c r="N497" s="4"/>
      <c r="O497" s="4"/>
    </row>
    <row r="498" spans="2:15" x14ac:dyDescent="0.2">
      <c r="B498" s="4"/>
      <c r="C498" s="6"/>
      <c r="D498" s="4"/>
      <c r="E498" s="4"/>
      <c r="F498" s="4"/>
      <c r="G498" s="4"/>
      <c r="H498" s="4"/>
      <c r="I498" s="4"/>
      <c r="J498" s="4"/>
      <c r="K498" s="4"/>
      <c r="L498" s="4"/>
      <c r="M498" s="4"/>
      <c r="N498" s="4"/>
      <c r="O498" s="4"/>
    </row>
    <row r="499" spans="2:15" x14ac:dyDescent="0.2">
      <c r="B499" s="4"/>
      <c r="C499" s="6"/>
      <c r="D499" s="4"/>
      <c r="E499" s="4"/>
      <c r="F499" s="4"/>
      <c r="G499" s="4"/>
      <c r="H499" s="4"/>
      <c r="I499" s="4"/>
      <c r="J499" s="4"/>
      <c r="K499" s="4"/>
      <c r="L499" s="4"/>
      <c r="M499" s="4"/>
      <c r="N499" s="4"/>
      <c r="O499" s="4"/>
    </row>
    <row r="500" spans="2:15" x14ac:dyDescent="0.2">
      <c r="B500" s="4"/>
      <c r="C500" s="6"/>
      <c r="D500" s="4"/>
      <c r="E500" s="4"/>
      <c r="F500" s="4"/>
      <c r="G500" s="4"/>
      <c r="H500" s="4"/>
      <c r="I500" s="4"/>
      <c r="J500" s="4"/>
      <c r="K500" s="4"/>
      <c r="L500" s="4"/>
      <c r="M500" s="4"/>
      <c r="N500" s="4"/>
      <c r="O500" s="4"/>
    </row>
    <row r="501" spans="2:15" x14ac:dyDescent="0.2">
      <c r="B501" s="4"/>
      <c r="C501" s="6"/>
      <c r="D501" s="4"/>
      <c r="E501" s="4"/>
      <c r="F501" s="4"/>
      <c r="G501" s="4"/>
      <c r="H501" s="4"/>
      <c r="I501" s="4"/>
      <c r="J501" s="4"/>
      <c r="K501" s="4"/>
      <c r="L501" s="4"/>
      <c r="M501" s="4"/>
      <c r="N501" s="4"/>
      <c r="O501" s="4"/>
    </row>
    <row r="502" spans="2:15" x14ac:dyDescent="0.2">
      <c r="B502" s="4"/>
      <c r="C502" s="6"/>
      <c r="D502" s="4"/>
      <c r="E502" s="4"/>
      <c r="F502" s="4"/>
      <c r="G502" s="4"/>
      <c r="H502" s="4"/>
      <c r="I502" s="4"/>
      <c r="J502" s="4"/>
      <c r="K502" s="4"/>
      <c r="L502" s="4"/>
      <c r="M502" s="4"/>
      <c r="N502" s="4"/>
      <c r="O502" s="4"/>
    </row>
    <row r="503" spans="2:15" x14ac:dyDescent="0.2">
      <c r="B503" s="4"/>
      <c r="C503" s="6"/>
      <c r="D503" s="4"/>
      <c r="E503" s="4"/>
      <c r="F503" s="4"/>
      <c r="G503" s="4"/>
      <c r="H503" s="4"/>
      <c r="I503" s="4"/>
      <c r="J503" s="4"/>
      <c r="K503" s="4"/>
      <c r="L503" s="4"/>
      <c r="M503" s="4"/>
      <c r="N503" s="4"/>
      <c r="O503" s="4"/>
    </row>
    <row r="504" spans="2:15" x14ac:dyDescent="0.2">
      <c r="B504" s="4"/>
      <c r="C504" s="6"/>
      <c r="D504" s="4"/>
      <c r="E504" s="4"/>
      <c r="F504" s="4"/>
      <c r="G504" s="4"/>
      <c r="H504" s="4"/>
      <c r="I504" s="4"/>
      <c r="J504" s="4"/>
      <c r="K504" s="4"/>
      <c r="L504" s="4"/>
      <c r="M504" s="4"/>
      <c r="N504" s="4"/>
      <c r="O504" s="4"/>
    </row>
    <row r="505" spans="2:15" x14ac:dyDescent="0.2">
      <c r="B505" s="4"/>
      <c r="C505" s="6"/>
      <c r="D505" s="4"/>
      <c r="E505" s="4"/>
      <c r="F505" s="4"/>
      <c r="G505" s="4"/>
      <c r="H505" s="4"/>
      <c r="I505" s="4"/>
      <c r="J505" s="4"/>
      <c r="K505" s="4"/>
      <c r="L505" s="4"/>
      <c r="M505" s="4"/>
      <c r="N505" s="4"/>
      <c r="O505" s="4"/>
    </row>
    <row r="506" spans="2:15" x14ac:dyDescent="0.2">
      <c r="B506" s="4"/>
      <c r="C506" s="6"/>
      <c r="D506" s="4"/>
      <c r="E506" s="4"/>
      <c r="F506" s="4"/>
      <c r="G506" s="4"/>
      <c r="H506" s="4"/>
      <c r="I506" s="4"/>
      <c r="J506" s="4"/>
      <c r="K506" s="4"/>
      <c r="L506" s="4"/>
      <c r="M506" s="4"/>
      <c r="N506" s="4"/>
      <c r="O506" s="4"/>
    </row>
    <row r="507" spans="2:15" x14ac:dyDescent="0.2">
      <c r="B507" s="4"/>
      <c r="C507" s="6"/>
      <c r="D507" s="4"/>
      <c r="E507" s="4"/>
      <c r="F507" s="4"/>
      <c r="G507" s="4"/>
      <c r="H507" s="4"/>
      <c r="I507" s="4"/>
      <c r="J507" s="4"/>
      <c r="K507" s="4"/>
      <c r="L507" s="4"/>
      <c r="M507" s="4"/>
      <c r="N507" s="4"/>
      <c r="O507" s="4"/>
    </row>
    <row r="508" spans="2:15" x14ac:dyDescent="0.2">
      <c r="B508" s="4"/>
      <c r="C508" s="6"/>
      <c r="D508" s="4"/>
      <c r="E508" s="4"/>
      <c r="F508" s="4"/>
      <c r="G508" s="4"/>
      <c r="H508" s="4"/>
      <c r="I508" s="4"/>
      <c r="J508" s="4"/>
      <c r="K508" s="4"/>
      <c r="L508" s="4"/>
      <c r="M508" s="4"/>
      <c r="N508" s="4"/>
      <c r="O508" s="4"/>
    </row>
    <row r="509" spans="2:15" x14ac:dyDescent="0.2">
      <c r="B509" s="4"/>
      <c r="C509" s="6"/>
      <c r="D509" s="4"/>
      <c r="E509" s="4"/>
      <c r="F509" s="4"/>
      <c r="G509" s="4"/>
      <c r="H509" s="4"/>
      <c r="I509" s="4"/>
      <c r="J509" s="4"/>
      <c r="K509" s="4"/>
      <c r="L509" s="4"/>
      <c r="M509" s="4"/>
      <c r="N509" s="4"/>
      <c r="O509" s="4"/>
    </row>
    <row r="510" spans="2:15" x14ac:dyDescent="0.2">
      <c r="B510" s="4"/>
      <c r="C510" s="6"/>
      <c r="D510" s="4"/>
      <c r="E510" s="4"/>
      <c r="F510" s="4"/>
      <c r="G510" s="4"/>
      <c r="H510" s="4"/>
      <c r="I510" s="4"/>
      <c r="J510" s="4"/>
      <c r="K510" s="4"/>
      <c r="L510" s="4"/>
      <c r="M510" s="4"/>
      <c r="N510" s="4"/>
      <c r="O510" s="4"/>
    </row>
    <row r="511" spans="2:15" x14ac:dyDescent="0.2">
      <c r="B511" s="4"/>
      <c r="C511" s="6"/>
      <c r="D511" s="4"/>
      <c r="E511" s="4"/>
      <c r="F511" s="4"/>
      <c r="G511" s="4"/>
      <c r="H511" s="4"/>
      <c r="I511" s="4"/>
      <c r="J511" s="4"/>
      <c r="K511" s="4"/>
      <c r="L511" s="4"/>
      <c r="M511" s="4"/>
      <c r="N511" s="4"/>
      <c r="O511" s="4"/>
    </row>
    <row r="512" spans="2:15" x14ac:dyDescent="0.2">
      <c r="B512" s="4"/>
      <c r="C512" s="6"/>
      <c r="D512" s="4"/>
      <c r="E512" s="4"/>
      <c r="F512" s="4"/>
      <c r="G512" s="4"/>
      <c r="H512" s="4"/>
      <c r="I512" s="4"/>
      <c r="J512" s="4"/>
      <c r="K512" s="4"/>
      <c r="L512" s="4"/>
      <c r="M512" s="4"/>
      <c r="N512" s="4"/>
      <c r="O512" s="4"/>
    </row>
    <row r="513" spans="2:15" x14ac:dyDescent="0.2">
      <c r="B513" s="4"/>
      <c r="C513" s="6"/>
      <c r="D513" s="4"/>
      <c r="E513" s="4"/>
      <c r="F513" s="4"/>
      <c r="G513" s="4"/>
      <c r="H513" s="4"/>
      <c r="I513" s="4"/>
      <c r="J513" s="4"/>
      <c r="K513" s="4"/>
      <c r="L513" s="4"/>
      <c r="M513" s="4"/>
      <c r="N513" s="4"/>
      <c r="O513" s="4"/>
    </row>
    <row r="514" spans="2:15" x14ac:dyDescent="0.2">
      <c r="B514" s="4"/>
      <c r="C514" s="6"/>
      <c r="D514" s="4"/>
      <c r="E514" s="4"/>
      <c r="F514" s="4"/>
      <c r="G514" s="4"/>
      <c r="H514" s="4"/>
      <c r="I514" s="4"/>
      <c r="J514" s="4"/>
      <c r="K514" s="4"/>
      <c r="L514" s="4"/>
      <c r="M514" s="4"/>
      <c r="N514" s="4"/>
      <c r="O514" s="4"/>
    </row>
    <row r="515" spans="2:15" x14ac:dyDescent="0.2">
      <c r="B515" s="4"/>
      <c r="C515" s="6"/>
      <c r="D515" s="4"/>
      <c r="E515" s="4"/>
      <c r="F515" s="4"/>
      <c r="G515" s="4"/>
      <c r="H515" s="4"/>
      <c r="I515" s="4"/>
      <c r="J515" s="4"/>
      <c r="K515" s="4"/>
      <c r="L515" s="4"/>
      <c r="M515" s="4"/>
      <c r="N515" s="4"/>
      <c r="O515" s="4"/>
    </row>
    <row r="516" spans="2:15" x14ac:dyDescent="0.2">
      <c r="B516" s="4"/>
      <c r="C516" s="6"/>
      <c r="D516" s="4"/>
      <c r="E516" s="4"/>
      <c r="F516" s="4"/>
      <c r="G516" s="4"/>
      <c r="H516" s="4"/>
      <c r="I516" s="4"/>
      <c r="J516" s="4"/>
      <c r="K516" s="4"/>
      <c r="L516" s="4"/>
      <c r="M516" s="4"/>
      <c r="N516" s="4"/>
      <c r="O516" s="4"/>
    </row>
    <row r="517" spans="2:15" x14ac:dyDescent="0.2">
      <c r="B517" s="4"/>
      <c r="C517" s="6"/>
      <c r="D517" s="4"/>
      <c r="E517" s="4"/>
      <c r="F517" s="4"/>
      <c r="G517" s="4"/>
      <c r="H517" s="4"/>
      <c r="I517" s="4"/>
      <c r="J517" s="4"/>
      <c r="K517" s="4"/>
      <c r="L517" s="4"/>
      <c r="M517" s="4"/>
      <c r="N517" s="4"/>
      <c r="O517" s="4"/>
    </row>
    <row r="518" spans="2:15" x14ac:dyDescent="0.2">
      <c r="B518" s="4"/>
      <c r="C518" s="6"/>
      <c r="D518" s="4"/>
      <c r="E518" s="4"/>
      <c r="F518" s="4"/>
      <c r="G518" s="4"/>
      <c r="H518" s="4"/>
      <c r="I518" s="4"/>
      <c r="J518" s="4"/>
      <c r="K518" s="4"/>
      <c r="L518" s="4"/>
      <c r="M518" s="4"/>
      <c r="N518" s="4"/>
      <c r="O518" s="4"/>
    </row>
    <row r="519" spans="2:15" x14ac:dyDescent="0.2">
      <c r="B519" s="4"/>
      <c r="C519" s="6"/>
      <c r="D519" s="4"/>
      <c r="E519" s="4"/>
      <c r="F519" s="4"/>
      <c r="G519" s="4"/>
      <c r="H519" s="4"/>
      <c r="I519" s="4"/>
      <c r="J519" s="4"/>
      <c r="K519" s="4"/>
      <c r="L519" s="4"/>
      <c r="M519" s="4"/>
      <c r="N519" s="4"/>
      <c r="O519" s="4"/>
    </row>
    <row r="520" spans="2:15" x14ac:dyDescent="0.2">
      <c r="B520" s="4"/>
      <c r="C520" s="6"/>
      <c r="D520" s="4"/>
      <c r="E520" s="4"/>
      <c r="F520" s="4"/>
      <c r="G520" s="4"/>
      <c r="H520" s="4"/>
      <c r="I520" s="4"/>
      <c r="J520" s="4"/>
      <c r="K520" s="4"/>
      <c r="L520" s="4"/>
      <c r="M520" s="4"/>
      <c r="N520" s="4"/>
      <c r="O520" s="4"/>
    </row>
    <row r="521" spans="2:15" x14ac:dyDescent="0.2">
      <c r="B521" s="4"/>
      <c r="C521" s="6"/>
      <c r="D521" s="4"/>
      <c r="E521" s="4"/>
      <c r="F521" s="4"/>
      <c r="G521" s="4"/>
      <c r="H521" s="4"/>
      <c r="I521" s="4"/>
      <c r="J521" s="4"/>
      <c r="K521" s="4"/>
      <c r="L521" s="4"/>
      <c r="M521" s="4"/>
      <c r="N521" s="4"/>
      <c r="O521" s="4"/>
    </row>
    <row r="522" spans="2:15" x14ac:dyDescent="0.2">
      <c r="B522" s="4"/>
      <c r="C522" s="6"/>
      <c r="D522" s="4"/>
      <c r="E522" s="4"/>
      <c r="F522" s="4"/>
      <c r="G522" s="4"/>
      <c r="H522" s="4"/>
      <c r="I522" s="4"/>
      <c r="J522" s="4"/>
      <c r="K522" s="4"/>
      <c r="L522" s="4"/>
      <c r="M522" s="4"/>
      <c r="N522" s="4"/>
      <c r="O522" s="4"/>
    </row>
    <row r="523" spans="2:15" x14ac:dyDescent="0.2">
      <c r="B523" s="4"/>
      <c r="C523" s="6"/>
      <c r="D523" s="4"/>
      <c r="E523" s="4"/>
      <c r="F523" s="4"/>
      <c r="G523" s="4"/>
      <c r="H523" s="4"/>
      <c r="I523" s="4"/>
      <c r="J523" s="4"/>
      <c r="K523" s="4"/>
      <c r="L523" s="4"/>
      <c r="M523" s="4"/>
      <c r="N523" s="4"/>
      <c r="O523" s="4"/>
    </row>
    <row r="524" spans="2:15" x14ac:dyDescent="0.2">
      <c r="B524" s="4"/>
      <c r="C524" s="6"/>
      <c r="D524" s="4"/>
      <c r="E524" s="4"/>
      <c r="F524" s="4"/>
      <c r="G524" s="4"/>
      <c r="H524" s="4"/>
      <c r="I524" s="4"/>
      <c r="J524" s="4"/>
      <c r="K524" s="4"/>
      <c r="L524" s="4"/>
      <c r="M524" s="4"/>
      <c r="N524" s="4"/>
      <c r="O524" s="4"/>
    </row>
    <row r="525" spans="2:15" x14ac:dyDescent="0.2">
      <c r="B525" s="4"/>
      <c r="C525" s="6"/>
      <c r="D525" s="4"/>
      <c r="E525" s="4"/>
      <c r="F525" s="4"/>
      <c r="G525" s="4"/>
      <c r="H525" s="4"/>
      <c r="I525" s="4"/>
      <c r="J525" s="4"/>
      <c r="K525" s="4"/>
      <c r="L525" s="4"/>
      <c r="M525" s="4"/>
      <c r="N525" s="4"/>
      <c r="O525" s="4"/>
    </row>
    <row r="526" spans="2:15" x14ac:dyDescent="0.2">
      <c r="B526" s="4"/>
      <c r="C526" s="6"/>
      <c r="D526" s="4"/>
      <c r="E526" s="4"/>
      <c r="F526" s="4"/>
      <c r="G526" s="4"/>
      <c r="H526" s="4"/>
      <c r="I526" s="4"/>
      <c r="J526" s="4"/>
      <c r="K526" s="4"/>
      <c r="L526" s="4"/>
      <c r="M526" s="4"/>
      <c r="N526" s="4"/>
      <c r="O526" s="4"/>
    </row>
    <row r="527" spans="2:15" x14ac:dyDescent="0.2">
      <c r="B527" s="4"/>
      <c r="C527" s="6"/>
      <c r="D527" s="4"/>
      <c r="E527" s="4"/>
      <c r="F527" s="4"/>
      <c r="G527" s="4"/>
      <c r="H527" s="4"/>
      <c r="I527" s="4"/>
      <c r="J527" s="4"/>
      <c r="K527" s="4"/>
      <c r="L527" s="4"/>
      <c r="M527" s="4"/>
      <c r="N527" s="4"/>
      <c r="O527" s="4"/>
    </row>
    <row r="528" spans="2:15" x14ac:dyDescent="0.2">
      <c r="B528" s="4"/>
      <c r="C528" s="6"/>
      <c r="D528" s="4"/>
      <c r="E528" s="4"/>
      <c r="F528" s="4"/>
      <c r="G528" s="4"/>
      <c r="H528" s="4"/>
      <c r="I528" s="4"/>
      <c r="J528" s="4"/>
      <c r="K528" s="4"/>
      <c r="L528" s="4"/>
      <c r="M528" s="4"/>
      <c r="N528" s="4"/>
      <c r="O528" s="4"/>
    </row>
    <row r="529" spans="2:15" x14ac:dyDescent="0.2">
      <c r="B529" s="4"/>
      <c r="C529" s="6"/>
      <c r="D529" s="4"/>
      <c r="E529" s="4"/>
      <c r="F529" s="4"/>
      <c r="G529" s="4"/>
      <c r="H529" s="4"/>
      <c r="I529" s="4"/>
      <c r="J529" s="4"/>
      <c r="K529" s="4"/>
      <c r="L529" s="4"/>
      <c r="M529" s="4"/>
      <c r="N529" s="4"/>
      <c r="O529" s="4"/>
    </row>
    <row r="530" spans="2:15" x14ac:dyDescent="0.2">
      <c r="B530" s="4"/>
      <c r="C530" s="6"/>
      <c r="D530" s="4"/>
      <c r="E530" s="4"/>
      <c r="F530" s="4"/>
      <c r="G530" s="4"/>
      <c r="H530" s="4"/>
      <c r="I530" s="4"/>
      <c r="J530" s="4"/>
      <c r="K530" s="4"/>
      <c r="L530" s="4"/>
      <c r="M530" s="4"/>
      <c r="N530" s="4"/>
      <c r="O530" s="4"/>
    </row>
    <row r="531" spans="2:15" x14ac:dyDescent="0.2">
      <c r="B531" s="4"/>
      <c r="C531" s="6"/>
      <c r="D531" s="4"/>
      <c r="E531" s="4"/>
      <c r="F531" s="4"/>
      <c r="G531" s="4"/>
      <c r="H531" s="4"/>
      <c r="I531" s="4"/>
      <c r="J531" s="4"/>
      <c r="K531" s="4"/>
      <c r="L531" s="4"/>
      <c r="M531" s="4"/>
      <c r="N531" s="4"/>
      <c r="O531" s="4"/>
    </row>
    <row r="532" spans="2:15" x14ac:dyDescent="0.2">
      <c r="B532" s="4"/>
      <c r="C532" s="6"/>
      <c r="D532" s="4"/>
      <c r="E532" s="4"/>
      <c r="F532" s="4"/>
      <c r="G532" s="4"/>
      <c r="H532" s="4"/>
      <c r="I532" s="4"/>
      <c r="J532" s="4"/>
      <c r="K532" s="4"/>
      <c r="L532" s="4"/>
      <c r="M532" s="4"/>
      <c r="N532" s="4"/>
      <c r="O532" s="4"/>
    </row>
    <row r="533" spans="2:15" x14ac:dyDescent="0.2">
      <c r="B533" s="4"/>
      <c r="C533" s="6"/>
      <c r="D533" s="4"/>
      <c r="E533" s="4"/>
      <c r="F533" s="4"/>
      <c r="G533" s="4"/>
      <c r="H533" s="4"/>
      <c r="I533" s="4"/>
      <c r="J533" s="4"/>
      <c r="K533" s="4"/>
      <c r="L533" s="4"/>
      <c r="M533" s="4"/>
      <c r="N533" s="4"/>
      <c r="O533" s="4"/>
    </row>
    <row r="534" spans="2:15" x14ac:dyDescent="0.2">
      <c r="B534" s="4"/>
      <c r="C534" s="6"/>
      <c r="D534" s="4"/>
      <c r="E534" s="4"/>
      <c r="F534" s="4"/>
      <c r="G534" s="4"/>
      <c r="H534" s="4"/>
      <c r="I534" s="4"/>
      <c r="J534" s="4"/>
      <c r="K534" s="4"/>
      <c r="L534" s="4"/>
      <c r="M534" s="4"/>
      <c r="N534" s="4"/>
      <c r="O534" s="4"/>
    </row>
    <row r="535" spans="2:15" x14ac:dyDescent="0.2">
      <c r="B535" s="4"/>
      <c r="C535" s="6"/>
      <c r="D535" s="4"/>
      <c r="E535" s="4"/>
      <c r="F535" s="4"/>
      <c r="G535" s="4"/>
      <c r="H535" s="4"/>
      <c r="I535" s="4"/>
      <c r="J535" s="4"/>
      <c r="K535" s="4"/>
      <c r="L535" s="4"/>
      <c r="M535" s="4"/>
      <c r="N535" s="4"/>
      <c r="O535" s="4"/>
    </row>
    <row r="536" spans="2:15" x14ac:dyDescent="0.2">
      <c r="B536" s="4"/>
      <c r="C536" s="6"/>
      <c r="D536" s="4"/>
      <c r="E536" s="4"/>
      <c r="F536" s="4"/>
      <c r="G536" s="4"/>
      <c r="H536" s="4"/>
      <c r="I536" s="4"/>
      <c r="J536" s="4"/>
      <c r="K536" s="4"/>
      <c r="L536" s="4"/>
      <c r="M536" s="4"/>
      <c r="N536" s="4"/>
      <c r="O536" s="4"/>
    </row>
    <row r="537" spans="2:15" x14ac:dyDescent="0.2">
      <c r="B537" s="4"/>
      <c r="C537" s="6"/>
      <c r="D537" s="4"/>
      <c r="E537" s="4"/>
      <c r="F537" s="4"/>
      <c r="G537" s="4"/>
      <c r="H537" s="4"/>
      <c r="I537" s="4"/>
      <c r="J537" s="4"/>
      <c r="K537" s="4"/>
      <c r="L537" s="4"/>
      <c r="M537" s="4"/>
      <c r="N537" s="4"/>
      <c r="O537" s="4"/>
    </row>
    <row r="538" spans="2:15" x14ac:dyDescent="0.2">
      <c r="B538" s="4"/>
      <c r="C538" s="6"/>
      <c r="D538" s="4"/>
      <c r="E538" s="4"/>
      <c r="F538" s="4"/>
      <c r="G538" s="4"/>
      <c r="H538" s="4"/>
      <c r="I538" s="4"/>
      <c r="J538" s="4"/>
      <c r="K538" s="4"/>
      <c r="L538" s="4"/>
      <c r="M538" s="4"/>
      <c r="N538" s="4"/>
      <c r="O538" s="4"/>
    </row>
    <row r="539" spans="2:15" x14ac:dyDescent="0.2">
      <c r="B539" s="4"/>
      <c r="C539" s="6"/>
      <c r="D539" s="4"/>
      <c r="E539" s="4"/>
      <c r="F539" s="4"/>
      <c r="G539" s="4"/>
      <c r="H539" s="4"/>
      <c r="I539" s="4"/>
      <c r="J539" s="4"/>
      <c r="K539" s="4"/>
      <c r="L539" s="4"/>
      <c r="M539" s="4"/>
      <c r="N539" s="4"/>
      <c r="O539" s="4"/>
    </row>
    <row r="540" spans="2:15" x14ac:dyDescent="0.2">
      <c r="B540" s="4"/>
      <c r="C540" s="6"/>
      <c r="D540" s="4"/>
      <c r="E540" s="4"/>
      <c r="F540" s="4"/>
      <c r="G540" s="4"/>
      <c r="H540" s="4"/>
      <c r="I540" s="4"/>
      <c r="J540" s="4"/>
      <c r="K540" s="4"/>
      <c r="L540" s="4"/>
      <c r="M540" s="4"/>
      <c r="N540" s="4"/>
      <c r="O540" s="4"/>
    </row>
    <row r="541" spans="2:15" x14ac:dyDescent="0.2">
      <c r="B541" s="4"/>
      <c r="C541" s="6"/>
      <c r="D541" s="4"/>
      <c r="E541" s="4"/>
      <c r="F541" s="4"/>
      <c r="G541" s="4"/>
      <c r="H541" s="4"/>
      <c r="I541" s="4"/>
      <c r="J541" s="4"/>
      <c r="K541" s="4"/>
      <c r="L541" s="4"/>
      <c r="M541" s="4"/>
      <c r="N541" s="4"/>
      <c r="O541" s="4"/>
    </row>
    <row r="542" spans="2:15" x14ac:dyDescent="0.2">
      <c r="B542" s="4"/>
      <c r="C542" s="6"/>
      <c r="D542" s="4"/>
      <c r="E542" s="4"/>
      <c r="F542" s="4"/>
      <c r="G542" s="4"/>
      <c r="H542" s="4"/>
      <c r="I542" s="4"/>
      <c r="J542" s="4"/>
      <c r="K542" s="4"/>
      <c r="L542" s="4"/>
      <c r="M542" s="4"/>
      <c r="N542" s="4"/>
      <c r="O542" s="4"/>
    </row>
    <row r="543" spans="2:15" x14ac:dyDescent="0.2">
      <c r="B543" s="4"/>
      <c r="C543" s="6"/>
      <c r="D543" s="4"/>
      <c r="E543" s="4"/>
      <c r="F543" s="4"/>
      <c r="G543" s="4"/>
      <c r="H543" s="4"/>
      <c r="I543" s="4"/>
      <c r="J543" s="4"/>
      <c r="K543" s="4"/>
      <c r="L543" s="4"/>
      <c r="M543" s="4"/>
      <c r="N543" s="4"/>
      <c r="O543" s="4"/>
    </row>
    <row r="544" spans="2:15" x14ac:dyDescent="0.2">
      <c r="B544" s="4"/>
      <c r="C544" s="6"/>
      <c r="D544" s="4"/>
      <c r="E544" s="4"/>
      <c r="F544" s="4"/>
      <c r="G544" s="4"/>
      <c r="H544" s="4"/>
      <c r="I544" s="4"/>
      <c r="J544" s="4"/>
      <c r="K544" s="4"/>
      <c r="L544" s="4"/>
      <c r="M544" s="4"/>
      <c r="N544" s="4"/>
      <c r="O544" s="4"/>
    </row>
    <row r="545" spans="2:15" x14ac:dyDescent="0.2">
      <c r="B545" s="4"/>
      <c r="C545" s="6"/>
      <c r="D545" s="4"/>
      <c r="E545" s="4"/>
      <c r="F545" s="4"/>
      <c r="G545" s="4"/>
      <c r="H545" s="4"/>
      <c r="I545" s="4"/>
      <c r="J545" s="4"/>
      <c r="K545" s="4"/>
      <c r="L545" s="4"/>
      <c r="M545" s="4"/>
      <c r="N545" s="4"/>
      <c r="O545" s="4"/>
    </row>
    <row r="546" spans="2:15" x14ac:dyDescent="0.2">
      <c r="B546" s="4"/>
      <c r="C546" s="6"/>
      <c r="D546" s="4"/>
      <c r="E546" s="4"/>
      <c r="F546" s="4"/>
      <c r="G546" s="4"/>
      <c r="H546" s="4"/>
      <c r="I546" s="4"/>
      <c r="J546" s="4"/>
      <c r="K546" s="4"/>
      <c r="L546" s="4"/>
      <c r="M546" s="4"/>
      <c r="N546" s="4"/>
      <c r="O546" s="4"/>
    </row>
    <row r="547" spans="2:15" x14ac:dyDescent="0.2">
      <c r="B547" s="4"/>
      <c r="C547" s="6"/>
      <c r="D547" s="4"/>
      <c r="E547" s="4"/>
      <c r="F547" s="4"/>
      <c r="G547" s="4"/>
      <c r="H547" s="4"/>
      <c r="I547" s="4"/>
      <c r="J547" s="4"/>
      <c r="K547" s="4"/>
      <c r="L547" s="4"/>
      <c r="M547" s="4"/>
      <c r="N547" s="4"/>
      <c r="O547" s="4"/>
    </row>
    <row r="548" spans="2:15" x14ac:dyDescent="0.2">
      <c r="B548" s="4"/>
      <c r="C548" s="6"/>
      <c r="D548" s="4"/>
      <c r="E548" s="4"/>
      <c r="F548" s="4"/>
      <c r="G548" s="4"/>
      <c r="H548" s="4"/>
      <c r="I548" s="4"/>
      <c r="J548" s="4"/>
      <c r="K548" s="4"/>
      <c r="L548" s="4"/>
      <c r="M548" s="4"/>
      <c r="N548" s="4"/>
      <c r="O548" s="4"/>
    </row>
    <row r="549" spans="2:15" x14ac:dyDescent="0.2">
      <c r="B549" s="4"/>
      <c r="C549" s="6"/>
      <c r="D549" s="4"/>
      <c r="E549" s="4"/>
      <c r="F549" s="4"/>
      <c r="G549" s="4"/>
      <c r="H549" s="4"/>
      <c r="I549" s="4"/>
      <c r="J549" s="4"/>
      <c r="K549" s="4"/>
      <c r="L549" s="4"/>
      <c r="M549" s="4"/>
      <c r="N549" s="4"/>
      <c r="O549" s="4"/>
    </row>
    <row r="550" spans="2:15" x14ac:dyDescent="0.2">
      <c r="B550" s="4"/>
      <c r="C550" s="6"/>
      <c r="D550" s="4"/>
      <c r="E550" s="4"/>
      <c r="F550" s="4"/>
      <c r="G550" s="4"/>
      <c r="H550" s="4"/>
      <c r="I550" s="4"/>
      <c r="J550" s="4"/>
      <c r="K550" s="4"/>
      <c r="L550" s="4"/>
      <c r="M550" s="4"/>
      <c r="N550" s="4"/>
      <c r="O550" s="4"/>
    </row>
    <row r="551" spans="2:15" x14ac:dyDescent="0.2">
      <c r="B551" s="4"/>
      <c r="C551" s="6"/>
      <c r="D551" s="4"/>
      <c r="E551" s="4"/>
      <c r="F551" s="4"/>
      <c r="G551" s="4"/>
      <c r="H551" s="4"/>
      <c r="I551" s="4"/>
      <c r="J551" s="4"/>
      <c r="K551" s="4"/>
      <c r="L551" s="4"/>
      <c r="M551" s="4"/>
      <c r="N551" s="4"/>
      <c r="O551" s="4"/>
    </row>
    <row r="552" spans="2:15" x14ac:dyDescent="0.2">
      <c r="B552" s="4"/>
      <c r="C552" s="6"/>
      <c r="D552" s="4"/>
      <c r="E552" s="4"/>
      <c r="F552" s="4"/>
      <c r="G552" s="4"/>
      <c r="H552" s="4"/>
      <c r="I552" s="4"/>
      <c r="J552" s="4"/>
      <c r="K552" s="4"/>
      <c r="L552" s="4"/>
      <c r="M552" s="4"/>
      <c r="N552" s="4"/>
      <c r="O552" s="4"/>
    </row>
    <row r="553" spans="2:15" x14ac:dyDescent="0.2">
      <c r="B553" s="4"/>
      <c r="C553" s="6"/>
      <c r="D553" s="4"/>
      <c r="E553" s="4"/>
      <c r="F553" s="4"/>
      <c r="G553" s="4"/>
      <c r="H553" s="4"/>
      <c r="I553" s="4"/>
      <c r="J553" s="4"/>
      <c r="K553" s="4"/>
      <c r="L553" s="4"/>
      <c r="M553" s="4"/>
      <c r="N553" s="4"/>
      <c r="O553" s="4"/>
    </row>
    <row r="554" spans="2:15" x14ac:dyDescent="0.2">
      <c r="B554" s="4"/>
      <c r="C554" s="6"/>
      <c r="D554" s="4"/>
      <c r="E554" s="4"/>
      <c r="F554" s="4"/>
      <c r="G554" s="4"/>
      <c r="H554" s="4"/>
      <c r="I554" s="4"/>
      <c r="J554" s="4"/>
      <c r="K554" s="4"/>
      <c r="L554" s="4"/>
      <c r="M554" s="4"/>
      <c r="N554" s="4"/>
      <c r="O554" s="4"/>
    </row>
    <row r="555" spans="2:15" x14ac:dyDescent="0.2">
      <c r="B555" s="4"/>
      <c r="C555" s="6"/>
      <c r="D555" s="4"/>
      <c r="E555" s="4"/>
      <c r="F555" s="4"/>
      <c r="G555" s="4"/>
      <c r="H555" s="4"/>
      <c r="I555" s="4"/>
      <c r="J555" s="4"/>
      <c r="K555" s="4"/>
      <c r="L555" s="4"/>
      <c r="M555" s="4"/>
      <c r="N555" s="4"/>
      <c r="O555" s="4"/>
    </row>
    <row r="556" spans="2:15" x14ac:dyDescent="0.2">
      <c r="B556" s="4"/>
      <c r="C556" s="6"/>
      <c r="D556" s="4"/>
      <c r="E556" s="4"/>
      <c r="F556" s="4"/>
      <c r="G556" s="4"/>
      <c r="H556" s="4"/>
      <c r="I556" s="4"/>
      <c r="J556" s="4"/>
      <c r="K556" s="4"/>
      <c r="L556" s="4"/>
      <c r="M556" s="4"/>
      <c r="N556" s="4"/>
      <c r="O556" s="4"/>
    </row>
    <row r="557" spans="2:15" x14ac:dyDescent="0.2">
      <c r="B557" s="4"/>
      <c r="C557" s="6"/>
      <c r="D557" s="4"/>
      <c r="E557" s="4"/>
      <c r="F557" s="4"/>
      <c r="G557" s="4"/>
      <c r="H557" s="4"/>
      <c r="I557" s="4"/>
      <c r="J557" s="4"/>
      <c r="K557" s="4"/>
      <c r="L557" s="4"/>
      <c r="M557" s="4"/>
      <c r="N557" s="4"/>
      <c r="O557" s="4"/>
    </row>
    <row r="558" spans="2:15" x14ac:dyDescent="0.2">
      <c r="B558" s="4"/>
      <c r="C558" s="6"/>
      <c r="D558" s="4"/>
      <c r="E558" s="4"/>
      <c r="F558" s="4"/>
      <c r="G558" s="4"/>
      <c r="H558" s="4"/>
      <c r="I558" s="4"/>
      <c r="J558" s="4"/>
      <c r="K558" s="4"/>
      <c r="L558" s="4"/>
      <c r="M558" s="4"/>
      <c r="N558" s="4"/>
      <c r="O558" s="4"/>
    </row>
    <row r="559" spans="2:15" x14ac:dyDescent="0.2">
      <c r="B559" s="4"/>
      <c r="C559" s="6"/>
      <c r="D559" s="4"/>
      <c r="E559" s="4"/>
      <c r="F559" s="4"/>
      <c r="G559" s="4"/>
      <c r="H559" s="4"/>
      <c r="I559" s="4"/>
      <c r="J559" s="4"/>
      <c r="K559" s="4"/>
      <c r="L559" s="4"/>
      <c r="M559" s="4"/>
      <c r="N559" s="4"/>
      <c r="O559" s="4"/>
    </row>
    <row r="560" spans="2:15" x14ac:dyDescent="0.2">
      <c r="B560" s="4"/>
      <c r="C560" s="6"/>
      <c r="D560" s="4"/>
      <c r="E560" s="4"/>
      <c r="F560" s="4"/>
      <c r="G560" s="4"/>
      <c r="H560" s="4"/>
      <c r="I560" s="4"/>
      <c r="J560" s="4"/>
      <c r="K560" s="4"/>
      <c r="L560" s="4"/>
      <c r="M560" s="4"/>
      <c r="N560" s="4"/>
      <c r="O560" s="4"/>
    </row>
    <row r="561" spans="2:15" x14ac:dyDescent="0.2">
      <c r="B561" s="4"/>
      <c r="C561" s="6"/>
      <c r="D561" s="4"/>
      <c r="E561" s="4"/>
      <c r="F561" s="4"/>
      <c r="G561" s="4"/>
      <c r="H561" s="4"/>
      <c r="I561" s="4"/>
      <c r="J561" s="4"/>
      <c r="K561" s="4"/>
      <c r="L561" s="4"/>
      <c r="M561" s="4"/>
      <c r="N561" s="4"/>
      <c r="O561" s="4"/>
    </row>
    <row r="562" spans="2:15" x14ac:dyDescent="0.2">
      <c r="B562" s="4"/>
      <c r="C562" s="6"/>
      <c r="D562" s="4"/>
      <c r="E562" s="4"/>
      <c r="F562" s="4"/>
      <c r="G562" s="4"/>
      <c r="H562" s="4"/>
      <c r="I562" s="4"/>
      <c r="J562" s="4"/>
      <c r="K562" s="4"/>
      <c r="L562" s="4"/>
      <c r="M562" s="4"/>
      <c r="N562" s="4"/>
      <c r="O562" s="4"/>
    </row>
    <row r="563" spans="2:15" x14ac:dyDescent="0.2">
      <c r="B563" s="4"/>
      <c r="C563" s="6"/>
      <c r="D563" s="4"/>
      <c r="E563" s="4"/>
      <c r="F563" s="4"/>
      <c r="G563" s="4"/>
      <c r="H563" s="4"/>
      <c r="I563" s="4"/>
      <c r="J563" s="4"/>
      <c r="K563" s="4"/>
      <c r="L563" s="4"/>
      <c r="M563" s="4"/>
      <c r="N563" s="4"/>
      <c r="O563" s="4"/>
    </row>
    <row r="564" spans="2:15" x14ac:dyDescent="0.2">
      <c r="B564" s="4"/>
      <c r="C564" s="6"/>
      <c r="D564" s="4"/>
      <c r="E564" s="4"/>
      <c r="F564" s="4"/>
      <c r="G564" s="4"/>
      <c r="H564" s="4"/>
      <c r="I564" s="4"/>
      <c r="J564" s="4"/>
      <c r="K564" s="4"/>
      <c r="L564" s="4"/>
      <c r="M564" s="4"/>
      <c r="N564" s="4"/>
      <c r="O564" s="4"/>
    </row>
    <row r="565" spans="2:15" x14ac:dyDescent="0.2">
      <c r="B565" s="4"/>
      <c r="C565" s="6"/>
      <c r="D565" s="4"/>
      <c r="E565" s="4"/>
      <c r="F565" s="4"/>
      <c r="G565" s="4"/>
      <c r="H565" s="4"/>
      <c r="I565" s="4"/>
      <c r="J565" s="4"/>
      <c r="K565" s="4"/>
      <c r="L565" s="4"/>
      <c r="M565" s="4"/>
      <c r="N565" s="4"/>
      <c r="O565" s="4"/>
    </row>
    <row r="566" spans="2:15" x14ac:dyDescent="0.2">
      <c r="B566" s="4"/>
      <c r="C566" s="6"/>
      <c r="D566" s="4"/>
      <c r="E566" s="4"/>
      <c r="F566" s="4"/>
      <c r="G566" s="4"/>
      <c r="H566" s="4"/>
      <c r="I566" s="4"/>
      <c r="J566" s="4"/>
      <c r="K566" s="4"/>
      <c r="L566" s="4"/>
      <c r="M566" s="4"/>
      <c r="N566" s="4"/>
      <c r="O566" s="4"/>
    </row>
    <row r="567" spans="2:15" x14ac:dyDescent="0.2">
      <c r="B567" s="4"/>
      <c r="C567" s="6"/>
      <c r="D567" s="4"/>
      <c r="E567" s="4"/>
      <c r="F567" s="4"/>
      <c r="G567" s="4"/>
      <c r="H567" s="4"/>
      <c r="I567" s="4"/>
      <c r="J567" s="4"/>
      <c r="K567" s="4"/>
      <c r="L567" s="4"/>
      <c r="M567" s="4"/>
      <c r="N567" s="4"/>
      <c r="O567" s="4"/>
    </row>
    <row r="568" spans="2:15" x14ac:dyDescent="0.2">
      <c r="B568" s="4"/>
      <c r="C568" s="6"/>
      <c r="D568" s="4"/>
      <c r="E568" s="4"/>
      <c r="F568" s="4"/>
      <c r="G568" s="4"/>
      <c r="H568" s="4"/>
      <c r="I568" s="4"/>
      <c r="J568" s="4"/>
      <c r="K568" s="4"/>
      <c r="L568" s="4"/>
      <c r="M568" s="4"/>
      <c r="N568" s="4"/>
      <c r="O568" s="4"/>
    </row>
    <row r="569" spans="2:15" x14ac:dyDescent="0.2">
      <c r="B569" s="4"/>
      <c r="C569" s="6"/>
      <c r="D569" s="4"/>
      <c r="E569" s="4"/>
      <c r="F569" s="4"/>
      <c r="G569" s="4"/>
      <c r="H569" s="4"/>
      <c r="I569" s="4"/>
      <c r="J569" s="4"/>
      <c r="K569" s="4"/>
      <c r="L569" s="4"/>
      <c r="M569" s="4"/>
      <c r="N569" s="4"/>
      <c r="O569" s="4"/>
    </row>
    <row r="570" spans="2:15" x14ac:dyDescent="0.2">
      <c r="B570" s="4"/>
      <c r="C570" s="6"/>
      <c r="D570" s="4"/>
      <c r="E570" s="4"/>
      <c r="F570" s="4"/>
      <c r="G570" s="4"/>
      <c r="H570" s="4"/>
      <c r="I570" s="4"/>
      <c r="J570" s="4"/>
      <c r="K570" s="4"/>
      <c r="L570" s="4"/>
      <c r="M570" s="4"/>
      <c r="N570" s="4"/>
      <c r="O570" s="4"/>
    </row>
    <row r="571" spans="2:15" x14ac:dyDescent="0.2">
      <c r="B571" s="4"/>
      <c r="C571" s="6"/>
      <c r="D571" s="4"/>
      <c r="E571" s="4"/>
      <c r="F571" s="4"/>
      <c r="G571" s="4"/>
      <c r="H571" s="4"/>
      <c r="I571" s="4"/>
      <c r="J571" s="4"/>
      <c r="K571" s="4"/>
      <c r="L571" s="4"/>
      <c r="M571" s="4"/>
      <c r="N571" s="4"/>
      <c r="O571" s="4"/>
    </row>
    <row r="572" spans="2:15" x14ac:dyDescent="0.2">
      <c r="B572" s="4"/>
      <c r="C572" s="6"/>
      <c r="D572" s="4"/>
      <c r="E572" s="4"/>
      <c r="F572" s="4"/>
      <c r="G572" s="4"/>
      <c r="H572" s="4"/>
      <c r="I572" s="4"/>
      <c r="J572" s="4"/>
      <c r="K572" s="4"/>
      <c r="L572" s="4"/>
      <c r="M572" s="4"/>
      <c r="N572" s="4"/>
      <c r="O572" s="4"/>
    </row>
    <row r="573" spans="2:15" x14ac:dyDescent="0.2">
      <c r="B573" s="4"/>
      <c r="C573" s="6"/>
      <c r="D573" s="4"/>
      <c r="E573" s="4"/>
      <c r="F573" s="4"/>
      <c r="G573" s="4"/>
      <c r="H573" s="4"/>
      <c r="I573" s="4"/>
      <c r="J573" s="4"/>
      <c r="K573" s="4"/>
      <c r="L573" s="4"/>
      <c r="M573" s="4"/>
      <c r="N573" s="4"/>
      <c r="O573" s="4"/>
    </row>
    <row r="574" spans="2:15" x14ac:dyDescent="0.2">
      <c r="B574" s="4"/>
      <c r="C574" s="6"/>
      <c r="D574" s="4"/>
      <c r="E574" s="4"/>
      <c r="F574" s="4"/>
      <c r="G574" s="4"/>
      <c r="H574" s="4"/>
      <c r="I574" s="4"/>
      <c r="J574" s="4"/>
      <c r="K574" s="4"/>
      <c r="L574" s="4"/>
      <c r="M574" s="4"/>
      <c r="N574" s="4"/>
      <c r="O574" s="4"/>
    </row>
    <row r="575" spans="2:15" x14ac:dyDescent="0.2">
      <c r="B575" s="4"/>
      <c r="C575" s="6"/>
      <c r="D575" s="4"/>
      <c r="E575" s="4"/>
      <c r="F575" s="4"/>
      <c r="G575" s="4"/>
      <c r="H575" s="4"/>
      <c r="I575" s="4"/>
      <c r="J575" s="4"/>
      <c r="K575" s="4"/>
      <c r="L575" s="4"/>
      <c r="M575" s="4"/>
      <c r="N575" s="4"/>
      <c r="O575" s="4"/>
    </row>
    <row r="576" spans="2:15" x14ac:dyDescent="0.2">
      <c r="B576" s="4"/>
      <c r="C576" s="6"/>
      <c r="D576" s="4"/>
      <c r="E576" s="4"/>
      <c r="F576" s="4"/>
      <c r="G576" s="4"/>
      <c r="H576" s="4"/>
      <c r="I576" s="4"/>
      <c r="J576" s="4"/>
      <c r="K576" s="4"/>
      <c r="L576" s="4"/>
      <c r="M576" s="4"/>
      <c r="N576" s="4"/>
      <c r="O576" s="4"/>
    </row>
    <row r="577" spans="2:15" x14ac:dyDescent="0.2">
      <c r="B577" s="4"/>
      <c r="C577" s="6"/>
      <c r="D577" s="4"/>
      <c r="E577" s="4"/>
      <c r="F577" s="4"/>
      <c r="G577" s="4"/>
      <c r="H577" s="4"/>
      <c r="I577" s="4"/>
      <c r="J577" s="4"/>
      <c r="K577" s="4"/>
      <c r="L577" s="4"/>
      <c r="M577" s="4"/>
      <c r="N577" s="4"/>
      <c r="O577" s="4"/>
    </row>
    <row r="578" spans="2:15" x14ac:dyDescent="0.2">
      <c r="B578" s="4"/>
      <c r="C578" s="6"/>
      <c r="D578" s="4"/>
      <c r="E578" s="4"/>
      <c r="F578" s="4"/>
      <c r="G578" s="4"/>
      <c r="H578" s="4"/>
      <c r="I578" s="4"/>
      <c r="J578" s="4"/>
      <c r="K578" s="4"/>
      <c r="L578" s="4"/>
      <c r="M578" s="4"/>
      <c r="N578" s="4"/>
      <c r="O578" s="4"/>
    </row>
    <row r="579" spans="2:15" x14ac:dyDescent="0.2">
      <c r="B579" s="4"/>
      <c r="C579" s="6"/>
      <c r="D579" s="4"/>
      <c r="E579" s="4"/>
      <c r="F579" s="4"/>
      <c r="G579" s="4"/>
      <c r="H579" s="4"/>
      <c r="I579" s="4"/>
      <c r="J579" s="4"/>
      <c r="K579" s="4"/>
      <c r="L579" s="4"/>
      <c r="M579" s="4"/>
      <c r="N579" s="4"/>
      <c r="O579" s="4"/>
    </row>
    <row r="580" spans="2:15" x14ac:dyDescent="0.2">
      <c r="B580" s="4"/>
      <c r="C580" s="6"/>
      <c r="D580" s="4"/>
      <c r="E580" s="4"/>
      <c r="F580" s="4"/>
      <c r="G580" s="4"/>
      <c r="H580" s="4"/>
      <c r="I580" s="4"/>
      <c r="J580" s="4"/>
      <c r="K580" s="4"/>
      <c r="L580" s="4"/>
      <c r="M580" s="4"/>
      <c r="N580" s="4"/>
      <c r="O580" s="4"/>
    </row>
    <row r="581" spans="2:15" x14ac:dyDescent="0.2">
      <c r="B581" s="4"/>
      <c r="C581" s="6"/>
      <c r="D581" s="4"/>
      <c r="E581" s="4"/>
      <c r="F581" s="4"/>
      <c r="G581" s="4"/>
      <c r="H581" s="4"/>
      <c r="I581" s="4"/>
      <c r="J581" s="4"/>
      <c r="K581" s="4"/>
      <c r="L581" s="4"/>
      <c r="M581" s="4"/>
      <c r="N581" s="4"/>
      <c r="O581" s="4"/>
    </row>
    <row r="582" spans="2:15" x14ac:dyDescent="0.2">
      <c r="B582" s="4"/>
      <c r="C582" s="6"/>
      <c r="D582" s="4"/>
      <c r="E582" s="4"/>
      <c r="F582" s="4"/>
      <c r="G582" s="4"/>
      <c r="H582" s="4"/>
      <c r="I582" s="4"/>
      <c r="J582" s="4"/>
      <c r="K582" s="4"/>
      <c r="L582" s="4"/>
      <c r="M582" s="4"/>
      <c r="N582" s="4"/>
      <c r="O582" s="4"/>
    </row>
    <row r="583" spans="2:15" x14ac:dyDescent="0.2">
      <c r="B583" s="4"/>
      <c r="C583" s="6"/>
      <c r="D583" s="4"/>
      <c r="E583" s="4"/>
      <c r="F583" s="4"/>
      <c r="G583" s="4"/>
      <c r="H583" s="4"/>
      <c r="I583" s="4"/>
      <c r="J583" s="4"/>
      <c r="K583" s="4"/>
      <c r="L583" s="4"/>
      <c r="M583" s="4"/>
      <c r="N583" s="4"/>
      <c r="O583" s="4"/>
    </row>
    <row r="584" spans="2:15" x14ac:dyDescent="0.2">
      <c r="B584" s="4"/>
      <c r="C584" s="6"/>
      <c r="D584" s="4"/>
      <c r="E584" s="4"/>
      <c r="F584" s="4"/>
      <c r="G584" s="4"/>
      <c r="H584" s="4"/>
      <c r="I584" s="4"/>
      <c r="J584" s="4"/>
      <c r="K584" s="4"/>
      <c r="L584" s="4"/>
      <c r="M584" s="4"/>
      <c r="N584" s="4"/>
      <c r="O584" s="4"/>
    </row>
    <row r="585" spans="2:15" x14ac:dyDescent="0.2">
      <c r="B585" s="4"/>
      <c r="C585" s="6"/>
      <c r="D585" s="4"/>
      <c r="E585" s="4"/>
      <c r="F585" s="4"/>
      <c r="G585" s="4"/>
      <c r="H585" s="4"/>
      <c r="I585" s="4"/>
      <c r="J585" s="4"/>
      <c r="K585" s="4"/>
      <c r="L585" s="4"/>
      <c r="M585" s="4"/>
      <c r="N585" s="4"/>
      <c r="O585" s="4"/>
    </row>
    <row r="586" spans="2:15" x14ac:dyDescent="0.2">
      <c r="B586" s="4"/>
      <c r="C586" s="6"/>
      <c r="D586" s="4"/>
      <c r="E586" s="4"/>
      <c r="F586" s="4"/>
      <c r="G586" s="4"/>
      <c r="H586" s="4"/>
      <c r="I586" s="4"/>
      <c r="J586" s="4"/>
      <c r="K586" s="4"/>
      <c r="L586" s="4"/>
      <c r="M586" s="4"/>
      <c r="N586" s="4"/>
      <c r="O586" s="4"/>
    </row>
    <row r="587" spans="2:15" x14ac:dyDescent="0.2">
      <c r="B587" s="4"/>
      <c r="C587" s="6"/>
      <c r="D587" s="4"/>
      <c r="E587" s="4"/>
      <c r="F587" s="4"/>
      <c r="G587" s="4"/>
      <c r="H587" s="4"/>
      <c r="I587" s="4"/>
      <c r="J587" s="4"/>
      <c r="K587" s="4"/>
      <c r="L587" s="4"/>
      <c r="M587" s="4"/>
      <c r="N587" s="4"/>
      <c r="O587" s="4"/>
    </row>
    <row r="588" spans="2:15" x14ac:dyDescent="0.2">
      <c r="B588" s="4"/>
      <c r="C588" s="6"/>
      <c r="D588" s="4"/>
      <c r="E588" s="4"/>
      <c r="F588" s="4"/>
      <c r="G588" s="4"/>
      <c r="H588" s="4"/>
      <c r="I588" s="4"/>
      <c r="J588" s="4"/>
      <c r="K588" s="4"/>
      <c r="L588" s="4"/>
      <c r="M588" s="4"/>
      <c r="N588" s="4"/>
      <c r="O588" s="4"/>
    </row>
    <row r="589" spans="2:15" x14ac:dyDescent="0.2">
      <c r="B589" s="4"/>
      <c r="C589" s="6"/>
      <c r="D589" s="4"/>
      <c r="E589" s="4"/>
      <c r="F589" s="4"/>
      <c r="G589" s="4"/>
      <c r="H589" s="4"/>
      <c r="I589" s="4"/>
      <c r="J589" s="4"/>
      <c r="K589" s="4"/>
      <c r="L589" s="4"/>
      <c r="M589" s="4"/>
      <c r="N589" s="4"/>
      <c r="O589" s="4"/>
    </row>
    <row r="590" spans="2:15" x14ac:dyDescent="0.2">
      <c r="B590" s="4"/>
      <c r="C590" s="6"/>
      <c r="D590" s="4"/>
      <c r="E590" s="4"/>
      <c r="F590" s="4"/>
      <c r="G590" s="4"/>
      <c r="H590" s="4"/>
      <c r="I590" s="4"/>
      <c r="J590" s="4"/>
      <c r="K590" s="4"/>
      <c r="L590" s="4"/>
      <c r="M590" s="4"/>
      <c r="N590" s="4"/>
      <c r="O590" s="4"/>
    </row>
    <row r="591" spans="2:15" x14ac:dyDescent="0.2">
      <c r="B591" s="4"/>
      <c r="C591" s="6"/>
      <c r="D591" s="4"/>
      <c r="E591" s="4"/>
      <c r="F591" s="4"/>
      <c r="G591" s="4"/>
      <c r="H591" s="4"/>
      <c r="I591" s="4"/>
      <c r="J591" s="4"/>
      <c r="K591" s="4"/>
      <c r="L591" s="4"/>
      <c r="M591" s="4"/>
      <c r="N591" s="4"/>
      <c r="O591" s="4"/>
    </row>
    <row r="592" spans="2:15" x14ac:dyDescent="0.2">
      <c r="B592" s="4"/>
      <c r="C592" s="6"/>
      <c r="D592" s="4"/>
      <c r="E592" s="4"/>
      <c r="F592" s="4"/>
      <c r="G592" s="4"/>
      <c r="H592" s="4"/>
      <c r="I592" s="4"/>
      <c r="J592" s="4"/>
      <c r="K592" s="4"/>
      <c r="L592" s="4"/>
      <c r="M592" s="4"/>
      <c r="N592" s="4"/>
      <c r="O592" s="4"/>
    </row>
    <row r="593" spans="2:15" x14ac:dyDescent="0.2">
      <c r="B593" s="4"/>
      <c r="C593" s="6"/>
      <c r="D593" s="4"/>
      <c r="E593" s="4"/>
      <c r="F593" s="4"/>
      <c r="G593" s="4"/>
      <c r="H593" s="4"/>
      <c r="I593" s="4"/>
      <c r="J593" s="4"/>
      <c r="K593" s="4"/>
      <c r="L593" s="4"/>
      <c r="M593" s="4"/>
      <c r="N593" s="4"/>
      <c r="O593" s="4"/>
    </row>
    <row r="594" spans="2:15" x14ac:dyDescent="0.2">
      <c r="B594" s="4"/>
      <c r="C594" s="6"/>
      <c r="D594" s="4"/>
      <c r="E594" s="4"/>
      <c r="F594" s="4"/>
      <c r="G594" s="4"/>
      <c r="H594" s="4"/>
      <c r="I594" s="4"/>
      <c r="J594" s="4"/>
      <c r="K594" s="4"/>
      <c r="L594" s="4"/>
      <c r="M594" s="4"/>
      <c r="N594" s="4"/>
      <c r="O594" s="4"/>
    </row>
    <row r="595" spans="2:15" x14ac:dyDescent="0.2">
      <c r="B595" s="4"/>
      <c r="C595" s="6"/>
      <c r="D595" s="4"/>
      <c r="E595" s="4"/>
      <c r="F595" s="4"/>
      <c r="G595" s="4"/>
      <c r="H595" s="4"/>
      <c r="I595" s="4"/>
      <c r="J595" s="4"/>
      <c r="K595" s="4"/>
      <c r="L595" s="4"/>
      <c r="M595" s="4"/>
      <c r="N595" s="4"/>
      <c r="O595" s="4"/>
    </row>
    <row r="596" spans="2:15" x14ac:dyDescent="0.2">
      <c r="B596" s="4"/>
      <c r="C596" s="6"/>
      <c r="D596" s="4"/>
      <c r="E596" s="4"/>
      <c r="F596" s="4"/>
      <c r="G596" s="4"/>
      <c r="H596" s="4"/>
      <c r="I596" s="4"/>
      <c r="J596" s="4"/>
      <c r="K596" s="4"/>
      <c r="L596" s="4"/>
      <c r="M596" s="4"/>
      <c r="N596" s="4"/>
      <c r="O596" s="4"/>
    </row>
    <row r="597" spans="2:15" x14ac:dyDescent="0.2">
      <c r="B597" s="4"/>
      <c r="C597" s="6"/>
      <c r="D597" s="4"/>
      <c r="E597" s="4"/>
      <c r="F597" s="4"/>
      <c r="G597" s="4"/>
      <c r="H597" s="4"/>
      <c r="I597" s="4"/>
      <c r="J597" s="4"/>
      <c r="K597" s="4"/>
      <c r="L597" s="4"/>
      <c r="M597" s="4"/>
      <c r="N597" s="4"/>
      <c r="O597" s="4"/>
    </row>
    <row r="598" spans="2:15" x14ac:dyDescent="0.2">
      <c r="B598" s="4"/>
      <c r="C598" s="6"/>
      <c r="D598" s="4"/>
      <c r="E598" s="4"/>
      <c r="F598" s="4"/>
      <c r="G598" s="4"/>
      <c r="H598" s="4"/>
      <c r="I598" s="4"/>
      <c r="J598" s="4"/>
      <c r="K598" s="4"/>
      <c r="L598" s="4"/>
      <c r="M598" s="4"/>
      <c r="N598" s="4"/>
      <c r="O598" s="4"/>
    </row>
    <row r="599" spans="2:15" x14ac:dyDescent="0.2">
      <c r="B599" s="4"/>
      <c r="C599" s="6"/>
      <c r="D599" s="4"/>
      <c r="E599" s="4"/>
      <c r="F599" s="4"/>
      <c r="G599" s="4"/>
      <c r="H599" s="4"/>
      <c r="I599" s="4"/>
      <c r="J599" s="4"/>
      <c r="K599" s="4"/>
      <c r="L599" s="4"/>
      <c r="M599" s="4"/>
      <c r="N599" s="4"/>
      <c r="O599" s="4"/>
    </row>
    <row r="600" spans="2:15" x14ac:dyDescent="0.2">
      <c r="B600" s="4"/>
      <c r="C600" s="6"/>
      <c r="D600" s="4"/>
      <c r="E600" s="4"/>
      <c r="F600" s="4"/>
      <c r="G600" s="4"/>
      <c r="H600" s="4"/>
      <c r="I600" s="4"/>
      <c r="J600" s="4"/>
      <c r="K600" s="4"/>
      <c r="L600" s="4"/>
      <c r="M600" s="4"/>
      <c r="N600" s="4"/>
      <c r="O600" s="4"/>
    </row>
    <row r="601" spans="2:15" x14ac:dyDescent="0.2">
      <c r="B601" s="4"/>
      <c r="C601" s="6"/>
      <c r="D601" s="4"/>
      <c r="E601" s="4"/>
      <c r="F601" s="4"/>
      <c r="G601" s="4"/>
      <c r="H601" s="4"/>
      <c r="I601" s="4"/>
      <c r="J601" s="4"/>
      <c r="K601" s="4"/>
      <c r="L601" s="4"/>
      <c r="M601" s="4"/>
      <c r="N601" s="4"/>
      <c r="O601" s="4"/>
    </row>
    <row r="602" spans="2:15" x14ac:dyDescent="0.2">
      <c r="B602" s="4"/>
      <c r="C602" s="6"/>
      <c r="D602" s="4"/>
      <c r="E602" s="4"/>
      <c r="F602" s="4"/>
      <c r="G602" s="4"/>
      <c r="H602" s="4"/>
      <c r="I602" s="4"/>
      <c r="J602" s="4"/>
      <c r="K602" s="4"/>
      <c r="L602" s="4"/>
      <c r="M602" s="4"/>
      <c r="N602" s="4"/>
      <c r="O602" s="4"/>
    </row>
    <row r="603" spans="2:15" x14ac:dyDescent="0.2">
      <c r="B603" s="4"/>
      <c r="C603" s="6"/>
      <c r="D603" s="4"/>
      <c r="E603" s="4"/>
      <c r="F603" s="4"/>
      <c r="G603" s="4"/>
      <c r="H603" s="4"/>
      <c r="I603" s="4"/>
      <c r="J603" s="4"/>
      <c r="K603" s="4"/>
      <c r="L603" s="4"/>
      <c r="M603" s="4"/>
      <c r="N603" s="4"/>
      <c r="O603" s="4"/>
    </row>
    <row r="604" spans="2:15" x14ac:dyDescent="0.2">
      <c r="B604" s="4"/>
      <c r="C604" s="6"/>
      <c r="D604" s="4"/>
      <c r="E604" s="4"/>
      <c r="F604" s="4"/>
      <c r="G604" s="4"/>
      <c r="H604" s="4"/>
      <c r="I604" s="4"/>
      <c r="J604" s="4"/>
      <c r="K604" s="4"/>
      <c r="L604" s="4"/>
      <c r="M604" s="4"/>
      <c r="N604" s="4"/>
      <c r="O604" s="4"/>
    </row>
    <row r="605" spans="2:15" x14ac:dyDescent="0.2">
      <c r="B605" s="4"/>
      <c r="C605" s="6"/>
      <c r="D605" s="4"/>
      <c r="E605" s="4"/>
      <c r="F605" s="4"/>
      <c r="G605" s="4"/>
      <c r="H605" s="4"/>
      <c r="I605" s="4"/>
      <c r="J605" s="4"/>
      <c r="K605" s="4"/>
      <c r="L605" s="4"/>
      <c r="M605" s="4"/>
      <c r="N605" s="4"/>
      <c r="O605" s="4"/>
    </row>
    <row r="606" spans="2:15" x14ac:dyDescent="0.2">
      <c r="B606" s="4"/>
      <c r="C606" s="6"/>
      <c r="D606" s="4"/>
      <c r="E606" s="4"/>
      <c r="F606" s="4"/>
      <c r="G606" s="4"/>
      <c r="H606" s="4"/>
      <c r="I606" s="4"/>
      <c r="J606" s="4"/>
      <c r="K606" s="4"/>
      <c r="L606" s="4"/>
      <c r="M606" s="4"/>
      <c r="N606" s="4"/>
      <c r="O606" s="4"/>
    </row>
    <row r="607" spans="2:15" x14ac:dyDescent="0.2">
      <c r="B607" s="4"/>
      <c r="C607" s="6"/>
      <c r="D607" s="4"/>
      <c r="E607" s="4"/>
      <c r="F607" s="4"/>
      <c r="G607" s="4"/>
      <c r="H607" s="4"/>
      <c r="I607" s="4"/>
      <c r="J607" s="4"/>
      <c r="K607" s="4"/>
      <c r="L607" s="4"/>
      <c r="M607" s="4"/>
      <c r="N607" s="4"/>
      <c r="O607" s="4"/>
    </row>
    <row r="608" spans="2:15" x14ac:dyDescent="0.2">
      <c r="B608" s="4"/>
      <c r="C608" s="6"/>
      <c r="D608" s="4"/>
      <c r="E608" s="4"/>
      <c r="F608" s="4"/>
      <c r="G608" s="4"/>
      <c r="H608" s="4"/>
      <c r="I608" s="4"/>
      <c r="J608" s="4"/>
      <c r="K608" s="4"/>
      <c r="L608" s="4"/>
      <c r="M608" s="4"/>
      <c r="N608" s="4"/>
      <c r="O608" s="4"/>
    </row>
    <row r="609" spans="2:15" x14ac:dyDescent="0.2">
      <c r="B609" s="4"/>
      <c r="C609" s="6"/>
      <c r="D609" s="4"/>
      <c r="E609" s="4"/>
      <c r="F609" s="4"/>
      <c r="G609" s="4"/>
      <c r="H609" s="4"/>
      <c r="I609" s="4"/>
      <c r="J609" s="4"/>
      <c r="K609" s="4"/>
      <c r="L609" s="4"/>
      <c r="M609" s="4"/>
      <c r="N609" s="4"/>
      <c r="O609" s="4"/>
    </row>
    <row r="610" spans="2:15" x14ac:dyDescent="0.2">
      <c r="B610" s="4"/>
      <c r="C610" s="6"/>
      <c r="D610" s="4"/>
      <c r="E610" s="4"/>
      <c r="F610" s="4"/>
      <c r="G610" s="4"/>
      <c r="H610" s="4"/>
      <c r="I610" s="4"/>
      <c r="J610" s="4"/>
      <c r="K610" s="4"/>
      <c r="L610" s="4"/>
      <c r="M610" s="4"/>
      <c r="N610" s="4"/>
      <c r="O610" s="4"/>
    </row>
    <row r="611" spans="2:15" x14ac:dyDescent="0.2">
      <c r="B611" s="4"/>
      <c r="C611" s="6"/>
      <c r="D611" s="4"/>
      <c r="E611" s="4"/>
      <c r="F611" s="4"/>
      <c r="G611" s="4"/>
      <c r="H611" s="4"/>
      <c r="I611" s="4"/>
      <c r="J611" s="4"/>
      <c r="K611" s="4"/>
      <c r="L611" s="4"/>
      <c r="M611" s="4"/>
      <c r="N611" s="4"/>
      <c r="O611" s="4"/>
    </row>
    <row r="612" spans="2:15" x14ac:dyDescent="0.2">
      <c r="B612" s="4"/>
      <c r="C612" s="6"/>
      <c r="D612" s="4"/>
      <c r="E612" s="4"/>
      <c r="F612" s="4"/>
      <c r="G612" s="4"/>
      <c r="H612" s="4"/>
      <c r="I612" s="4"/>
      <c r="J612" s="4"/>
      <c r="K612" s="4"/>
      <c r="L612" s="4"/>
      <c r="M612" s="4"/>
      <c r="N612" s="4"/>
      <c r="O612" s="4"/>
    </row>
    <row r="613" spans="2:15" x14ac:dyDescent="0.2">
      <c r="B613" s="4"/>
      <c r="C613" s="6"/>
      <c r="D613" s="4"/>
      <c r="E613" s="4"/>
      <c r="F613" s="4"/>
      <c r="G613" s="4"/>
      <c r="H613" s="4"/>
      <c r="I613" s="4"/>
      <c r="J613" s="4"/>
      <c r="K613" s="4"/>
      <c r="L613" s="4"/>
      <c r="M613" s="4"/>
      <c r="N613" s="4"/>
      <c r="O613" s="4"/>
    </row>
    <row r="614" spans="2:15" x14ac:dyDescent="0.2">
      <c r="B614" s="4"/>
      <c r="C614" s="6"/>
      <c r="D614" s="4"/>
      <c r="E614" s="4"/>
      <c r="F614" s="4"/>
      <c r="G614" s="4"/>
      <c r="H614" s="4"/>
      <c r="I614" s="4"/>
      <c r="J614" s="4"/>
      <c r="K614" s="4"/>
      <c r="L614" s="4"/>
      <c r="M614" s="4"/>
      <c r="N614" s="4"/>
      <c r="O614" s="4"/>
    </row>
    <row r="615" spans="2:15" x14ac:dyDescent="0.2">
      <c r="B615" s="4"/>
      <c r="C615" s="6"/>
      <c r="D615" s="4"/>
      <c r="E615" s="4"/>
      <c r="F615" s="4"/>
      <c r="G615" s="4"/>
      <c r="H615" s="4"/>
      <c r="I615" s="4"/>
      <c r="J615" s="4"/>
      <c r="K615" s="4"/>
      <c r="L615" s="4"/>
      <c r="M615" s="4"/>
      <c r="N615" s="4"/>
      <c r="O615" s="4"/>
    </row>
    <row r="616" spans="2:15" x14ac:dyDescent="0.2">
      <c r="B616" s="4"/>
      <c r="C616" s="6"/>
      <c r="D616" s="4"/>
      <c r="E616" s="4"/>
      <c r="F616" s="4"/>
      <c r="G616" s="4"/>
      <c r="H616" s="4"/>
      <c r="I616" s="4"/>
      <c r="J616" s="4"/>
      <c r="K616" s="4"/>
      <c r="L616" s="4"/>
      <c r="M616" s="4"/>
      <c r="N616" s="4"/>
      <c r="O616" s="4"/>
    </row>
    <row r="617" spans="2:15" x14ac:dyDescent="0.2">
      <c r="B617" s="4"/>
      <c r="C617" s="6"/>
      <c r="D617" s="4"/>
      <c r="E617" s="4"/>
      <c r="F617" s="4"/>
      <c r="G617" s="4"/>
      <c r="H617" s="4"/>
      <c r="I617" s="4"/>
      <c r="J617" s="4"/>
      <c r="K617" s="4"/>
      <c r="L617" s="4"/>
      <c r="M617" s="4"/>
      <c r="N617" s="4"/>
      <c r="O617" s="4"/>
    </row>
    <row r="618" spans="2:15" x14ac:dyDescent="0.2">
      <c r="B618" s="4"/>
      <c r="C618" s="6"/>
      <c r="D618" s="4"/>
      <c r="E618" s="4"/>
      <c r="F618" s="4"/>
      <c r="G618" s="4"/>
      <c r="H618" s="4"/>
      <c r="I618" s="4"/>
      <c r="J618" s="4"/>
      <c r="K618" s="4"/>
      <c r="L618" s="4"/>
      <c r="M618" s="4"/>
      <c r="N618" s="4"/>
      <c r="O618" s="4"/>
    </row>
    <row r="619" spans="2:15" x14ac:dyDescent="0.2">
      <c r="B619" s="4"/>
      <c r="C619" s="6"/>
      <c r="D619" s="4"/>
      <c r="E619" s="4"/>
      <c r="F619" s="4"/>
      <c r="G619" s="4"/>
      <c r="H619" s="4"/>
      <c r="I619" s="4"/>
      <c r="J619" s="4"/>
      <c r="K619" s="4"/>
      <c r="L619" s="4"/>
      <c r="M619" s="4"/>
      <c r="N619" s="4"/>
      <c r="O619" s="4"/>
    </row>
    <row r="620" spans="2:15" x14ac:dyDescent="0.2">
      <c r="B620" s="4"/>
      <c r="C620" s="6"/>
      <c r="D620" s="4"/>
      <c r="E620" s="4"/>
      <c r="F620" s="4"/>
      <c r="G620" s="4"/>
      <c r="H620" s="4"/>
      <c r="I620" s="4"/>
      <c r="J620" s="4"/>
      <c r="K620" s="4"/>
      <c r="L620" s="4"/>
      <c r="M620" s="4"/>
      <c r="N620" s="4"/>
      <c r="O620" s="4"/>
    </row>
    <row r="621" spans="2:15" x14ac:dyDescent="0.2">
      <c r="B621" s="4"/>
      <c r="C621" s="6"/>
      <c r="D621" s="4"/>
      <c r="E621" s="4"/>
      <c r="F621" s="4"/>
      <c r="G621" s="4"/>
      <c r="H621" s="4"/>
      <c r="I621" s="4"/>
      <c r="J621" s="4"/>
      <c r="K621" s="4"/>
      <c r="L621" s="4"/>
      <c r="M621" s="4"/>
      <c r="N621" s="4"/>
      <c r="O621" s="4"/>
    </row>
    <row r="622" spans="2:15" x14ac:dyDescent="0.2">
      <c r="B622" s="4"/>
      <c r="C622" s="6"/>
      <c r="D622" s="4"/>
      <c r="E622" s="4"/>
      <c r="F622" s="4"/>
      <c r="G622" s="4"/>
      <c r="H622" s="4"/>
      <c r="I622" s="4"/>
      <c r="J622" s="4"/>
      <c r="K622" s="4"/>
      <c r="L622" s="4"/>
      <c r="M622" s="4"/>
      <c r="N622" s="4"/>
      <c r="O622" s="4"/>
    </row>
    <row r="623" spans="2:15" x14ac:dyDescent="0.2">
      <c r="B623" s="4"/>
      <c r="C623" s="6"/>
      <c r="D623" s="4"/>
      <c r="E623" s="4"/>
      <c r="F623" s="4"/>
      <c r="G623" s="4"/>
      <c r="H623" s="4"/>
      <c r="I623" s="4"/>
      <c r="J623" s="4"/>
      <c r="K623" s="4"/>
      <c r="L623" s="4"/>
      <c r="M623" s="4"/>
      <c r="N623" s="4"/>
      <c r="O623" s="4"/>
    </row>
    <row r="624" spans="2:15" x14ac:dyDescent="0.2">
      <c r="B624" s="4"/>
      <c r="C624" s="6"/>
      <c r="D624" s="4"/>
      <c r="E624" s="4"/>
      <c r="F624" s="4"/>
      <c r="G624" s="4"/>
      <c r="H624" s="4"/>
      <c r="I624" s="4"/>
      <c r="J624" s="4"/>
      <c r="K624" s="4"/>
      <c r="L624" s="4"/>
      <c r="M624" s="4"/>
      <c r="N624" s="4"/>
      <c r="O624" s="4"/>
    </row>
    <row r="625" spans="2:15" x14ac:dyDescent="0.2">
      <c r="B625" s="4"/>
      <c r="C625" s="6"/>
      <c r="D625" s="4"/>
      <c r="E625" s="4"/>
      <c r="F625" s="4"/>
      <c r="G625" s="4"/>
      <c r="H625" s="4"/>
      <c r="I625" s="4"/>
      <c r="J625" s="4"/>
      <c r="K625" s="4"/>
      <c r="L625" s="4"/>
      <c r="M625" s="4"/>
      <c r="N625" s="4"/>
      <c r="O625" s="4"/>
    </row>
    <row r="626" spans="2:15" x14ac:dyDescent="0.2">
      <c r="B626" s="4"/>
      <c r="C626" s="6"/>
      <c r="D626" s="4"/>
      <c r="E626" s="4"/>
      <c r="F626" s="4"/>
      <c r="G626" s="4"/>
      <c r="H626" s="4"/>
      <c r="I626" s="4"/>
      <c r="J626" s="4"/>
      <c r="K626" s="4"/>
      <c r="L626" s="4"/>
      <c r="M626" s="4"/>
      <c r="N626" s="4"/>
      <c r="O626" s="4"/>
    </row>
    <row r="627" spans="2:15" x14ac:dyDescent="0.2">
      <c r="B627" s="4"/>
      <c r="C627" s="6"/>
      <c r="D627" s="4"/>
      <c r="E627" s="4"/>
      <c r="F627" s="4"/>
      <c r="G627" s="4"/>
      <c r="H627" s="4"/>
      <c r="I627" s="4"/>
      <c r="J627" s="4"/>
      <c r="K627" s="4"/>
      <c r="L627" s="4"/>
      <c r="M627" s="4"/>
      <c r="N627" s="4"/>
      <c r="O627" s="4"/>
    </row>
    <row r="628" spans="2:15" x14ac:dyDescent="0.2">
      <c r="B628" s="4"/>
      <c r="C628" s="6"/>
      <c r="D628" s="4"/>
      <c r="E628" s="4"/>
      <c r="F628" s="4"/>
      <c r="G628" s="4"/>
      <c r="H628" s="4"/>
      <c r="I628" s="4"/>
      <c r="J628" s="4"/>
      <c r="K628" s="4"/>
      <c r="L628" s="4"/>
      <c r="M628" s="4"/>
      <c r="N628" s="4"/>
      <c r="O628" s="4"/>
    </row>
    <row r="629" spans="2:15" x14ac:dyDescent="0.2">
      <c r="B629" s="4"/>
      <c r="C629" s="6"/>
      <c r="D629" s="4"/>
      <c r="E629" s="4"/>
      <c r="F629" s="4"/>
      <c r="G629" s="4"/>
      <c r="H629" s="4"/>
      <c r="I629" s="4"/>
      <c r="J629" s="4"/>
      <c r="K629" s="4"/>
      <c r="L629" s="4"/>
      <c r="M629" s="4"/>
      <c r="N629" s="4"/>
      <c r="O629" s="4"/>
    </row>
    <row r="630" spans="2:15" x14ac:dyDescent="0.2">
      <c r="B630" s="4"/>
      <c r="C630" s="6"/>
      <c r="D630" s="4"/>
      <c r="E630" s="4"/>
      <c r="F630" s="4"/>
      <c r="G630" s="4"/>
      <c r="H630" s="4"/>
      <c r="I630" s="4"/>
      <c r="J630" s="4"/>
      <c r="K630" s="4"/>
      <c r="L630" s="4"/>
      <c r="M630" s="4"/>
      <c r="N630" s="4"/>
      <c r="O630" s="4"/>
    </row>
    <row r="631" spans="2:15" x14ac:dyDescent="0.2">
      <c r="B631" s="4"/>
      <c r="C631" s="6"/>
      <c r="D631" s="4"/>
      <c r="E631" s="4"/>
      <c r="F631" s="4"/>
      <c r="G631" s="4"/>
      <c r="H631" s="4"/>
      <c r="I631" s="4"/>
      <c r="J631" s="4"/>
      <c r="K631" s="4"/>
      <c r="L631" s="4"/>
      <c r="M631" s="4"/>
      <c r="N631" s="4"/>
      <c r="O631" s="4"/>
    </row>
    <row r="632" spans="2:15" x14ac:dyDescent="0.2">
      <c r="B632" s="4"/>
      <c r="C632" s="6"/>
      <c r="D632" s="4"/>
      <c r="E632" s="4"/>
      <c r="F632" s="4"/>
      <c r="G632" s="4"/>
      <c r="H632" s="4"/>
      <c r="I632" s="4"/>
      <c r="J632" s="4"/>
      <c r="K632" s="4"/>
      <c r="L632" s="4"/>
      <c r="M632" s="4"/>
      <c r="N632" s="4"/>
      <c r="O632" s="4"/>
    </row>
    <row r="633" spans="2:15" x14ac:dyDescent="0.2">
      <c r="B633" s="4"/>
      <c r="C633" s="6"/>
      <c r="D633" s="4"/>
      <c r="E633" s="4"/>
      <c r="F633" s="4"/>
      <c r="G633" s="4"/>
      <c r="H633" s="4"/>
      <c r="I633" s="4"/>
      <c r="J633" s="4"/>
      <c r="K633" s="4"/>
      <c r="L633" s="4"/>
      <c r="M633" s="4"/>
      <c r="N633" s="4"/>
      <c r="O633" s="4"/>
    </row>
    <row r="634" spans="2:15" x14ac:dyDescent="0.2">
      <c r="B634" s="4"/>
      <c r="C634" s="6"/>
      <c r="D634" s="4"/>
      <c r="E634" s="4"/>
      <c r="F634" s="4"/>
      <c r="G634" s="4"/>
      <c r="H634" s="4"/>
      <c r="I634" s="4"/>
      <c r="J634" s="4"/>
      <c r="K634" s="4"/>
      <c r="L634" s="4"/>
      <c r="M634" s="4"/>
      <c r="N634" s="4"/>
      <c r="O634" s="4"/>
    </row>
    <row r="635" spans="2:15" x14ac:dyDescent="0.2">
      <c r="B635" s="4"/>
      <c r="C635" s="6"/>
      <c r="D635" s="4"/>
      <c r="E635" s="4"/>
      <c r="F635" s="4"/>
      <c r="G635" s="4"/>
      <c r="H635" s="4"/>
      <c r="I635" s="4"/>
      <c r="J635" s="4"/>
      <c r="K635" s="4"/>
      <c r="L635" s="4"/>
      <c r="M635" s="4"/>
      <c r="N635" s="4"/>
      <c r="O635" s="4"/>
    </row>
    <row r="636" spans="2:15" x14ac:dyDescent="0.2">
      <c r="B636" s="4"/>
      <c r="C636" s="6"/>
      <c r="D636" s="4"/>
      <c r="E636" s="4"/>
      <c r="F636" s="4"/>
      <c r="G636" s="4"/>
      <c r="H636" s="4"/>
      <c r="I636" s="4"/>
      <c r="J636" s="4"/>
      <c r="K636" s="4"/>
      <c r="L636" s="4"/>
      <c r="M636" s="4"/>
      <c r="N636" s="4"/>
      <c r="O636" s="4"/>
    </row>
    <row r="637" spans="2:15" x14ac:dyDescent="0.2">
      <c r="B637" s="4"/>
      <c r="C637" s="6"/>
      <c r="D637" s="4"/>
      <c r="E637" s="4"/>
      <c r="F637" s="4"/>
      <c r="G637" s="4"/>
      <c r="H637" s="4"/>
      <c r="I637" s="4"/>
      <c r="J637" s="4"/>
      <c r="K637" s="4"/>
      <c r="L637" s="4"/>
      <c r="M637" s="4"/>
      <c r="N637" s="4"/>
      <c r="O637" s="4"/>
    </row>
    <row r="638" spans="2:15" x14ac:dyDescent="0.2">
      <c r="B638" s="4"/>
      <c r="C638" s="6"/>
      <c r="D638" s="4"/>
      <c r="E638" s="4"/>
      <c r="F638" s="4"/>
      <c r="G638" s="4"/>
      <c r="H638" s="4"/>
      <c r="I638" s="4"/>
      <c r="J638" s="4"/>
      <c r="K638" s="4"/>
      <c r="L638" s="4"/>
      <c r="M638" s="4"/>
      <c r="N638" s="4"/>
      <c r="O638" s="4"/>
    </row>
    <row r="639" spans="2:15" x14ac:dyDescent="0.2">
      <c r="B639" s="4"/>
      <c r="C639" s="6"/>
      <c r="D639" s="4"/>
      <c r="E639" s="4"/>
      <c r="F639" s="4"/>
      <c r="G639" s="4"/>
      <c r="H639" s="4"/>
      <c r="I639" s="4"/>
      <c r="J639" s="4"/>
      <c r="K639" s="4"/>
      <c r="L639" s="4"/>
      <c r="M639" s="4"/>
      <c r="N639" s="4"/>
      <c r="O639" s="4"/>
    </row>
    <row r="640" spans="2:15" x14ac:dyDescent="0.2">
      <c r="B640" s="4"/>
      <c r="C640" s="6"/>
      <c r="D640" s="4"/>
      <c r="E640" s="4"/>
      <c r="F640" s="4"/>
      <c r="G640" s="4"/>
      <c r="H640" s="4"/>
      <c r="I640" s="4"/>
      <c r="J640" s="4"/>
      <c r="K640" s="4"/>
      <c r="L640" s="4"/>
      <c r="M640" s="4"/>
      <c r="N640" s="4"/>
      <c r="O640" s="4"/>
    </row>
    <row r="641" spans="2:15" x14ac:dyDescent="0.2">
      <c r="B641" s="4"/>
      <c r="C641" s="6"/>
      <c r="D641" s="4"/>
      <c r="E641" s="4"/>
      <c r="F641" s="4"/>
      <c r="G641" s="4"/>
      <c r="H641" s="4"/>
      <c r="I641" s="4"/>
      <c r="J641" s="4"/>
      <c r="K641" s="4"/>
      <c r="L641" s="4"/>
      <c r="M641" s="4"/>
      <c r="N641" s="4"/>
      <c r="O641" s="4"/>
    </row>
    <row r="642" spans="2:15" x14ac:dyDescent="0.2">
      <c r="B642" s="4"/>
      <c r="C642" s="6"/>
      <c r="D642" s="4"/>
      <c r="E642" s="4"/>
      <c r="F642" s="4"/>
      <c r="G642" s="4"/>
      <c r="H642" s="4"/>
      <c r="I642" s="4"/>
      <c r="J642" s="4"/>
      <c r="K642" s="4"/>
      <c r="L642" s="4"/>
      <c r="M642" s="4"/>
      <c r="N642" s="4"/>
      <c r="O642" s="4"/>
    </row>
    <row r="643" spans="2:15" x14ac:dyDescent="0.2">
      <c r="B643" s="4"/>
      <c r="C643" s="6"/>
      <c r="D643" s="4"/>
      <c r="E643" s="4"/>
      <c r="F643" s="4"/>
      <c r="G643" s="4"/>
      <c r="H643" s="4"/>
      <c r="I643" s="4"/>
      <c r="J643" s="4"/>
      <c r="K643" s="4"/>
      <c r="L643" s="4"/>
      <c r="M643" s="4"/>
      <c r="N643" s="4"/>
      <c r="O643" s="4"/>
    </row>
    <row r="644" spans="2:15" x14ac:dyDescent="0.2">
      <c r="B644" s="4"/>
      <c r="C644" s="6"/>
      <c r="D644" s="4"/>
      <c r="E644" s="4"/>
      <c r="F644" s="4"/>
      <c r="G644" s="4"/>
      <c r="H644" s="4"/>
      <c r="I644" s="4"/>
      <c r="J644" s="4"/>
      <c r="K644" s="4"/>
      <c r="L644" s="4"/>
      <c r="M644" s="4"/>
      <c r="N644" s="4"/>
      <c r="O644" s="4"/>
    </row>
    <row r="645" spans="2:15" x14ac:dyDescent="0.2">
      <c r="B645" s="4"/>
      <c r="C645" s="6"/>
      <c r="D645" s="4"/>
      <c r="E645" s="4"/>
      <c r="F645" s="4"/>
      <c r="G645" s="4"/>
      <c r="H645" s="4"/>
      <c r="I645" s="4"/>
      <c r="J645" s="4"/>
      <c r="K645" s="4"/>
      <c r="L645" s="4"/>
      <c r="M645" s="4"/>
      <c r="N645" s="4"/>
      <c r="O645" s="4"/>
    </row>
    <row r="646" spans="2:15" x14ac:dyDescent="0.2">
      <c r="B646" s="4"/>
      <c r="C646" s="6"/>
      <c r="D646" s="4"/>
      <c r="E646" s="4"/>
      <c r="F646" s="4"/>
      <c r="G646" s="4"/>
      <c r="H646" s="4"/>
      <c r="I646" s="4"/>
      <c r="J646" s="4"/>
      <c r="K646" s="4"/>
      <c r="L646" s="4"/>
      <c r="M646" s="4"/>
      <c r="N646" s="4"/>
      <c r="O646" s="4"/>
    </row>
    <row r="647" spans="2:15" x14ac:dyDescent="0.2">
      <c r="B647" s="4"/>
      <c r="C647" s="6"/>
      <c r="D647" s="4"/>
      <c r="E647" s="4"/>
      <c r="F647" s="4"/>
      <c r="G647" s="4"/>
      <c r="H647" s="4"/>
      <c r="I647" s="4"/>
      <c r="J647" s="4"/>
      <c r="K647" s="4"/>
      <c r="L647" s="4"/>
      <c r="M647" s="4"/>
      <c r="N647" s="4"/>
      <c r="O647" s="4"/>
    </row>
    <row r="648" spans="2:15" x14ac:dyDescent="0.2">
      <c r="B648" s="4"/>
      <c r="C648" s="6"/>
      <c r="D648" s="4"/>
      <c r="E648" s="4"/>
      <c r="F648" s="4"/>
      <c r="G648" s="4"/>
      <c r="H648" s="4"/>
      <c r="I648" s="4"/>
      <c r="J648" s="4"/>
      <c r="K648" s="4"/>
      <c r="L648" s="4"/>
      <c r="M648" s="4"/>
      <c r="N648" s="4"/>
      <c r="O648" s="4"/>
    </row>
    <row r="649" spans="2:15" x14ac:dyDescent="0.2">
      <c r="B649" s="4"/>
      <c r="C649" s="6"/>
      <c r="D649" s="4"/>
      <c r="E649" s="4"/>
      <c r="F649" s="4"/>
      <c r="G649" s="4"/>
      <c r="H649" s="4"/>
      <c r="I649" s="4"/>
      <c r="J649" s="4"/>
      <c r="K649" s="4"/>
      <c r="L649" s="4"/>
      <c r="M649" s="4"/>
      <c r="N649" s="4"/>
      <c r="O649" s="4"/>
    </row>
    <row r="650" spans="2:15" x14ac:dyDescent="0.2">
      <c r="B650" s="4"/>
      <c r="C650" s="6"/>
      <c r="D650" s="4"/>
      <c r="E650" s="4"/>
      <c r="F650" s="4"/>
      <c r="G650" s="4"/>
      <c r="H650" s="4"/>
      <c r="I650" s="4"/>
      <c r="J650" s="4"/>
      <c r="K650" s="4"/>
      <c r="L650" s="4"/>
      <c r="M650" s="4"/>
      <c r="N650" s="4"/>
      <c r="O650" s="4"/>
    </row>
    <row r="651" spans="2:15" x14ac:dyDescent="0.2">
      <c r="B651" s="4"/>
      <c r="C651" s="6"/>
      <c r="D651" s="4"/>
      <c r="E651" s="4"/>
      <c r="F651" s="4"/>
      <c r="G651" s="4"/>
      <c r="H651" s="4"/>
      <c r="I651" s="4"/>
      <c r="J651" s="4"/>
      <c r="K651" s="4"/>
      <c r="L651" s="4"/>
      <c r="M651" s="4"/>
      <c r="N651" s="4"/>
      <c r="O651" s="4"/>
    </row>
    <row r="652" spans="2:15" x14ac:dyDescent="0.2">
      <c r="B652" s="4"/>
      <c r="C652" s="6"/>
      <c r="D652" s="4"/>
      <c r="E652" s="4"/>
      <c r="F652" s="4"/>
      <c r="G652" s="4"/>
      <c r="H652" s="4"/>
      <c r="I652" s="4"/>
      <c r="J652" s="4"/>
      <c r="K652" s="4"/>
      <c r="L652" s="4"/>
      <c r="M652" s="4"/>
      <c r="N652" s="4"/>
      <c r="O652" s="4"/>
    </row>
    <row r="653" spans="2:15" x14ac:dyDescent="0.2">
      <c r="B653" s="4"/>
      <c r="C653" s="6"/>
      <c r="D653" s="4"/>
      <c r="E653" s="4"/>
      <c r="F653" s="4"/>
      <c r="G653" s="4"/>
      <c r="H653" s="4"/>
      <c r="I653" s="4"/>
      <c r="J653" s="4"/>
      <c r="K653" s="4"/>
      <c r="L653" s="4"/>
      <c r="M653" s="4"/>
      <c r="N653" s="4"/>
      <c r="O653" s="4"/>
    </row>
    <row r="654" spans="2:15" x14ac:dyDescent="0.2">
      <c r="B654" s="4"/>
      <c r="C654" s="6"/>
      <c r="D654" s="4"/>
      <c r="E654" s="4"/>
      <c r="F654" s="4"/>
      <c r="G654" s="4"/>
      <c r="H654" s="4"/>
      <c r="I654" s="4"/>
      <c r="J654" s="4"/>
      <c r="K654" s="4"/>
      <c r="L654" s="4"/>
      <c r="M654" s="4"/>
      <c r="N654" s="4"/>
      <c r="O654" s="4"/>
    </row>
    <row r="655" spans="2:15" x14ac:dyDescent="0.2">
      <c r="B655" s="4"/>
      <c r="C655" s="6"/>
      <c r="D655" s="4"/>
      <c r="E655" s="4"/>
      <c r="F655" s="4"/>
      <c r="G655" s="4"/>
      <c r="H655" s="4"/>
      <c r="I655" s="4"/>
      <c r="J655" s="4"/>
      <c r="K655" s="4"/>
      <c r="L655" s="4"/>
      <c r="M655" s="4"/>
      <c r="N655" s="4"/>
      <c r="O655" s="4"/>
    </row>
    <row r="656" spans="2:15" x14ac:dyDescent="0.2">
      <c r="B656" s="4"/>
      <c r="C656" s="6"/>
      <c r="D656" s="4"/>
      <c r="E656" s="4"/>
      <c r="F656" s="4"/>
      <c r="G656" s="4"/>
      <c r="H656" s="4"/>
      <c r="I656" s="4"/>
      <c r="J656" s="4"/>
      <c r="K656" s="4"/>
      <c r="L656" s="4"/>
      <c r="M656" s="4"/>
      <c r="N656" s="4"/>
      <c r="O656" s="4"/>
    </row>
    <row r="657" spans="2:15" x14ac:dyDescent="0.2">
      <c r="B657" s="4"/>
      <c r="C657" s="6"/>
      <c r="D657" s="4"/>
      <c r="E657" s="4"/>
      <c r="F657" s="4"/>
      <c r="G657" s="4"/>
      <c r="H657" s="4"/>
      <c r="I657" s="4"/>
      <c r="J657" s="4"/>
      <c r="K657" s="4"/>
      <c r="L657" s="4"/>
      <c r="M657" s="4"/>
      <c r="N657" s="4"/>
      <c r="O657" s="4"/>
    </row>
    <row r="658" spans="2:15" x14ac:dyDescent="0.2">
      <c r="B658" s="4"/>
      <c r="C658" s="6"/>
      <c r="D658" s="4"/>
      <c r="E658" s="4"/>
      <c r="F658" s="4"/>
      <c r="G658" s="4"/>
      <c r="H658" s="4"/>
      <c r="I658" s="4"/>
      <c r="J658" s="4"/>
      <c r="K658" s="4"/>
      <c r="L658" s="4"/>
      <c r="M658" s="4"/>
      <c r="N658" s="4"/>
      <c r="O658" s="4"/>
    </row>
    <row r="659" spans="2:15" x14ac:dyDescent="0.2">
      <c r="B659" s="4"/>
      <c r="C659" s="6"/>
      <c r="D659" s="4"/>
      <c r="E659" s="4"/>
      <c r="F659" s="4"/>
      <c r="G659" s="4"/>
      <c r="H659" s="4"/>
      <c r="I659" s="4"/>
      <c r="J659" s="4"/>
      <c r="K659" s="4"/>
      <c r="L659" s="4"/>
      <c r="M659" s="4"/>
      <c r="N659" s="4"/>
      <c r="O659" s="4"/>
    </row>
    <row r="660" spans="2:15" x14ac:dyDescent="0.2">
      <c r="B660" s="4"/>
      <c r="C660" s="6"/>
      <c r="D660" s="4"/>
      <c r="E660" s="4"/>
      <c r="F660" s="4"/>
      <c r="G660" s="4"/>
      <c r="H660" s="4"/>
      <c r="I660" s="4"/>
      <c r="J660" s="4"/>
      <c r="K660" s="4"/>
      <c r="L660" s="4"/>
      <c r="M660" s="4"/>
      <c r="N660" s="4"/>
      <c r="O660" s="4"/>
    </row>
    <row r="661" spans="2:15" x14ac:dyDescent="0.2">
      <c r="B661" s="4"/>
      <c r="C661" s="6"/>
      <c r="D661" s="4"/>
      <c r="E661" s="4"/>
      <c r="F661" s="4"/>
      <c r="G661" s="4"/>
      <c r="H661" s="4"/>
      <c r="I661" s="4"/>
      <c r="J661" s="4"/>
      <c r="K661" s="4"/>
      <c r="L661" s="4"/>
      <c r="M661" s="4"/>
      <c r="N661" s="4"/>
      <c r="O661" s="4"/>
    </row>
    <row r="662" spans="2:15" x14ac:dyDescent="0.2">
      <c r="B662" s="4"/>
      <c r="C662" s="6"/>
      <c r="D662" s="4"/>
      <c r="E662" s="4"/>
      <c r="F662" s="4"/>
      <c r="G662" s="4"/>
      <c r="H662" s="4"/>
      <c r="I662" s="4"/>
      <c r="J662" s="4"/>
      <c r="K662" s="4"/>
      <c r="L662" s="4"/>
      <c r="M662" s="4"/>
      <c r="N662" s="4"/>
      <c r="O662" s="4"/>
    </row>
    <row r="663" spans="2:15" x14ac:dyDescent="0.2">
      <c r="B663" s="4"/>
      <c r="C663" s="6"/>
      <c r="D663" s="4"/>
      <c r="E663" s="4"/>
      <c r="F663" s="4"/>
      <c r="G663" s="4"/>
      <c r="H663" s="4"/>
      <c r="I663" s="4"/>
      <c r="J663" s="4"/>
      <c r="K663" s="4"/>
      <c r="L663" s="4"/>
      <c r="M663" s="4"/>
      <c r="N663" s="4"/>
      <c r="O663" s="4"/>
    </row>
    <row r="664" spans="2:15" x14ac:dyDescent="0.2">
      <c r="B664" s="4"/>
      <c r="C664" s="6"/>
      <c r="D664" s="4"/>
      <c r="E664" s="4"/>
      <c r="F664" s="4"/>
      <c r="G664" s="4"/>
      <c r="H664" s="4"/>
      <c r="I664" s="4"/>
      <c r="J664" s="4"/>
      <c r="K664" s="4"/>
      <c r="L664" s="4"/>
      <c r="M664" s="4"/>
      <c r="N664" s="4"/>
      <c r="O664" s="4"/>
    </row>
    <row r="665" spans="2:15" x14ac:dyDescent="0.2">
      <c r="B665" s="4"/>
      <c r="C665" s="6"/>
      <c r="D665" s="4"/>
      <c r="E665" s="4"/>
      <c r="F665" s="4"/>
      <c r="G665" s="4"/>
      <c r="H665" s="4"/>
      <c r="I665" s="4"/>
      <c r="J665" s="4"/>
      <c r="K665" s="4"/>
      <c r="L665" s="4"/>
      <c r="M665" s="4"/>
      <c r="N665" s="4"/>
      <c r="O665" s="4"/>
    </row>
    <row r="666" spans="2:15" x14ac:dyDescent="0.2">
      <c r="B666" s="4"/>
      <c r="C666" s="6"/>
      <c r="D666" s="4"/>
      <c r="E666" s="4"/>
      <c r="F666" s="4"/>
      <c r="G666" s="4"/>
      <c r="H666" s="4"/>
      <c r="I666" s="4"/>
      <c r="J666" s="4"/>
      <c r="K666" s="4"/>
      <c r="L666" s="4"/>
      <c r="M666" s="4"/>
      <c r="N666" s="4"/>
      <c r="O666" s="4"/>
    </row>
    <row r="667" spans="2:15" x14ac:dyDescent="0.2">
      <c r="B667" s="4"/>
      <c r="C667" s="6"/>
      <c r="D667" s="4"/>
      <c r="E667" s="4"/>
      <c r="F667" s="4"/>
      <c r="G667" s="4"/>
      <c r="H667" s="4"/>
      <c r="I667" s="4"/>
      <c r="J667" s="4"/>
      <c r="K667" s="4"/>
      <c r="L667" s="4"/>
      <c r="M667" s="4"/>
      <c r="N667" s="4"/>
      <c r="O667" s="4"/>
    </row>
    <row r="668" spans="2:15" x14ac:dyDescent="0.2">
      <c r="B668" s="4"/>
      <c r="C668" s="6"/>
      <c r="D668" s="4"/>
      <c r="E668" s="4"/>
      <c r="F668" s="4"/>
      <c r="G668" s="4"/>
      <c r="H668" s="4"/>
      <c r="I668" s="4"/>
      <c r="J668" s="4"/>
      <c r="K668" s="4"/>
      <c r="L668" s="4"/>
      <c r="M668" s="4"/>
      <c r="N668" s="4"/>
      <c r="O668" s="4"/>
    </row>
    <row r="669" spans="2:15" x14ac:dyDescent="0.2">
      <c r="B669" s="4"/>
      <c r="C669" s="6"/>
      <c r="D669" s="4"/>
      <c r="E669" s="4"/>
      <c r="F669" s="4"/>
      <c r="G669" s="4"/>
      <c r="H669" s="4"/>
      <c r="I669" s="4"/>
      <c r="J669" s="4"/>
      <c r="K669" s="4"/>
      <c r="L669" s="4"/>
      <c r="M669" s="4"/>
      <c r="N669" s="4"/>
      <c r="O669" s="4"/>
    </row>
    <row r="670" spans="2:15" x14ac:dyDescent="0.2">
      <c r="B670" s="4"/>
      <c r="C670" s="6"/>
      <c r="D670" s="4"/>
      <c r="E670" s="4"/>
      <c r="F670" s="4"/>
      <c r="G670" s="4"/>
      <c r="H670" s="4"/>
      <c r="I670" s="4"/>
      <c r="J670" s="4"/>
      <c r="K670" s="4"/>
      <c r="L670" s="4"/>
      <c r="M670" s="4"/>
      <c r="N670" s="4"/>
      <c r="O670" s="4"/>
    </row>
    <row r="671" spans="2:15" x14ac:dyDescent="0.2">
      <c r="B671" s="4"/>
      <c r="C671" s="6"/>
      <c r="D671" s="4"/>
      <c r="E671" s="4"/>
      <c r="F671" s="4"/>
      <c r="G671" s="4"/>
      <c r="H671" s="4"/>
      <c r="I671" s="4"/>
      <c r="J671" s="4"/>
      <c r="K671" s="4"/>
      <c r="L671" s="4"/>
      <c r="M671" s="4"/>
      <c r="N671" s="4"/>
      <c r="O671" s="4"/>
    </row>
    <row r="672" spans="2:15" x14ac:dyDescent="0.2">
      <c r="B672" s="4"/>
      <c r="C672" s="6"/>
      <c r="D672" s="4"/>
      <c r="E672" s="4"/>
      <c r="F672" s="4"/>
      <c r="G672" s="4"/>
      <c r="H672" s="4"/>
      <c r="I672" s="4"/>
      <c r="J672" s="4"/>
      <c r="K672" s="4"/>
      <c r="L672" s="4"/>
      <c r="M672" s="4"/>
      <c r="N672" s="4"/>
      <c r="O672" s="4"/>
    </row>
    <row r="673" spans="2:15" x14ac:dyDescent="0.2">
      <c r="B673" s="4"/>
      <c r="C673" s="6"/>
      <c r="D673" s="4"/>
      <c r="E673" s="4"/>
      <c r="F673" s="4"/>
      <c r="G673" s="4"/>
      <c r="H673" s="4"/>
      <c r="I673" s="4"/>
      <c r="J673" s="4"/>
      <c r="K673" s="4"/>
      <c r="L673" s="4"/>
      <c r="M673" s="4"/>
      <c r="N673" s="4"/>
      <c r="O673" s="4"/>
    </row>
    <row r="674" spans="2:15" x14ac:dyDescent="0.2">
      <c r="B674" s="4"/>
      <c r="C674" s="6"/>
      <c r="D674" s="4"/>
      <c r="E674" s="4"/>
      <c r="F674" s="4"/>
      <c r="G674" s="4"/>
      <c r="H674" s="4"/>
      <c r="I674" s="4"/>
      <c r="J674" s="4"/>
      <c r="K674" s="4"/>
      <c r="L674" s="4"/>
      <c r="M674" s="4"/>
      <c r="N674" s="4"/>
      <c r="O674" s="4"/>
    </row>
    <row r="675" spans="2:15" x14ac:dyDescent="0.2">
      <c r="B675" s="4"/>
      <c r="C675" s="6"/>
      <c r="D675" s="4"/>
      <c r="E675" s="4"/>
      <c r="F675" s="4"/>
      <c r="G675" s="4"/>
      <c r="H675" s="4"/>
      <c r="I675" s="4"/>
      <c r="J675" s="4"/>
      <c r="K675" s="4"/>
      <c r="L675" s="4"/>
      <c r="M675" s="4"/>
      <c r="N675" s="4"/>
      <c r="O675" s="4"/>
    </row>
    <row r="676" spans="2:15" x14ac:dyDescent="0.2">
      <c r="B676" s="4"/>
      <c r="C676" s="6"/>
      <c r="D676" s="4"/>
      <c r="E676" s="4"/>
      <c r="F676" s="4"/>
      <c r="G676" s="4"/>
      <c r="H676" s="4"/>
      <c r="I676" s="4"/>
      <c r="J676" s="4"/>
      <c r="K676" s="4"/>
      <c r="L676" s="4"/>
      <c r="M676" s="4"/>
      <c r="N676" s="4"/>
      <c r="O676" s="4"/>
    </row>
    <row r="677" spans="2:15" x14ac:dyDescent="0.2">
      <c r="B677" s="4"/>
      <c r="C677" s="6"/>
      <c r="D677" s="4"/>
      <c r="E677" s="4"/>
      <c r="F677" s="4"/>
      <c r="G677" s="4"/>
      <c r="H677" s="4"/>
      <c r="I677" s="4"/>
      <c r="J677" s="4"/>
      <c r="K677" s="4"/>
      <c r="L677" s="4"/>
      <c r="M677" s="4"/>
      <c r="N677" s="4"/>
      <c r="O677" s="4"/>
    </row>
    <row r="678" spans="2:15" x14ac:dyDescent="0.2">
      <c r="B678" s="4"/>
      <c r="C678" s="6"/>
      <c r="D678" s="4"/>
      <c r="E678" s="4"/>
      <c r="F678" s="4"/>
      <c r="G678" s="4"/>
      <c r="H678" s="4"/>
      <c r="I678" s="4"/>
      <c r="J678" s="4"/>
      <c r="K678" s="4"/>
      <c r="L678" s="4"/>
      <c r="M678" s="4"/>
      <c r="N678" s="4"/>
      <c r="O678" s="4"/>
    </row>
    <row r="679" spans="2:15" x14ac:dyDescent="0.2">
      <c r="B679" s="4"/>
      <c r="C679" s="6"/>
      <c r="D679" s="4"/>
      <c r="E679" s="4"/>
      <c r="F679" s="4"/>
      <c r="G679" s="4"/>
      <c r="H679" s="4"/>
      <c r="I679" s="4"/>
      <c r="J679" s="4"/>
      <c r="K679" s="4"/>
      <c r="L679" s="4"/>
      <c r="M679" s="4"/>
      <c r="N679" s="4"/>
      <c r="O679" s="4"/>
    </row>
    <row r="680" spans="2:15" x14ac:dyDescent="0.2">
      <c r="B680" s="4"/>
      <c r="C680" s="6"/>
      <c r="D680" s="4"/>
      <c r="E680" s="4"/>
      <c r="F680" s="4"/>
      <c r="G680" s="4"/>
      <c r="H680" s="4"/>
      <c r="I680" s="4"/>
      <c r="J680" s="4"/>
      <c r="K680" s="4"/>
      <c r="L680" s="4"/>
      <c r="M680" s="4"/>
      <c r="N680" s="4"/>
      <c r="O680" s="4"/>
    </row>
    <row r="681" spans="2:15" x14ac:dyDescent="0.2">
      <c r="B681" s="4"/>
      <c r="C681" s="6"/>
      <c r="D681" s="4"/>
      <c r="E681" s="4"/>
      <c r="F681" s="4"/>
      <c r="G681" s="4"/>
      <c r="H681" s="4"/>
      <c r="I681" s="4"/>
      <c r="J681" s="4"/>
      <c r="K681" s="4"/>
      <c r="L681" s="4"/>
      <c r="M681" s="4"/>
      <c r="N681" s="4"/>
      <c r="O681" s="4"/>
    </row>
    <row r="682" spans="2:15" x14ac:dyDescent="0.2">
      <c r="B682" s="4"/>
      <c r="C682" s="6"/>
      <c r="D682" s="4"/>
      <c r="E682" s="4"/>
      <c r="F682" s="4"/>
      <c r="G682" s="4"/>
      <c r="H682" s="4"/>
      <c r="I682" s="4"/>
      <c r="J682" s="4"/>
      <c r="K682" s="4"/>
      <c r="L682" s="4"/>
      <c r="M682" s="4"/>
      <c r="N682" s="4"/>
      <c r="O682" s="4"/>
    </row>
    <row r="683" spans="2:15" x14ac:dyDescent="0.2">
      <c r="B683" s="4"/>
      <c r="C683" s="6"/>
      <c r="D683" s="4"/>
      <c r="E683" s="4"/>
      <c r="F683" s="4"/>
      <c r="G683" s="4"/>
      <c r="H683" s="4"/>
      <c r="I683" s="4"/>
      <c r="J683" s="4"/>
      <c r="K683" s="4"/>
      <c r="L683" s="4"/>
      <c r="M683" s="4"/>
      <c r="N683" s="4"/>
      <c r="O683" s="4"/>
    </row>
    <row r="684" spans="2:15" x14ac:dyDescent="0.2">
      <c r="B684" s="4"/>
      <c r="C684" s="6"/>
      <c r="D684" s="4"/>
      <c r="E684" s="4"/>
      <c r="F684" s="4"/>
      <c r="G684" s="4"/>
      <c r="H684" s="4"/>
      <c r="I684" s="4"/>
      <c r="J684" s="4"/>
      <c r="K684" s="4"/>
      <c r="L684" s="4"/>
      <c r="M684" s="4"/>
      <c r="N684" s="4"/>
      <c r="O684" s="4"/>
    </row>
    <row r="685" spans="2:15" x14ac:dyDescent="0.2">
      <c r="B685" s="4"/>
      <c r="C685" s="6"/>
      <c r="D685" s="4"/>
      <c r="E685" s="4"/>
      <c r="F685" s="4"/>
      <c r="G685" s="4"/>
      <c r="H685" s="4"/>
      <c r="I685" s="4"/>
      <c r="J685" s="4"/>
      <c r="K685" s="4"/>
      <c r="L685" s="4"/>
      <c r="M685" s="4"/>
      <c r="N685" s="4"/>
      <c r="O685" s="4"/>
    </row>
    <row r="686" spans="2:15" x14ac:dyDescent="0.2">
      <c r="B686" s="4"/>
      <c r="C686" s="6"/>
      <c r="D686" s="4"/>
      <c r="E686" s="4"/>
      <c r="F686" s="4"/>
      <c r="G686" s="4"/>
      <c r="H686" s="4"/>
      <c r="I686" s="4"/>
      <c r="J686" s="4"/>
      <c r="K686" s="4"/>
      <c r="L686" s="4"/>
      <c r="M686" s="4"/>
      <c r="N686" s="4"/>
      <c r="O686" s="4"/>
    </row>
    <row r="687" spans="2:15" x14ac:dyDescent="0.2">
      <c r="B687" s="4"/>
      <c r="C687" s="6"/>
      <c r="D687" s="4"/>
      <c r="E687" s="4"/>
      <c r="F687" s="4"/>
      <c r="G687" s="4"/>
      <c r="H687" s="4"/>
      <c r="I687" s="4"/>
      <c r="J687" s="4"/>
      <c r="K687" s="4"/>
      <c r="L687" s="4"/>
      <c r="M687" s="4"/>
      <c r="N687" s="4"/>
      <c r="O687" s="4"/>
    </row>
    <row r="688" spans="2:15" x14ac:dyDescent="0.2">
      <c r="B688" s="4"/>
      <c r="C688" s="6"/>
      <c r="D688" s="4"/>
      <c r="E688" s="4"/>
      <c r="F688" s="4"/>
      <c r="G688" s="4"/>
      <c r="H688" s="4"/>
      <c r="I688" s="4"/>
      <c r="J688" s="4"/>
      <c r="K688" s="4"/>
      <c r="L688" s="4"/>
      <c r="M688" s="4"/>
      <c r="N688" s="4"/>
      <c r="O688" s="4"/>
    </row>
    <row r="689" spans="2:15" x14ac:dyDescent="0.2">
      <c r="B689" s="4"/>
      <c r="C689" s="6"/>
      <c r="D689" s="4"/>
      <c r="E689" s="4"/>
      <c r="F689" s="4"/>
      <c r="G689" s="4"/>
      <c r="H689" s="4"/>
      <c r="I689" s="4"/>
      <c r="J689" s="4"/>
      <c r="K689" s="4"/>
      <c r="L689" s="4"/>
      <c r="M689" s="4"/>
      <c r="N689" s="4"/>
      <c r="O689" s="4"/>
    </row>
    <row r="690" spans="2:15" x14ac:dyDescent="0.2">
      <c r="B690" s="4"/>
      <c r="C690" s="6"/>
      <c r="D690" s="4"/>
      <c r="E690" s="4"/>
      <c r="F690" s="4"/>
      <c r="G690" s="4"/>
      <c r="H690" s="4"/>
      <c r="I690" s="4"/>
      <c r="J690" s="4"/>
      <c r="K690" s="4"/>
      <c r="L690" s="4"/>
      <c r="M690" s="4"/>
      <c r="N690" s="4"/>
      <c r="O690" s="4"/>
    </row>
    <row r="691" spans="2:15" x14ac:dyDescent="0.2">
      <c r="B691" s="4"/>
      <c r="C691" s="6"/>
      <c r="D691" s="4"/>
      <c r="E691" s="4"/>
      <c r="F691" s="4"/>
      <c r="G691" s="4"/>
      <c r="H691" s="4"/>
      <c r="I691" s="4"/>
      <c r="J691" s="4"/>
      <c r="K691" s="4"/>
      <c r="L691" s="4"/>
      <c r="M691" s="4"/>
      <c r="N691" s="4"/>
      <c r="O691" s="4"/>
    </row>
    <row r="692" spans="2:15" x14ac:dyDescent="0.2">
      <c r="B692" s="4"/>
      <c r="C692" s="6"/>
      <c r="D692" s="4"/>
      <c r="E692" s="4"/>
      <c r="F692" s="4"/>
      <c r="G692" s="4"/>
      <c r="H692" s="4"/>
      <c r="I692" s="4"/>
      <c r="J692" s="4"/>
      <c r="K692" s="4"/>
      <c r="L692" s="4"/>
      <c r="M692" s="4"/>
      <c r="N692" s="4"/>
      <c r="O692" s="4"/>
    </row>
    <row r="693" spans="2:15" x14ac:dyDescent="0.2">
      <c r="B693" s="4"/>
      <c r="C693" s="6"/>
      <c r="D693" s="4"/>
      <c r="E693" s="4"/>
      <c r="F693" s="4"/>
      <c r="G693" s="4"/>
      <c r="H693" s="4"/>
      <c r="I693" s="4"/>
      <c r="J693" s="4"/>
      <c r="K693" s="4"/>
      <c r="L693" s="4"/>
      <c r="M693" s="4"/>
      <c r="N693" s="4"/>
      <c r="O693" s="4"/>
    </row>
    <row r="694" spans="2:15" x14ac:dyDescent="0.2">
      <c r="B694" s="4"/>
      <c r="C694" s="6"/>
      <c r="D694" s="4"/>
      <c r="E694" s="4"/>
      <c r="F694" s="4"/>
      <c r="G694" s="4"/>
      <c r="H694" s="4"/>
      <c r="I694" s="4"/>
      <c r="J694" s="4"/>
      <c r="K694" s="4"/>
      <c r="L694" s="4"/>
      <c r="M694" s="4"/>
      <c r="N694" s="4"/>
      <c r="O694" s="4"/>
    </row>
    <row r="695" spans="2:15" x14ac:dyDescent="0.2">
      <c r="B695" s="4"/>
      <c r="C695" s="6"/>
      <c r="D695" s="4"/>
      <c r="E695" s="4"/>
      <c r="F695" s="4"/>
      <c r="G695" s="4"/>
      <c r="H695" s="4"/>
      <c r="I695" s="4"/>
      <c r="J695" s="4"/>
      <c r="K695" s="4"/>
      <c r="L695" s="4"/>
      <c r="M695" s="4"/>
      <c r="N695" s="4"/>
      <c r="O695" s="4"/>
    </row>
    <row r="696" spans="2:15" x14ac:dyDescent="0.2">
      <c r="B696" s="4"/>
      <c r="C696" s="6"/>
      <c r="D696" s="4"/>
      <c r="E696" s="4"/>
      <c r="F696" s="4"/>
      <c r="G696" s="4"/>
      <c r="H696" s="4"/>
      <c r="I696" s="4"/>
      <c r="J696" s="4"/>
      <c r="K696" s="4"/>
      <c r="L696" s="4"/>
      <c r="M696" s="4"/>
      <c r="N696" s="4"/>
      <c r="O696" s="4"/>
    </row>
    <row r="697" spans="2:15" x14ac:dyDescent="0.2">
      <c r="B697" s="4"/>
      <c r="C697" s="6"/>
      <c r="D697" s="4"/>
      <c r="E697" s="4"/>
      <c r="F697" s="4"/>
      <c r="G697" s="4"/>
      <c r="H697" s="4"/>
      <c r="I697" s="4"/>
      <c r="J697" s="4"/>
      <c r="K697" s="4"/>
      <c r="L697" s="4"/>
      <c r="M697" s="4"/>
      <c r="N697" s="4"/>
      <c r="O697" s="4"/>
    </row>
    <row r="698" spans="2:15" x14ac:dyDescent="0.2">
      <c r="B698" s="4"/>
      <c r="C698" s="6"/>
      <c r="D698" s="4"/>
      <c r="E698" s="4"/>
      <c r="F698" s="4"/>
      <c r="G698" s="4"/>
      <c r="H698" s="4"/>
      <c r="I698" s="4"/>
      <c r="J698" s="4"/>
      <c r="K698" s="4"/>
      <c r="L698" s="4"/>
      <c r="M698" s="4"/>
      <c r="N698" s="4"/>
      <c r="O698" s="4"/>
    </row>
    <row r="699" spans="2:15" x14ac:dyDescent="0.2">
      <c r="B699" s="4"/>
      <c r="C699" s="6"/>
      <c r="D699" s="4"/>
      <c r="E699" s="4"/>
      <c r="F699" s="4"/>
      <c r="G699" s="4"/>
      <c r="H699" s="4"/>
      <c r="I699" s="4"/>
      <c r="J699" s="4"/>
      <c r="K699" s="4"/>
      <c r="L699" s="4"/>
      <c r="M699" s="4"/>
      <c r="N699" s="4"/>
      <c r="O699" s="4"/>
    </row>
    <row r="700" spans="2:15" x14ac:dyDescent="0.2">
      <c r="B700" s="4"/>
      <c r="C700" s="6"/>
      <c r="D700" s="4"/>
      <c r="E700" s="4"/>
      <c r="F700" s="4"/>
      <c r="G700" s="4"/>
      <c r="H700" s="4"/>
      <c r="I700" s="4"/>
      <c r="J700" s="4"/>
      <c r="K700" s="4"/>
      <c r="L700" s="4"/>
      <c r="M700" s="4"/>
      <c r="N700" s="4"/>
      <c r="O700" s="4"/>
    </row>
    <row r="701" spans="2:15" x14ac:dyDescent="0.2">
      <c r="B701" s="4"/>
      <c r="C701" s="6"/>
      <c r="D701" s="4"/>
      <c r="E701" s="4"/>
      <c r="F701" s="4"/>
      <c r="G701" s="4"/>
      <c r="H701" s="4"/>
      <c r="I701" s="4"/>
      <c r="J701" s="4"/>
      <c r="K701" s="4"/>
      <c r="L701" s="4"/>
      <c r="M701" s="4"/>
      <c r="N701" s="4"/>
      <c r="O701" s="4"/>
    </row>
    <row r="702" spans="2:15" x14ac:dyDescent="0.2">
      <c r="B702" s="4"/>
      <c r="C702" s="6"/>
      <c r="D702" s="4"/>
      <c r="E702" s="4"/>
      <c r="F702" s="4"/>
      <c r="G702" s="4"/>
      <c r="H702" s="4"/>
      <c r="I702" s="4"/>
      <c r="J702" s="4"/>
      <c r="K702" s="4"/>
      <c r="L702" s="4"/>
      <c r="M702" s="4"/>
      <c r="N702" s="4"/>
      <c r="O702" s="4"/>
    </row>
    <row r="703" spans="2:15" x14ac:dyDescent="0.2">
      <c r="B703" s="4"/>
      <c r="C703" s="6"/>
      <c r="D703" s="4"/>
      <c r="E703" s="4"/>
      <c r="F703" s="4"/>
      <c r="G703" s="4"/>
      <c r="H703" s="4"/>
      <c r="I703" s="4"/>
      <c r="J703" s="4"/>
      <c r="K703" s="4"/>
      <c r="L703" s="4"/>
      <c r="M703" s="4"/>
      <c r="N703" s="4"/>
      <c r="O703" s="4"/>
    </row>
    <row r="704" spans="2:15" x14ac:dyDescent="0.2">
      <c r="B704" s="4"/>
      <c r="C704" s="6"/>
      <c r="D704" s="4"/>
      <c r="E704" s="4"/>
      <c r="F704" s="4"/>
      <c r="G704" s="4"/>
      <c r="H704" s="4"/>
      <c r="I704" s="4"/>
      <c r="J704" s="4"/>
      <c r="K704" s="4"/>
      <c r="L704" s="4"/>
      <c r="M704" s="4"/>
      <c r="N704" s="4"/>
      <c r="O704" s="4"/>
    </row>
    <row r="705" spans="2:15" x14ac:dyDescent="0.2">
      <c r="B705" s="4"/>
      <c r="C705" s="6"/>
      <c r="D705" s="4"/>
      <c r="E705" s="4"/>
      <c r="F705" s="4"/>
      <c r="G705" s="4"/>
      <c r="H705" s="4"/>
      <c r="I705" s="4"/>
      <c r="J705" s="4"/>
      <c r="K705" s="4"/>
      <c r="L705" s="4"/>
      <c r="M705" s="4"/>
      <c r="N705" s="4"/>
      <c r="O705" s="4"/>
    </row>
    <row r="706" spans="2:15" x14ac:dyDescent="0.2">
      <c r="B706" s="4"/>
      <c r="C706" s="6"/>
      <c r="D706" s="4"/>
      <c r="E706" s="4"/>
      <c r="F706" s="4"/>
      <c r="G706" s="4"/>
      <c r="H706" s="4"/>
      <c r="I706" s="4"/>
      <c r="J706" s="4"/>
      <c r="K706" s="4"/>
      <c r="L706" s="4"/>
      <c r="M706" s="4"/>
      <c r="N706" s="4"/>
      <c r="O706" s="4"/>
    </row>
    <row r="707" spans="2:15" x14ac:dyDescent="0.2">
      <c r="B707" s="4"/>
      <c r="C707" s="6"/>
      <c r="D707" s="4"/>
      <c r="E707" s="4"/>
      <c r="F707" s="4"/>
      <c r="G707" s="4"/>
      <c r="H707" s="4"/>
      <c r="I707" s="4"/>
      <c r="J707" s="4"/>
      <c r="K707" s="4"/>
      <c r="L707" s="4"/>
      <c r="M707" s="4"/>
      <c r="N707" s="4"/>
      <c r="O707" s="4"/>
    </row>
    <row r="708" spans="2:15" x14ac:dyDescent="0.2">
      <c r="B708" s="4"/>
      <c r="C708" s="6"/>
      <c r="D708" s="4"/>
      <c r="E708" s="4"/>
      <c r="F708" s="4"/>
      <c r="G708" s="4"/>
      <c r="H708" s="4"/>
      <c r="I708" s="4"/>
      <c r="J708" s="4"/>
      <c r="K708" s="4"/>
      <c r="L708" s="4"/>
      <c r="M708" s="4"/>
      <c r="N708" s="4"/>
      <c r="O708" s="4"/>
    </row>
    <row r="709" spans="2:15" x14ac:dyDescent="0.2">
      <c r="B709" s="4"/>
      <c r="C709" s="6"/>
      <c r="D709" s="4"/>
      <c r="E709" s="4"/>
      <c r="F709" s="4"/>
      <c r="G709" s="4"/>
      <c r="H709" s="4"/>
      <c r="I709" s="4"/>
      <c r="J709" s="4"/>
      <c r="K709" s="4"/>
      <c r="L709" s="4"/>
      <c r="M709" s="4"/>
      <c r="N709" s="4"/>
      <c r="O709" s="4"/>
    </row>
    <row r="710" spans="2:15" x14ac:dyDescent="0.2">
      <c r="B710" s="4"/>
      <c r="C710" s="6"/>
      <c r="D710" s="4"/>
      <c r="E710" s="4"/>
      <c r="F710" s="4"/>
      <c r="G710" s="4"/>
      <c r="H710" s="4"/>
      <c r="I710" s="4"/>
      <c r="J710" s="4"/>
      <c r="K710" s="4"/>
      <c r="L710" s="4"/>
      <c r="M710" s="4"/>
      <c r="N710" s="4"/>
      <c r="O710" s="4"/>
    </row>
    <row r="711" spans="2:15" x14ac:dyDescent="0.2">
      <c r="B711" s="4"/>
      <c r="C711" s="6"/>
      <c r="D711" s="4"/>
      <c r="E711" s="4"/>
      <c r="F711" s="4"/>
      <c r="G711" s="4"/>
      <c r="H711" s="4"/>
      <c r="I711" s="4"/>
      <c r="J711" s="4"/>
      <c r="K711" s="4"/>
      <c r="L711" s="4"/>
      <c r="M711" s="4"/>
      <c r="N711" s="4"/>
      <c r="O711" s="4"/>
    </row>
    <row r="712" spans="2:15" x14ac:dyDescent="0.2">
      <c r="B712" s="4"/>
      <c r="C712" s="6"/>
      <c r="D712" s="4"/>
      <c r="E712" s="4"/>
      <c r="F712" s="4"/>
      <c r="G712" s="4"/>
      <c r="H712" s="4"/>
      <c r="I712" s="4"/>
      <c r="J712" s="4"/>
      <c r="K712" s="4"/>
      <c r="L712" s="4"/>
      <c r="M712" s="4"/>
      <c r="N712" s="4"/>
      <c r="O712" s="4"/>
    </row>
    <row r="713" spans="2:15" x14ac:dyDescent="0.2">
      <c r="B713" s="4"/>
      <c r="C713" s="6"/>
      <c r="D713" s="4"/>
      <c r="E713" s="4"/>
      <c r="F713" s="4"/>
      <c r="G713" s="4"/>
      <c r="H713" s="4"/>
      <c r="I713" s="4"/>
      <c r="J713" s="4"/>
      <c r="K713" s="4"/>
      <c r="L713" s="4"/>
      <c r="M713" s="4"/>
      <c r="N713" s="4"/>
      <c r="O713" s="4"/>
    </row>
    <row r="714" spans="2:15" x14ac:dyDescent="0.2">
      <c r="B714" s="4"/>
      <c r="C714" s="6"/>
      <c r="D714" s="4"/>
      <c r="E714" s="4"/>
      <c r="F714" s="4"/>
      <c r="G714" s="4"/>
      <c r="H714" s="4"/>
      <c r="I714" s="4"/>
      <c r="J714" s="4"/>
      <c r="K714" s="4"/>
      <c r="L714" s="4"/>
      <c r="M714" s="4"/>
      <c r="N714" s="4"/>
      <c r="O714" s="4"/>
    </row>
    <row r="715" spans="2:15" x14ac:dyDescent="0.2">
      <c r="B715" s="4"/>
      <c r="C715" s="6"/>
      <c r="D715" s="4"/>
      <c r="E715" s="4"/>
      <c r="F715" s="4"/>
      <c r="G715" s="4"/>
      <c r="H715" s="4"/>
      <c r="I715" s="4"/>
      <c r="J715" s="4"/>
      <c r="K715" s="4"/>
      <c r="L715" s="4"/>
      <c r="M715" s="4"/>
      <c r="N715" s="4"/>
      <c r="O715" s="4"/>
    </row>
    <row r="716" spans="2:15" x14ac:dyDescent="0.2">
      <c r="B716" s="4"/>
      <c r="C716" s="6"/>
      <c r="D716" s="4"/>
      <c r="E716" s="4"/>
      <c r="F716" s="4"/>
      <c r="G716" s="4"/>
      <c r="H716" s="4"/>
      <c r="I716" s="4"/>
      <c r="J716" s="4"/>
      <c r="K716" s="4"/>
      <c r="L716" s="4"/>
      <c r="M716" s="4"/>
      <c r="N716" s="4"/>
      <c r="O716" s="4"/>
    </row>
    <row r="717" spans="2:15" x14ac:dyDescent="0.2">
      <c r="B717" s="4"/>
      <c r="C717" s="6"/>
      <c r="D717" s="4"/>
      <c r="E717" s="4"/>
      <c r="F717" s="4"/>
      <c r="G717" s="4"/>
      <c r="H717" s="4"/>
      <c r="I717" s="4"/>
      <c r="J717" s="4"/>
      <c r="K717" s="4"/>
      <c r="L717" s="4"/>
      <c r="M717" s="4"/>
      <c r="N717" s="4"/>
      <c r="O717" s="4"/>
    </row>
    <row r="718" spans="2:15" x14ac:dyDescent="0.2">
      <c r="B718" s="4"/>
      <c r="C718" s="6"/>
      <c r="D718" s="4"/>
      <c r="E718" s="4"/>
      <c r="F718" s="4"/>
      <c r="G718" s="4"/>
      <c r="H718" s="4"/>
      <c r="I718" s="4"/>
      <c r="J718" s="4"/>
      <c r="K718" s="4"/>
      <c r="L718" s="4"/>
      <c r="M718" s="4"/>
      <c r="N718" s="4"/>
      <c r="O718" s="4"/>
    </row>
    <row r="719" spans="2:15" x14ac:dyDescent="0.2">
      <c r="B719" s="4"/>
      <c r="C719" s="6"/>
      <c r="D719" s="4"/>
      <c r="E719" s="4"/>
      <c r="F719" s="4"/>
      <c r="G719" s="4"/>
      <c r="H719" s="4"/>
      <c r="I719" s="4"/>
      <c r="J719" s="4"/>
      <c r="K719" s="4"/>
      <c r="L719" s="4"/>
      <c r="M719" s="4"/>
      <c r="N719" s="4"/>
      <c r="O719" s="4"/>
    </row>
    <row r="720" spans="2:15" x14ac:dyDescent="0.2">
      <c r="B720" s="4"/>
      <c r="C720" s="6"/>
      <c r="D720" s="4"/>
      <c r="E720" s="4"/>
      <c r="F720" s="4"/>
      <c r="G720" s="4"/>
      <c r="H720" s="4"/>
      <c r="I720" s="4"/>
      <c r="J720" s="4"/>
      <c r="K720" s="4"/>
      <c r="L720" s="4"/>
      <c r="M720" s="4"/>
      <c r="N720" s="4"/>
      <c r="O720" s="4"/>
    </row>
    <row r="721" spans="2:15" x14ac:dyDescent="0.2">
      <c r="B721" s="4"/>
      <c r="C721" s="6"/>
      <c r="D721" s="4"/>
      <c r="E721" s="4"/>
      <c r="F721" s="4"/>
      <c r="G721" s="4"/>
      <c r="H721" s="4"/>
      <c r="I721" s="4"/>
      <c r="J721" s="4"/>
      <c r="K721" s="4"/>
      <c r="L721" s="4"/>
      <c r="M721" s="4"/>
      <c r="N721" s="4"/>
      <c r="O721" s="4"/>
    </row>
    <row r="722" spans="2:15" x14ac:dyDescent="0.2">
      <c r="B722" s="4"/>
      <c r="C722" s="6"/>
      <c r="D722" s="4"/>
      <c r="E722" s="4"/>
      <c r="F722" s="4"/>
      <c r="G722" s="4"/>
      <c r="H722" s="4"/>
      <c r="I722" s="4"/>
      <c r="J722" s="4"/>
      <c r="K722" s="4"/>
      <c r="L722" s="4"/>
      <c r="M722" s="4"/>
      <c r="N722" s="4"/>
      <c r="O722" s="4"/>
    </row>
    <row r="723" spans="2:15" x14ac:dyDescent="0.2">
      <c r="B723" s="4"/>
      <c r="C723" s="6"/>
      <c r="D723" s="4"/>
      <c r="E723" s="4"/>
      <c r="F723" s="4"/>
      <c r="G723" s="4"/>
      <c r="H723" s="4"/>
      <c r="I723" s="4"/>
      <c r="J723" s="4"/>
      <c r="K723" s="4"/>
      <c r="L723" s="4"/>
      <c r="M723" s="4"/>
      <c r="N723" s="4"/>
      <c r="O723" s="4"/>
    </row>
    <row r="724" spans="2:15" x14ac:dyDescent="0.2">
      <c r="B724" s="4"/>
      <c r="C724" s="6"/>
      <c r="D724" s="4"/>
      <c r="E724" s="4"/>
      <c r="F724" s="4"/>
      <c r="G724" s="4"/>
      <c r="H724" s="4"/>
      <c r="I724" s="4"/>
      <c r="J724" s="4"/>
      <c r="K724" s="4"/>
      <c r="L724" s="4"/>
      <c r="M724" s="4"/>
      <c r="N724" s="4"/>
      <c r="O724" s="4"/>
    </row>
    <row r="725" spans="2:15" x14ac:dyDescent="0.2">
      <c r="B725" s="4"/>
      <c r="C725" s="6"/>
      <c r="D725" s="4"/>
      <c r="E725" s="4"/>
      <c r="F725" s="4"/>
      <c r="G725" s="4"/>
      <c r="H725" s="4"/>
      <c r="I725" s="4"/>
      <c r="J725" s="4"/>
      <c r="K725" s="4"/>
      <c r="L725" s="4"/>
      <c r="M725" s="4"/>
      <c r="N725" s="4"/>
      <c r="O725" s="4"/>
    </row>
    <row r="726" spans="2:15" x14ac:dyDescent="0.2">
      <c r="B726" s="4"/>
      <c r="C726" s="6"/>
      <c r="D726" s="4"/>
      <c r="E726" s="4"/>
      <c r="F726" s="4"/>
      <c r="G726" s="4"/>
      <c r="H726" s="4"/>
      <c r="I726" s="4"/>
      <c r="J726" s="4"/>
      <c r="K726" s="4"/>
      <c r="L726" s="4"/>
      <c r="M726" s="4"/>
      <c r="N726" s="4"/>
      <c r="O726" s="4"/>
    </row>
    <row r="727" spans="2:15" x14ac:dyDescent="0.2">
      <c r="B727" s="4"/>
      <c r="C727" s="6"/>
      <c r="D727" s="4"/>
      <c r="E727" s="4"/>
      <c r="F727" s="4"/>
      <c r="G727" s="4"/>
      <c r="H727" s="4"/>
      <c r="I727" s="4"/>
      <c r="J727" s="4"/>
      <c r="K727" s="4"/>
      <c r="L727" s="4"/>
      <c r="M727" s="4"/>
      <c r="N727" s="4"/>
      <c r="O727" s="4"/>
    </row>
    <row r="728" spans="2:15" x14ac:dyDescent="0.2">
      <c r="B728" s="4"/>
      <c r="C728" s="6"/>
      <c r="D728" s="4"/>
      <c r="E728" s="4"/>
      <c r="F728" s="4"/>
      <c r="G728" s="4"/>
      <c r="H728" s="4"/>
      <c r="I728" s="4"/>
      <c r="J728" s="4"/>
      <c r="K728" s="4"/>
      <c r="L728" s="4"/>
      <c r="M728" s="4"/>
      <c r="N728" s="4"/>
      <c r="O728" s="4"/>
    </row>
    <row r="729" spans="2:15" x14ac:dyDescent="0.2">
      <c r="B729" s="4"/>
      <c r="C729" s="6"/>
      <c r="D729" s="4"/>
      <c r="E729" s="4"/>
      <c r="F729" s="4"/>
      <c r="G729" s="4"/>
      <c r="H729" s="4"/>
      <c r="I729" s="4"/>
      <c r="J729" s="4"/>
      <c r="K729" s="4"/>
      <c r="L729" s="4"/>
      <c r="M729" s="4"/>
      <c r="N729" s="4"/>
      <c r="O729" s="4"/>
    </row>
    <row r="730" spans="2:15" x14ac:dyDescent="0.2">
      <c r="B730" s="4"/>
      <c r="C730" s="6"/>
      <c r="D730" s="4"/>
      <c r="E730" s="4"/>
      <c r="F730" s="4"/>
      <c r="G730" s="4"/>
      <c r="H730" s="4"/>
      <c r="I730" s="4"/>
      <c r="J730" s="4"/>
      <c r="K730" s="4"/>
      <c r="L730" s="4"/>
      <c r="M730" s="4"/>
      <c r="N730" s="4"/>
      <c r="O730" s="4"/>
    </row>
    <row r="731" spans="2:15" x14ac:dyDescent="0.2">
      <c r="B731" s="4"/>
      <c r="C731" s="6"/>
      <c r="D731" s="4"/>
      <c r="E731" s="4"/>
      <c r="F731" s="4"/>
      <c r="G731" s="4"/>
      <c r="H731" s="4"/>
      <c r="I731" s="4"/>
      <c r="J731" s="4"/>
      <c r="K731" s="4"/>
      <c r="L731" s="4"/>
      <c r="M731" s="4"/>
      <c r="N731" s="4"/>
      <c r="O731" s="4"/>
    </row>
    <row r="732" spans="2:15" x14ac:dyDescent="0.2">
      <c r="B732" s="4"/>
      <c r="C732" s="6"/>
      <c r="D732" s="4"/>
      <c r="E732" s="4"/>
      <c r="F732" s="4"/>
      <c r="G732" s="4"/>
      <c r="H732" s="4"/>
      <c r="I732" s="4"/>
      <c r="J732" s="4"/>
      <c r="K732" s="4"/>
      <c r="L732" s="4"/>
      <c r="M732" s="4"/>
      <c r="N732" s="4"/>
      <c r="O732" s="4"/>
    </row>
    <row r="733" spans="2:15" x14ac:dyDescent="0.2">
      <c r="B733" s="4"/>
      <c r="C733" s="6"/>
      <c r="D733" s="4"/>
      <c r="E733" s="4"/>
      <c r="F733" s="4"/>
      <c r="G733" s="4"/>
      <c r="H733" s="4"/>
      <c r="I733" s="4"/>
      <c r="J733" s="4"/>
      <c r="K733" s="4"/>
      <c r="L733" s="4"/>
      <c r="M733" s="4"/>
      <c r="N733" s="4"/>
      <c r="O733" s="4"/>
    </row>
    <row r="734" spans="2:15" x14ac:dyDescent="0.2">
      <c r="B734" s="4"/>
      <c r="C734" s="6"/>
      <c r="D734" s="4"/>
      <c r="E734" s="4"/>
      <c r="F734" s="4"/>
      <c r="G734" s="4"/>
      <c r="H734" s="4"/>
      <c r="I734" s="4"/>
      <c r="J734" s="4"/>
      <c r="K734" s="4"/>
      <c r="L734" s="4"/>
      <c r="M734" s="4"/>
      <c r="N734" s="4"/>
      <c r="O734" s="4"/>
    </row>
    <row r="735" spans="2:15" x14ac:dyDescent="0.2">
      <c r="B735" s="4"/>
      <c r="C735" s="6"/>
      <c r="D735" s="4"/>
      <c r="E735" s="4"/>
      <c r="F735" s="4"/>
      <c r="G735" s="4"/>
      <c r="H735" s="4"/>
      <c r="I735" s="4"/>
      <c r="J735" s="4"/>
      <c r="K735" s="4"/>
      <c r="L735" s="4"/>
      <c r="M735" s="4"/>
      <c r="N735" s="4"/>
      <c r="O735" s="4"/>
    </row>
    <row r="736" spans="2:15" x14ac:dyDescent="0.2">
      <c r="B736" s="4"/>
      <c r="C736" s="6"/>
      <c r="D736" s="4"/>
      <c r="E736" s="4"/>
      <c r="F736" s="4"/>
      <c r="G736" s="4"/>
      <c r="H736" s="4"/>
      <c r="I736" s="4"/>
      <c r="J736" s="4"/>
      <c r="K736" s="4"/>
      <c r="L736" s="4"/>
      <c r="M736" s="4"/>
      <c r="N736" s="4"/>
      <c r="O736" s="4"/>
    </row>
    <row r="737" spans="2:15" x14ac:dyDescent="0.2">
      <c r="B737" s="4"/>
      <c r="C737" s="6"/>
      <c r="D737" s="4"/>
      <c r="E737" s="4"/>
      <c r="F737" s="4"/>
      <c r="G737" s="4"/>
      <c r="H737" s="4"/>
      <c r="I737" s="4"/>
      <c r="J737" s="4"/>
      <c r="K737" s="4"/>
      <c r="L737" s="4"/>
      <c r="M737" s="4"/>
      <c r="N737" s="4"/>
      <c r="O737" s="4"/>
    </row>
    <row r="738" spans="2:15" x14ac:dyDescent="0.2">
      <c r="B738" s="4"/>
      <c r="C738" s="6"/>
      <c r="D738" s="4"/>
      <c r="E738" s="4"/>
      <c r="F738" s="4"/>
      <c r="G738" s="4"/>
      <c r="H738" s="4"/>
      <c r="I738" s="4"/>
      <c r="J738" s="4"/>
      <c r="K738" s="4"/>
      <c r="L738" s="4"/>
      <c r="M738" s="4"/>
      <c r="N738" s="4"/>
      <c r="O738" s="4"/>
    </row>
    <row r="739" spans="2:15" x14ac:dyDescent="0.2">
      <c r="B739" s="4"/>
      <c r="C739" s="6"/>
      <c r="D739" s="4"/>
      <c r="E739" s="4"/>
      <c r="F739" s="4"/>
      <c r="G739" s="4"/>
      <c r="H739" s="4"/>
      <c r="I739" s="4"/>
      <c r="J739" s="4"/>
      <c r="K739" s="4"/>
      <c r="L739" s="4"/>
      <c r="M739" s="4"/>
      <c r="N739" s="4"/>
      <c r="O739" s="4"/>
    </row>
    <row r="740" spans="2:15" x14ac:dyDescent="0.2">
      <c r="B740" s="4"/>
      <c r="C740" s="6"/>
      <c r="D740" s="4"/>
      <c r="E740" s="4"/>
      <c r="F740" s="4"/>
      <c r="G740" s="4"/>
      <c r="H740" s="4"/>
      <c r="I740" s="4"/>
      <c r="J740" s="4"/>
      <c r="K740" s="4"/>
      <c r="L740" s="4"/>
      <c r="M740" s="4"/>
      <c r="N740" s="4"/>
      <c r="O740" s="4"/>
    </row>
    <row r="741" spans="2:15" x14ac:dyDescent="0.2">
      <c r="B741" s="4"/>
      <c r="C741" s="6"/>
      <c r="D741" s="4"/>
      <c r="E741" s="4"/>
      <c r="F741" s="4"/>
      <c r="G741" s="4"/>
      <c r="H741" s="4"/>
      <c r="I741" s="4"/>
      <c r="J741" s="4"/>
      <c r="K741" s="4"/>
      <c r="L741" s="4"/>
      <c r="M741" s="4"/>
      <c r="N741" s="4"/>
      <c r="O741" s="4"/>
    </row>
    <row r="742" spans="2:15" x14ac:dyDescent="0.2">
      <c r="B742" s="4"/>
      <c r="C742" s="6"/>
      <c r="D742" s="4"/>
      <c r="E742" s="4"/>
      <c r="F742" s="4"/>
      <c r="G742" s="4"/>
      <c r="H742" s="4"/>
      <c r="I742" s="4"/>
      <c r="J742" s="4"/>
      <c r="K742" s="4"/>
      <c r="L742" s="4"/>
      <c r="M742" s="4"/>
      <c r="N742" s="4"/>
      <c r="O742" s="4"/>
    </row>
    <row r="743" spans="2:15" x14ac:dyDescent="0.2">
      <c r="B743" s="4"/>
      <c r="C743" s="6"/>
      <c r="D743" s="4"/>
      <c r="E743" s="4"/>
      <c r="F743" s="4"/>
      <c r="G743" s="4"/>
      <c r="H743" s="4"/>
      <c r="I743" s="4"/>
      <c r="J743" s="4"/>
      <c r="K743" s="4"/>
      <c r="L743" s="4"/>
      <c r="M743" s="4"/>
      <c r="N743" s="4"/>
      <c r="O743" s="4"/>
    </row>
    <row r="744" spans="2:15" x14ac:dyDescent="0.2">
      <c r="B744" s="4"/>
      <c r="C744" s="6"/>
      <c r="D744" s="4"/>
      <c r="E744" s="4"/>
      <c r="F744" s="4"/>
      <c r="G744" s="4"/>
      <c r="H744" s="4"/>
      <c r="I744" s="4"/>
      <c r="J744" s="4"/>
      <c r="K744" s="4"/>
      <c r="L744" s="4"/>
      <c r="M744" s="4"/>
      <c r="N744" s="4"/>
      <c r="O744" s="4"/>
    </row>
    <row r="745" spans="2:15" x14ac:dyDescent="0.2">
      <c r="B745" s="4"/>
      <c r="C745" s="6"/>
      <c r="D745" s="4"/>
      <c r="E745" s="4"/>
      <c r="F745" s="4"/>
      <c r="G745" s="4"/>
      <c r="H745" s="4"/>
      <c r="I745" s="4"/>
      <c r="J745" s="4"/>
      <c r="K745" s="4"/>
      <c r="L745" s="4"/>
      <c r="M745" s="4"/>
      <c r="N745" s="4"/>
      <c r="O745" s="4"/>
    </row>
    <row r="746" spans="2:15" x14ac:dyDescent="0.2">
      <c r="B746" s="4"/>
      <c r="C746" s="6"/>
      <c r="D746" s="4"/>
      <c r="E746" s="4"/>
      <c r="F746" s="4"/>
      <c r="G746" s="4"/>
      <c r="H746" s="4"/>
      <c r="I746" s="4"/>
      <c r="J746" s="4"/>
      <c r="K746" s="4"/>
      <c r="L746" s="4"/>
      <c r="M746" s="4"/>
      <c r="N746" s="4"/>
      <c r="O746" s="4"/>
    </row>
    <row r="747" spans="2:15" x14ac:dyDescent="0.2">
      <c r="B747" s="4"/>
      <c r="C747" s="6"/>
      <c r="D747" s="4"/>
      <c r="E747" s="4"/>
      <c r="F747" s="4"/>
      <c r="G747" s="4"/>
      <c r="H747" s="4"/>
      <c r="I747" s="4"/>
      <c r="J747" s="4"/>
      <c r="K747" s="4"/>
      <c r="L747" s="4"/>
      <c r="M747" s="4"/>
      <c r="N747" s="4"/>
      <c r="O747" s="4"/>
    </row>
    <row r="748" spans="2:15" x14ac:dyDescent="0.2">
      <c r="B748" s="4"/>
      <c r="C748" s="6"/>
      <c r="D748" s="4"/>
      <c r="E748" s="4"/>
      <c r="F748" s="4"/>
      <c r="G748" s="4"/>
      <c r="H748" s="4"/>
      <c r="I748" s="4"/>
      <c r="J748" s="4"/>
      <c r="K748" s="4"/>
      <c r="L748" s="4"/>
      <c r="M748" s="4"/>
      <c r="N748" s="4"/>
      <c r="O748" s="4"/>
    </row>
    <row r="749" spans="2:15" x14ac:dyDescent="0.2">
      <c r="B749" s="4"/>
      <c r="C749" s="6"/>
      <c r="D749" s="4"/>
      <c r="E749" s="4"/>
      <c r="F749" s="4"/>
      <c r="G749" s="4"/>
      <c r="H749" s="4"/>
      <c r="I749" s="4"/>
      <c r="J749" s="4"/>
      <c r="K749" s="4"/>
      <c r="L749" s="4"/>
      <c r="M749" s="4"/>
      <c r="N749" s="4"/>
      <c r="O749" s="4"/>
    </row>
    <row r="750" spans="2:15" x14ac:dyDescent="0.2">
      <c r="B750" s="4"/>
      <c r="C750" s="6"/>
      <c r="D750" s="4"/>
      <c r="E750" s="4"/>
      <c r="F750" s="4"/>
      <c r="G750" s="4"/>
      <c r="H750" s="4"/>
      <c r="I750" s="4"/>
      <c r="J750" s="4"/>
      <c r="K750" s="4"/>
      <c r="L750" s="4"/>
      <c r="M750" s="4"/>
      <c r="N750" s="4"/>
      <c r="O750" s="4"/>
    </row>
    <row r="751" spans="2:15" x14ac:dyDescent="0.2">
      <c r="B751" s="4"/>
      <c r="C751" s="6"/>
      <c r="D751" s="4"/>
      <c r="E751" s="4"/>
      <c r="F751" s="4"/>
      <c r="G751" s="4"/>
      <c r="H751" s="4"/>
      <c r="I751" s="4"/>
      <c r="J751" s="4"/>
      <c r="K751" s="4"/>
      <c r="L751" s="4"/>
      <c r="M751" s="4"/>
      <c r="N751" s="4"/>
      <c r="O751" s="4"/>
    </row>
    <row r="752" spans="2:15" x14ac:dyDescent="0.2">
      <c r="B752" s="4"/>
      <c r="C752" s="6"/>
      <c r="D752" s="4"/>
      <c r="E752" s="4"/>
      <c r="F752" s="4"/>
      <c r="G752" s="4"/>
      <c r="H752" s="4"/>
      <c r="I752" s="4"/>
      <c r="J752" s="4"/>
      <c r="K752" s="4"/>
      <c r="L752" s="4"/>
      <c r="M752" s="4"/>
      <c r="N752" s="4"/>
      <c r="O752" s="4"/>
    </row>
    <row r="753" spans="2:15" x14ac:dyDescent="0.2">
      <c r="B753" s="4"/>
      <c r="C753" s="6"/>
      <c r="D753" s="4"/>
      <c r="E753" s="4"/>
      <c r="F753" s="4"/>
      <c r="G753" s="4"/>
      <c r="H753" s="4"/>
      <c r="I753" s="4"/>
      <c r="J753" s="4"/>
      <c r="K753" s="4"/>
      <c r="L753" s="4"/>
      <c r="M753" s="4"/>
      <c r="N753" s="4"/>
      <c r="O753" s="4"/>
    </row>
    <row r="754" spans="2:15" x14ac:dyDescent="0.2">
      <c r="B754" s="4"/>
      <c r="C754" s="6"/>
      <c r="D754" s="4"/>
      <c r="E754" s="4"/>
      <c r="F754" s="4"/>
      <c r="G754" s="4"/>
      <c r="H754" s="4"/>
      <c r="I754" s="4"/>
      <c r="J754" s="4"/>
      <c r="K754" s="4"/>
      <c r="L754" s="4"/>
      <c r="M754" s="4"/>
      <c r="N754" s="4"/>
      <c r="O754" s="4"/>
    </row>
    <row r="755" spans="2:15" x14ac:dyDescent="0.2">
      <c r="B755" s="4"/>
      <c r="C755" s="6"/>
      <c r="D755" s="4"/>
      <c r="E755" s="4"/>
      <c r="F755" s="4"/>
      <c r="G755" s="4"/>
      <c r="H755" s="4"/>
      <c r="I755" s="4"/>
      <c r="J755" s="4"/>
      <c r="K755" s="4"/>
      <c r="L755" s="4"/>
      <c r="M755" s="4"/>
      <c r="N755" s="4"/>
      <c r="O755" s="4"/>
    </row>
    <row r="756" spans="2:15" x14ac:dyDescent="0.2">
      <c r="B756" s="4"/>
      <c r="C756" s="6"/>
      <c r="D756" s="4"/>
      <c r="E756" s="4"/>
      <c r="F756" s="4"/>
      <c r="G756" s="4"/>
      <c r="H756" s="4"/>
      <c r="I756" s="4"/>
      <c r="J756" s="4"/>
      <c r="K756" s="4"/>
      <c r="L756" s="4"/>
      <c r="M756" s="4"/>
      <c r="N756" s="4"/>
      <c r="O756" s="4"/>
    </row>
    <row r="757" spans="2:15" x14ac:dyDescent="0.2">
      <c r="B757" s="4"/>
      <c r="C757" s="6"/>
      <c r="D757" s="4"/>
      <c r="E757" s="4"/>
      <c r="F757" s="4"/>
      <c r="G757" s="4"/>
      <c r="H757" s="4"/>
      <c r="I757" s="4"/>
      <c r="J757" s="4"/>
      <c r="K757" s="4"/>
      <c r="L757" s="4"/>
      <c r="M757" s="4"/>
      <c r="N757" s="4"/>
      <c r="O757" s="4"/>
    </row>
    <row r="758" spans="2:15" x14ac:dyDescent="0.2">
      <c r="B758" s="4"/>
      <c r="C758" s="6"/>
      <c r="D758" s="4"/>
      <c r="E758" s="4"/>
      <c r="F758" s="4"/>
      <c r="G758" s="4"/>
      <c r="H758" s="4"/>
      <c r="I758" s="4"/>
      <c r="J758" s="4"/>
      <c r="K758" s="4"/>
      <c r="L758" s="4"/>
      <c r="M758" s="4"/>
      <c r="N758" s="4"/>
      <c r="O758" s="4"/>
    </row>
    <row r="759" spans="2:15" x14ac:dyDescent="0.2">
      <c r="B759" s="4"/>
      <c r="C759" s="6"/>
      <c r="D759" s="4"/>
      <c r="E759" s="4"/>
      <c r="F759" s="4"/>
      <c r="G759" s="4"/>
      <c r="H759" s="4"/>
      <c r="I759" s="4"/>
      <c r="J759" s="4"/>
      <c r="K759" s="4"/>
      <c r="L759" s="4"/>
      <c r="M759" s="4"/>
      <c r="N759" s="4"/>
      <c r="O759" s="4"/>
    </row>
    <row r="760" spans="2:15" x14ac:dyDescent="0.2">
      <c r="B760" s="4"/>
      <c r="C760" s="6"/>
      <c r="D760" s="4"/>
      <c r="E760" s="4"/>
      <c r="F760" s="4"/>
      <c r="G760" s="4"/>
      <c r="H760" s="4"/>
      <c r="I760" s="4"/>
      <c r="J760" s="4"/>
      <c r="K760" s="4"/>
      <c r="L760" s="4"/>
      <c r="M760" s="4"/>
      <c r="N760" s="4"/>
      <c r="O760" s="4"/>
    </row>
    <row r="761" spans="2:15" x14ac:dyDescent="0.2">
      <c r="B761" s="4"/>
      <c r="C761" s="6"/>
      <c r="D761" s="4"/>
      <c r="E761" s="4"/>
      <c r="F761" s="4"/>
      <c r="G761" s="4"/>
      <c r="H761" s="4"/>
      <c r="I761" s="4"/>
      <c r="J761" s="4"/>
      <c r="K761" s="4"/>
      <c r="L761" s="4"/>
      <c r="M761" s="4"/>
      <c r="N761" s="4"/>
      <c r="O761" s="4"/>
    </row>
    <row r="762" spans="2:15" x14ac:dyDescent="0.2">
      <c r="B762" s="4"/>
      <c r="C762" s="6"/>
      <c r="D762" s="4"/>
      <c r="E762" s="4"/>
      <c r="F762" s="4"/>
      <c r="G762" s="4"/>
      <c r="H762" s="4"/>
      <c r="I762" s="4"/>
      <c r="J762" s="4"/>
      <c r="K762" s="4"/>
      <c r="L762" s="4"/>
      <c r="M762" s="4"/>
      <c r="N762" s="4"/>
      <c r="O762" s="4"/>
    </row>
    <row r="763" spans="2:15" x14ac:dyDescent="0.2">
      <c r="B763" s="4"/>
      <c r="C763" s="6"/>
      <c r="D763" s="4"/>
      <c r="E763" s="4"/>
      <c r="F763" s="4"/>
      <c r="G763" s="4"/>
      <c r="H763" s="4"/>
      <c r="I763" s="4"/>
      <c r="J763" s="4"/>
      <c r="K763" s="4"/>
      <c r="L763" s="4"/>
      <c r="M763" s="4"/>
      <c r="N763" s="4"/>
      <c r="O763" s="4"/>
    </row>
    <row r="764" spans="2:15" x14ac:dyDescent="0.2">
      <c r="B764" s="4"/>
      <c r="C764" s="6"/>
      <c r="D764" s="4"/>
      <c r="E764" s="4"/>
      <c r="F764" s="4"/>
      <c r="G764" s="4"/>
      <c r="H764" s="4"/>
      <c r="I764" s="4"/>
      <c r="J764" s="4"/>
      <c r="K764" s="4"/>
      <c r="L764" s="4"/>
      <c r="M764" s="4"/>
      <c r="N764" s="4"/>
      <c r="O764" s="4"/>
    </row>
    <row r="765" spans="2:15" x14ac:dyDescent="0.2">
      <c r="B765" s="4"/>
      <c r="C765" s="6"/>
      <c r="D765" s="4"/>
      <c r="E765" s="4"/>
      <c r="F765" s="4"/>
      <c r="G765" s="4"/>
      <c r="H765" s="4"/>
      <c r="I765" s="4"/>
      <c r="J765" s="4"/>
      <c r="K765" s="4"/>
      <c r="L765" s="4"/>
      <c r="M765" s="4"/>
      <c r="N765" s="4"/>
      <c r="O765" s="4"/>
    </row>
    <row r="766" spans="2:15" x14ac:dyDescent="0.2">
      <c r="B766" s="4"/>
      <c r="C766" s="6"/>
      <c r="D766" s="4"/>
      <c r="E766" s="4"/>
      <c r="F766" s="4"/>
      <c r="G766" s="4"/>
      <c r="H766" s="4"/>
      <c r="I766" s="4"/>
      <c r="J766" s="4"/>
      <c r="K766" s="4"/>
      <c r="L766" s="4"/>
      <c r="M766" s="4"/>
      <c r="N766" s="4"/>
      <c r="O766" s="4"/>
    </row>
    <row r="767" spans="2:15" x14ac:dyDescent="0.2">
      <c r="B767" s="4"/>
      <c r="C767" s="6"/>
      <c r="D767" s="4"/>
      <c r="E767" s="4"/>
      <c r="F767" s="4"/>
      <c r="G767" s="4"/>
      <c r="H767" s="4"/>
      <c r="I767" s="4"/>
      <c r="J767" s="4"/>
      <c r="K767" s="4"/>
      <c r="L767" s="4"/>
      <c r="M767" s="4"/>
      <c r="N767" s="4"/>
      <c r="O767" s="4"/>
    </row>
    <row r="768" spans="2:15" x14ac:dyDescent="0.2">
      <c r="B768" s="4"/>
      <c r="C768" s="6"/>
      <c r="D768" s="4"/>
      <c r="E768" s="4"/>
      <c r="F768" s="4"/>
      <c r="G768" s="4"/>
      <c r="H768" s="4"/>
      <c r="I768" s="4"/>
      <c r="J768" s="4"/>
      <c r="K768" s="4"/>
      <c r="L768" s="4"/>
      <c r="M768" s="4"/>
      <c r="N768" s="4"/>
      <c r="O768" s="4"/>
    </row>
    <row r="769" spans="2:15" x14ac:dyDescent="0.2">
      <c r="B769" s="4"/>
      <c r="C769" s="6"/>
      <c r="D769" s="4"/>
      <c r="E769" s="4"/>
      <c r="F769" s="4"/>
      <c r="G769" s="4"/>
      <c r="H769" s="4"/>
      <c r="I769" s="4"/>
      <c r="J769" s="4"/>
      <c r="K769" s="4"/>
      <c r="L769" s="4"/>
      <c r="M769" s="4"/>
      <c r="N769" s="4"/>
      <c r="O769" s="4"/>
    </row>
    <row r="770" spans="2:15" x14ac:dyDescent="0.2">
      <c r="B770" s="4"/>
      <c r="C770" s="6"/>
      <c r="D770" s="4"/>
      <c r="E770" s="4"/>
      <c r="F770" s="4"/>
      <c r="G770" s="4"/>
      <c r="H770" s="4"/>
      <c r="I770" s="4"/>
      <c r="J770" s="4"/>
      <c r="K770" s="4"/>
      <c r="L770" s="4"/>
      <c r="M770" s="4"/>
      <c r="N770" s="4"/>
      <c r="O770" s="4"/>
    </row>
    <row r="771" spans="2:15" x14ac:dyDescent="0.2">
      <c r="B771" s="4"/>
      <c r="C771" s="6"/>
      <c r="D771" s="4"/>
      <c r="E771" s="4"/>
      <c r="F771" s="4"/>
      <c r="G771" s="4"/>
      <c r="H771" s="4"/>
      <c r="I771" s="4"/>
      <c r="J771" s="4"/>
      <c r="K771" s="4"/>
      <c r="L771" s="4"/>
      <c r="M771" s="4"/>
      <c r="N771" s="4"/>
      <c r="O771" s="4"/>
    </row>
    <row r="772" spans="2:15" x14ac:dyDescent="0.2">
      <c r="B772" s="4"/>
      <c r="C772" s="6"/>
      <c r="D772" s="4"/>
      <c r="E772" s="4"/>
      <c r="F772" s="4"/>
      <c r="G772" s="4"/>
      <c r="H772" s="4"/>
      <c r="I772" s="4"/>
      <c r="J772" s="4"/>
      <c r="K772" s="4"/>
      <c r="L772" s="4"/>
      <c r="M772" s="4"/>
      <c r="N772" s="4"/>
      <c r="O772" s="4"/>
    </row>
    <row r="773" spans="2:15" x14ac:dyDescent="0.2">
      <c r="B773" s="4"/>
      <c r="C773" s="6"/>
      <c r="D773" s="4"/>
      <c r="E773" s="4"/>
      <c r="F773" s="4"/>
      <c r="G773" s="4"/>
      <c r="H773" s="4"/>
      <c r="I773" s="4"/>
      <c r="J773" s="4"/>
      <c r="K773" s="4"/>
      <c r="L773" s="4"/>
      <c r="M773" s="4"/>
      <c r="N773" s="4"/>
      <c r="O773" s="4"/>
    </row>
    <row r="774" spans="2:15" x14ac:dyDescent="0.2">
      <c r="B774" s="4"/>
      <c r="C774" s="6"/>
      <c r="D774" s="4"/>
      <c r="E774" s="4"/>
      <c r="F774" s="4"/>
      <c r="G774" s="4"/>
      <c r="H774" s="4"/>
      <c r="I774" s="4"/>
      <c r="J774" s="4"/>
      <c r="K774" s="4"/>
      <c r="L774" s="4"/>
      <c r="M774" s="4"/>
      <c r="N774" s="4"/>
      <c r="O774" s="4"/>
    </row>
    <row r="775" spans="2:15" x14ac:dyDescent="0.2">
      <c r="B775" s="4"/>
      <c r="C775" s="6"/>
      <c r="D775" s="4"/>
      <c r="E775" s="4"/>
      <c r="F775" s="4"/>
      <c r="G775" s="4"/>
      <c r="H775" s="4"/>
      <c r="I775" s="4"/>
      <c r="J775" s="4"/>
      <c r="K775" s="4"/>
      <c r="L775" s="4"/>
      <c r="M775" s="4"/>
      <c r="N775" s="4"/>
      <c r="O775" s="4"/>
    </row>
    <row r="776" spans="2:15" x14ac:dyDescent="0.2">
      <c r="B776" s="4"/>
      <c r="C776" s="6"/>
      <c r="D776" s="4"/>
      <c r="E776" s="4"/>
      <c r="F776" s="4"/>
      <c r="G776" s="4"/>
      <c r="H776" s="4"/>
      <c r="I776" s="4"/>
      <c r="J776" s="4"/>
      <c r="K776" s="4"/>
      <c r="L776" s="4"/>
      <c r="M776" s="4"/>
      <c r="N776" s="4"/>
      <c r="O776" s="4"/>
    </row>
    <row r="777" spans="2:15" x14ac:dyDescent="0.2">
      <c r="B777" s="4"/>
      <c r="C777" s="6"/>
      <c r="D777" s="4"/>
      <c r="E777" s="4"/>
      <c r="F777" s="4"/>
      <c r="G777" s="4"/>
      <c r="H777" s="4"/>
      <c r="I777" s="4"/>
      <c r="J777" s="4"/>
      <c r="K777" s="4"/>
      <c r="L777" s="4"/>
      <c r="M777" s="4"/>
      <c r="N777" s="4"/>
      <c r="O777" s="4"/>
    </row>
    <row r="778" spans="2:15" x14ac:dyDescent="0.2">
      <c r="B778" s="4"/>
      <c r="C778" s="6"/>
      <c r="D778" s="4"/>
      <c r="E778" s="4"/>
      <c r="F778" s="4"/>
      <c r="G778" s="4"/>
      <c r="H778" s="4"/>
      <c r="I778" s="4"/>
      <c r="J778" s="4"/>
      <c r="K778" s="4"/>
      <c r="L778" s="4"/>
      <c r="M778" s="4"/>
      <c r="N778" s="4"/>
      <c r="O778" s="4"/>
    </row>
    <row r="779" spans="2:15" x14ac:dyDescent="0.2">
      <c r="B779" s="4"/>
      <c r="C779" s="6"/>
      <c r="D779" s="4"/>
      <c r="E779" s="4"/>
      <c r="F779" s="4"/>
      <c r="G779" s="4"/>
      <c r="H779" s="4"/>
      <c r="I779" s="4"/>
      <c r="J779" s="4"/>
      <c r="K779" s="4"/>
      <c r="L779" s="4"/>
      <c r="M779" s="4"/>
      <c r="N779" s="4"/>
      <c r="O779" s="4"/>
    </row>
    <row r="780" spans="2:15" x14ac:dyDescent="0.2">
      <c r="B780" s="4"/>
      <c r="C780" s="6"/>
      <c r="D780" s="4"/>
      <c r="E780" s="4"/>
      <c r="F780" s="4"/>
      <c r="G780" s="4"/>
      <c r="H780" s="4"/>
      <c r="I780" s="4"/>
      <c r="J780" s="4"/>
      <c r="K780" s="4"/>
      <c r="L780" s="4"/>
      <c r="M780" s="4"/>
      <c r="N780" s="4"/>
      <c r="O780" s="4"/>
    </row>
    <row r="781" spans="2:15" x14ac:dyDescent="0.2">
      <c r="B781" s="4"/>
      <c r="C781" s="6"/>
      <c r="D781" s="4"/>
      <c r="E781" s="4"/>
      <c r="F781" s="4"/>
      <c r="G781" s="4"/>
      <c r="H781" s="4"/>
      <c r="I781" s="4"/>
      <c r="J781" s="4"/>
      <c r="K781" s="4"/>
      <c r="L781" s="4"/>
      <c r="M781" s="4"/>
      <c r="N781" s="4"/>
      <c r="O781" s="4"/>
    </row>
    <row r="782" spans="2:15" x14ac:dyDescent="0.2">
      <c r="B782" s="4"/>
      <c r="C782" s="6"/>
      <c r="D782" s="4"/>
      <c r="E782" s="4"/>
      <c r="F782" s="4"/>
      <c r="G782" s="4"/>
      <c r="H782" s="4"/>
      <c r="I782" s="4"/>
      <c r="J782" s="4"/>
      <c r="K782" s="4"/>
      <c r="L782" s="4"/>
      <c r="M782" s="4"/>
      <c r="N782" s="4"/>
      <c r="O782" s="4"/>
    </row>
    <row r="783" spans="2:15" x14ac:dyDescent="0.2">
      <c r="B783" s="4"/>
      <c r="C783" s="6"/>
      <c r="D783" s="4"/>
      <c r="E783" s="4"/>
      <c r="F783" s="4"/>
      <c r="G783" s="4"/>
      <c r="H783" s="4"/>
      <c r="I783" s="4"/>
      <c r="J783" s="4"/>
      <c r="K783" s="4"/>
      <c r="L783" s="4"/>
      <c r="M783" s="4"/>
      <c r="N783" s="4"/>
      <c r="O783" s="4"/>
    </row>
    <row r="784" spans="2:15" x14ac:dyDescent="0.2">
      <c r="B784" s="4"/>
      <c r="C784" s="6"/>
      <c r="D784" s="4"/>
      <c r="E784" s="4"/>
      <c r="F784" s="4"/>
      <c r="G784" s="4"/>
      <c r="H784" s="4"/>
      <c r="I784" s="4"/>
      <c r="J784" s="4"/>
      <c r="K784" s="4"/>
      <c r="L784" s="4"/>
      <c r="M784" s="4"/>
      <c r="N784" s="4"/>
      <c r="O784" s="4"/>
    </row>
    <row r="785" spans="2:15" x14ac:dyDescent="0.2">
      <c r="B785" s="4"/>
      <c r="C785" s="6"/>
      <c r="D785" s="4"/>
      <c r="E785" s="4"/>
      <c r="F785" s="4"/>
      <c r="G785" s="4"/>
      <c r="H785" s="4"/>
      <c r="I785" s="4"/>
      <c r="J785" s="4"/>
      <c r="K785" s="4"/>
      <c r="L785" s="4"/>
      <c r="M785" s="4"/>
      <c r="N785" s="4"/>
      <c r="O785" s="4"/>
    </row>
    <row r="786" spans="2:15" x14ac:dyDescent="0.2">
      <c r="B786" s="4"/>
      <c r="C786" s="6"/>
      <c r="D786" s="4"/>
      <c r="E786" s="4"/>
      <c r="F786" s="4"/>
      <c r="G786" s="4"/>
      <c r="H786" s="4"/>
      <c r="I786" s="4"/>
      <c r="J786" s="4"/>
      <c r="K786" s="4"/>
      <c r="L786" s="4"/>
      <c r="M786" s="4"/>
      <c r="N786" s="4"/>
      <c r="O786" s="4"/>
    </row>
    <row r="787" spans="2:15" x14ac:dyDescent="0.2">
      <c r="B787" s="4"/>
      <c r="C787" s="6"/>
      <c r="D787" s="4"/>
      <c r="E787" s="4"/>
      <c r="F787" s="4"/>
      <c r="G787" s="4"/>
      <c r="H787" s="4"/>
      <c r="I787" s="4"/>
      <c r="J787" s="4"/>
      <c r="K787" s="4"/>
      <c r="L787" s="4"/>
      <c r="M787" s="4"/>
      <c r="N787" s="4"/>
      <c r="O787" s="4"/>
    </row>
    <row r="788" spans="2:15" x14ac:dyDescent="0.2">
      <c r="B788" s="4"/>
      <c r="C788" s="6"/>
      <c r="D788" s="4"/>
      <c r="E788" s="4"/>
      <c r="F788" s="4"/>
      <c r="G788" s="4"/>
      <c r="H788" s="4"/>
      <c r="I788" s="4"/>
      <c r="J788" s="4"/>
      <c r="K788" s="4"/>
      <c r="L788" s="4"/>
      <c r="M788" s="4"/>
      <c r="N788" s="4"/>
      <c r="O788" s="4"/>
    </row>
    <row r="789" spans="2:15" x14ac:dyDescent="0.2">
      <c r="B789" s="4"/>
      <c r="C789" s="6"/>
      <c r="D789" s="4"/>
      <c r="E789" s="4"/>
      <c r="F789" s="4"/>
      <c r="G789" s="4"/>
      <c r="H789" s="4"/>
      <c r="I789" s="4"/>
      <c r="J789" s="4"/>
      <c r="K789" s="4"/>
      <c r="L789" s="4"/>
      <c r="M789" s="4"/>
      <c r="N789" s="4"/>
      <c r="O789" s="4"/>
    </row>
    <row r="790" spans="2:15" x14ac:dyDescent="0.2">
      <c r="B790" s="4"/>
      <c r="C790" s="6"/>
      <c r="D790" s="4"/>
      <c r="E790" s="4"/>
      <c r="F790" s="4"/>
      <c r="G790" s="4"/>
      <c r="H790" s="4"/>
      <c r="I790" s="4"/>
      <c r="J790" s="4"/>
      <c r="K790" s="4"/>
      <c r="L790" s="4"/>
      <c r="M790" s="4"/>
      <c r="N790" s="4"/>
      <c r="O790" s="4"/>
    </row>
    <row r="791" spans="2:15" x14ac:dyDescent="0.2">
      <c r="B791" s="4"/>
      <c r="C791" s="6"/>
      <c r="D791" s="4"/>
      <c r="E791" s="4"/>
      <c r="F791" s="4"/>
      <c r="G791" s="4"/>
      <c r="H791" s="4"/>
      <c r="I791" s="4"/>
      <c r="J791" s="4"/>
      <c r="K791" s="4"/>
      <c r="L791" s="4"/>
      <c r="M791" s="4"/>
      <c r="N791" s="4"/>
      <c r="O791" s="4"/>
    </row>
    <row r="792" spans="2:15" x14ac:dyDescent="0.2">
      <c r="B792" s="4"/>
      <c r="C792" s="6"/>
      <c r="D792" s="4"/>
      <c r="E792" s="4"/>
      <c r="F792" s="4"/>
      <c r="G792" s="4"/>
      <c r="H792" s="4"/>
      <c r="I792" s="4"/>
      <c r="J792" s="4"/>
      <c r="K792" s="4"/>
      <c r="L792" s="4"/>
      <c r="M792" s="4"/>
      <c r="N792" s="4"/>
      <c r="O792" s="4"/>
    </row>
    <row r="793" spans="2:15" x14ac:dyDescent="0.2">
      <c r="B793" s="4"/>
      <c r="C793" s="6"/>
      <c r="D793" s="4"/>
      <c r="E793" s="4"/>
      <c r="F793" s="4"/>
      <c r="G793" s="4"/>
      <c r="H793" s="4"/>
      <c r="I793" s="4"/>
      <c r="J793" s="4"/>
      <c r="K793" s="4"/>
      <c r="L793" s="4"/>
      <c r="M793" s="4"/>
      <c r="N793" s="4"/>
      <c r="O793" s="4"/>
    </row>
    <row r="794" spans="2:15" x14ac:dyDescent="0.2">
      <c r="B794" s="4"/>
      <c r="C794" s="6"/>
      <c r="D794" s="4"/>
      <c r="E794" s="4"/>
      <c r="F794" s="4"/>
      <c r="G794" s="4"/>
      <c r="H794" s="4"/>
      <c r="I794" s="4"/>
      <c r="J794" s="4"/>
      <c r="K794" s="4"/>
      <c r="L794" s="4"/>
      <c r="M794" s="4"/>
      <c r="N794" s="4"/>
      <c r="O794" s="4"/>
    </row>
    <row r="795" spans="2:15" x14ac:dyDescent="0.2">
      <c r="B795" s="4"/>
      <c r="C795" s="6"/>
      <c r="D795" s="4"/>
      <c r="E795" s="4"/>
      <c r="F795" s="4"/>
      <c r="G795" s="4"/>
      <c r="H795" s="4"/>
      <c r="I795" s="4"/>
      <c r="J795" s="4"/>
      <c r="K795" s="4"/>
      <c r="L795" s="4"/>
      <c r="M795" s="4"/>
      <c r="N795" s="4"/>
      <c r="O795" s="4"/>
    </row>
    <row r="796" spans="2:15" x14ac:dyDescent="0.2">
      <c r="B796" s="4"/>
      <c r="C796" s="6"/>
      <c r="D796" s="4"/>
      <c r="E796" s="4"/>
      <c r="F796" s="4"/>
      <c r="G796" s="4"/>
      <c r="H796" s="4"/>
      <c r="I796" s="4"/>
      <c r="J796" s="4"/>
      <c r="K796" s="4"/>
      <c r="L796" s="4"/>
      <c r="M796" s="4"/>
      <c r="N796" s="4"/>
      <c r="O796" s="4"/>
    </row>
    <row r="797" spans="2:15" x14ac:dyDescent="0.2">
      <c r="B797" s="4"/>
      <c r="C797" s="6"/>
      <c r="D797" s="4"/>
      <c r="E797" s="4"/>
      <c r="F797" s="4"/>
      <c r="G797" s="4"/>
      <c r="H797" s="4"/>
      <c r="I797" s="4"/>
      <c r="J797" s="4"/>
      <c r="K797" s="4"/>
      <c r="L797" s="4"/>
      <c r="M797" s="4"/>
      <c r="N797" s="4"/>
      <c r="O797" s="4"/>
    </row>
    <row r="798" spans="2:15" x14ac:dyDescent="0.2">
      <c r="B798" s="4"/>
      <c r="C798" s="6"/>
      <c r="D798" s="4"/>
      <c r="E798" s="4"/>
      <c r="F798" s="4"/>
      <c r="G798" s="4"/>
      <c r="H798" s="4"/>
      <c r="I798" s="4"/>
      <c r="J798" s="4"/>
      <c r="K798" s="4"/>
      <c r="L798" s="4"/>
      <c r="M798" s="4"/>
      <c r="N798" s="4"/>
      <c r="O798" s="4"/>
    </row>
    <row r="799" spans="2:15" x14ac:dyDescent="0.2">
      <c r="B799" s="4"/>
      <c r="C799" s="6"/>
      <c r="D799" s="4"/>
      <c r="E799" s="4"/>
      <c r="F799" s="4"/>
      <c r="G799" s="4"/>
      <c r="H799" s="4"/>
      <c r="I799" s="4"/>
      <c r="J799" s="4"/>
      <c r="K799" s="4"/>
      <c r="L799" s="4"/>
      <c r="M799" s="4"/>
      <c r="N799" s="4"/>
      <c r="O799" s="4"/>
    </row>
    <row r="800" spans="2:15" x14ac:dyDescent="0.2">
      <c r="B800" s="4"/>
      <c r="C800" s="6"/>
      <c r="D800" s="4"/>
      <c r="E800" s="4"/>
      <c r="F800" s="4"/>
      <c r="G800" s="4"/>
      <c r="H800" s="4"/>
      <c r="I800" s="4"/>
      <c r="J800" s="4"/>
      <c r="K800" s="4"/>
      <c r="L800" s="4"/>
      <c r="M800" s="4"/>
      <c r="N800" s="4"/>
      <c r="O800" s="4"/>
    </row>
    <row r="801" spans="2:15" x14ac:dyDescent="0.2">
      <c r="B801" s="4"/>
      <c r="C801" s="6"/>
      <c r="D801" s="4"/>
      <c r="E801" s="4"/>
      <c r="F801" s="4"/>
      <c r="G801" s="4"/>
      <c r="H801" s="4"/>
      <c r="I801" s="4"/>
      <c r="J801" s="4"/>
      <c r="K801" s="4"/>
      <c r="L801" s="4"/>
      <c r="M801" s="4"/>
      <c r="N801" s="4"/>
      <c r="O801" s="4"/>
    </row>
    <row r="802" spans="2:15" x14ac:dyDescent="0.2">
      <c r="B802" s="4"/>
      <c r="C802" s="6"/>
      <c r="D802" s="4"/>
      <c r="E802" s="4"/>
      <c r="F802" s="4"/>
      <c r="G802" s="4"/>
      <c r="H802" s="4"/>
      <c r="I802" s="4"/>
      <c r="J802" s="4"/>
      <c r="K802" s="4"/>
      <c r="L802" s="4"/>
      <c r="M802" s="4"/>
      <c r="N802" s="4"/>
      <c r="O802" s="4"/>
    </row>
    <row r="803" spans="2:15" x14ac:dyDescent="0.2">
      <c r="B803" s="4"/>
      <c r="C803" s="6"/>
      <c r="D803" s="4"/>
      <c r="E803" s="4"/>
      <c r="F803" s="4"/>
      <c r="G803" s="4"/>
      <c r="H803" s="4"/>
      <c r="I803" s="4"/>
      <c r="J803" s="4"/>
      <c r="K803" s="4"/>
      <c r="L803" s="4"/>
      <c r="M803" s="4"/>
      <c r="N803" s="4"/>
      <c r="O803" s="4"/>
    </row>
    <row r="804" spans="2:15" x14ac:dyDescent="0.2">
      <c r="B804" s="4"/>
      <c r="C804" s="6"/>
      <c r="D804" s="4"/>
      <c r="E804" s="4"/>
      <c r="F804" s="4"/>
      <c r="G804" s="4"/>
      <c r="H804" s="4"/>
      <c r="I804" s="4"/>
      <c r="J804" s="4"/>
      <c r="K804" s="4"/>
      <c r="L804" s="4"/>
      <c r="M804" s="4"/>
      <c r="N804" s="4"/>
      <c r="O804" s="4"/>
    </row>
    <row r="805" spans="2:15" x14ac:dyDescent="0.2">
      <c r="B805" s="4"/>
      <c r="C805" s="6"/>
      <c r="D805" s="4"/>
      <c r="E805" s="4"/>
      <c r="F805" s="4"/>
      <c r="G805" s="4"/>
      <c r="H805" s="4"/>
      <c r="I805" s="4"/>
      <c r="J805" s="4"/>
      <c r="K805" s="4"/>
      <c r="L805" s="4"/>
      <c r="M805" s="4"/>
      <c r="N805" s="4"/>
      <c r="O805" s="4"/>
    </row>
    <row r="806" spans="2:15" x14ac:dyDescent="0.2">
      <c r="B806" s="4"/>
      <c r="C806" s="6"/>
      <c r="D806" s="4"/>
      <c r="E806" s="4"/>
      <c r="F806" s="4"/>
      <c r="G806" s="4"/>
      <c r="H806" s="4"/>
      <c r="I806" s="4"/>
      <c r="J806" s="4"/>
      <c r="K806" s="4"/>
      <c r="L806" s="4"/>
      <c r="M806" s="4"/>
      <c r="N806" s="4"/>
      <c r="O806" s="4"/>
    </row>
    <row r="807" spans="2:15" x14ac:dyDescent="0.2">
      <c r="B807" s="4"/>
      <c r="C807" s="6"/>
      <c r="D807" s="4"/>
      <c r="E807" s="4"/>
      <c r="F807" s="4"/>
      <c r="G807" s="4"/>
      <c r="H807" s="4"/>
      <c r="I807" s="4"/>
      <c r="J807" s="4"/>
      <c r="K807" s="4"/>
      <c r="L807" s="4"/>
      <c r="M807" s="4"/>
      <c r="N807" s="4"/>
      <c r="O807" s="4"/>
    </row>
    <row r="808" spans="2:15" x14ac:dyDescent="0.2">
      <c r="B808" s="4"/>
      <c r="C808" s="6"/>
      <c r="D808" s="4"/>
      <c r="E808" s="4"/>
      <c r="F808" s="4"/>
      <c r="G808" s="4"/>
      <c r="H808" s="4"/>
      <c r="I808" s="4"/>
      <c r="J808" s="4"/>
      <c r="K808" s="4"/>
      <c r="L808" s="4"/>
      <c r="M808" s="4"/>
      <c r="N808" s="4"/>
      <c r="O808" s="4"/>
    </row>
    <row r="809" spans="2:15" x14ac:dyDescent="0.2">
      <c r="B809" s="4"/>
      <c r="C809" s="6"/>
      <c r="D809" s="4"/>
      <c r="E809" s="4"/>
      <c r="F809" s="4"/>
      <c r="G809" s="4"/>
      <c r="H809" s="4"/>
      <c r="I809" s="4"/>
      <c r="J809" s="4"/>
      <c r="K809" s="4"/>
      <c r="L809" s="4"/>
      <c r="M809" s="4"/>
      <c r="N809" s="4"/>
      <c r="O809" s="4"/>
    </row>
    <row r="810" spans="2:15" x14ac:dyDescent="0.2">
      <c r="B810" s="4"/>
      <c r="C810" s="6"/>
      <c r="D810" s="4"/>
      <c r="E810" s="4"/>
      <c r="F810" s="4"/>
      <c r="G810" s="4"/>
      <c r="H810" s="4"/>
      <c r="I810" s="4"/>
      <c r="J810" s="4"/>
      <c r="K810" s="4"/>
      <c r="L810" s="4"/>
      <c r="M810" s="4"/>
      <c r="N810" s="4"/>
      <c r="O810" s="4"/>
    </row>
    <row r="811" spans="2:15" x14ac:dyDescent="0.2">
      <c r="B811" s="4"/>
      <c r="C811" s="6"/>
      <c r="D811" s="4"/>
      <c r="E811" s="4"/>
      <c r="F811" s="4"/>
      <c r="G811" s="4"/>
      <c r="H811" s="4"/>
      <c r="I811" s="4"/>
      <c r="J811" s="4"/>
      <c r="K811" s="4"/>
      <c r="L811" s="4"/>
      <c r="M811" s="4"/>
      <c r="N811" s="4"/>
      <c r="O811" s="4"/>
    </row>
    <row r="812" spans="2:15" x14ac:dyDescent="0.2">
      <c r="B812" s="4"/>
      <c r="C812" s="6"/>
      <c r="D812" s="4"/>
      <c r="E812" s="4"/>
      <c r="F812" s="4"/>
      <c r="G812" s="4"/>
      <c r="H812" s="4"/>
      <c r="I812" s="4"/>
      <c r="J812" s="4"/>
      <c r="K812" s="4"/>
      <c r="L812" s="4"/>
      <c r="M812" s="4"/>
      <c r="N812" s="4"/>
      <c r="O812" s="4"/>
    </row>
    <row r="813" spans="2:15" x14ac:dyDescent="0.2">
      <c r="B813" s="4"/>
      <c r="C813" s="6"/>
      <c r="D813" s="4"/>
      <c r="E813" s="4"/>
      <c r="F813" s="4"/>
      <c r="G813" s="4"/>
      <c r="H813" s="4"/>
      <c r="I813" s="4"/>
      <c r="J813" s="4"/>
      <c r="K813" s="4"/>
      <c r="L813" s="4"/>
      <c r="M813" s="4"/>
      <c r="N813" s="4"/>
      <c r="O813" s="4"/>
    </row>
    <row r="814" spans="2:15" x14ac:dyDescent="0.2">
      <c r="B814" s="4"/>
      <c r="C814" s="6"/>
      <c r="D814" s="4"/>
      <c r="E814" s="4"/>
      <c r="F814" s="4"/>
      <c r="G814" s="4"/>
      <c r="H814" s="4"/>
      <c r="I814" s="4"/>
      <c r="J814" s="4"/>
      <c r="K814" s="4"/>
      <c r="L814" s="4"/>
      <c r="M814" s="4"/>
      <c r="N814" s="4"/>
      <c r="O814" s="4"/>
    </row>
    <row r="815" spans="2:15" x14ac:dyDescent="0.2">
      <c r="B815" s="4"/>
      <c r="C815" s="6"/>
      <c r="D815" s="4"/>
      <c r="E815" s="4"/>
      <c r="F815" s="4"/>
      <c r="G815" s="4"/>
      <c r="H815" s="4"/>
      <c r="I815" s="4"/>
      <c r="J815" s="4"/>
      <c r="K815" s="4"/>
      <c r="L815" s="4"/>
      <c r="M815" s="4"/>
      <c r="N815" s="4"/>
      <c r="O815" s="4"/>
    </row>
    <row r="816" spans="2:15" x14ac:dyDescent="0.2">
      <c r="B816" s="4"/>
      <c r="C816" s="6"/>
      <c r="D816" s="4"/>
      <c r="E816" s="4"/>
      <c r="F816" s="4"/>
      <c r="G816" s="4"/>
      <c r="H816" s="4"/>
      <c r="I816" s="4"/>
      <c r="J816" s="4"/>
      <c r="K816" s="4"/>
      <c r="L816" s="4"/>
      <c r="M816" s="4"/>
      <c r="N816" s="4"/>
      <c r="O816" s="4"/>
    </row>
    <row r="817" spans="2:15" x14ac:dyDescent="0.2">
      <c r="B817" s="4"/>
      <c r="C817" s="6"/>
      <c r="D817" s="4"/>
      <c r="E817" s="4"/>
      <c r="F817" s="4"/>
      <c r="G817" s="4"/>
      <c r="H817" s="4"/>
      <c r="I817" s="4"/>
      <c r="J817" s="4"/>
      <c r="K817" s="4"/>
      <c r="L817" s="4"/>
      <c r="M817" s="4"/>
      <c r="N817" s="4"/>
      <c r="O817" s="4"/>
    </row>
    <row r="818" spans="2:15" x14ac:dyDescent="0.2">
      <c r="B818" s="4"/>
      <c r="C818" s="6"/>
      <c r="D818" s="4"/>
      <c r="E818" s="4"/>
      <c r="F818" s="4"/>
      <c r="G818" s="4"/>
      <c r="H818" s="4"/>
      <c r="I818" s="4"/>
      <c r="J818" s="4"/>
      <c r="K818" s="4"/>
      <c r="L818" s="4"/>
      <c r="M818" s="4"/>
      <c r="N818" s="4"/>
      <c r="O818" s="4"/>
    </row>
    <row r="819" spans="2:15" x14ac:dyDescent="0.2">
      <c r="B819" s="4"/>
      <c r="C819" s="6"/>
      <c r="D819" s="4"/>
      <c r="E819" s="4"/>
      <c r="F819" s="4"/>
      <c r="G819" s="4"/>
      <c r="H819" s="4"/>
      <c r="I819" s="4"/>
      <c r="J819" s="4"/>
      <c r="K819" s="4"/>
      <c r="L819" s="4"/>
      <c r="M819" s="4"/>
      <c r="N819" s="4"/>
      <c r="O819" s="4"/>
    </row>
    <row r="820" spans="2:15" x14ac:dyDescent="0.2">
      <c r="B820" s="4"/>
      <c r="C820" s="6"/>
      <c r="D820" s="4"/>
      <c r="E820" s="4"/>
      <c r="F820" s="4"/>
      <c r="G820" s="4"/>
      <c r="H820" s="4"/>
      <c r="I820" s="4"/>
      <c r="J820" s="4"/>
      <c r="K820" s="4"/>
      <c r="L820" s="4"/>
      <c r="M820" s="4"/>
      <c r="N820" s="4"/>
      <c r="O820" s="4"/>
    </row>
    <row r="821" spans="2:15" x14ac:dyDescent="0.2">
      <c r="B821" s="4"/>
      <c r="C821" s="6"/>
      <c r="D821" s="4"/>
      <c r="E821" s="4"/>
      <c r="F821" s="4"/>
      <c r="G821" s="4"/>
      <c r="H821" s="4"/>
      <c r="I821" s="4"/>
      <c r="J821" s="4"/>
      <c r="K821" s="4"/>
      <c r="L821" s="4"/>
      <c r="M821" s="4"/>
      <c r="N821" s="4"/>
      <c r="O821" s="4"/>
    </row>
    <row r="822" spans="2:15" x14ac:dyDescent="0.2">
      <c r="B822" s="4"/>
      <c r="C822" s="6"/>
      <c r="D822" s="4"/>
      <c r="E822" s="4"/>
      <c r="F822" s="4"/>
      <c r="G822" s="4"/>
      <c r="H822" s="4"/>
      <c r="I822" s="4"/>
      <c r="J822" s="4"/>
      <c r="K822" s="4"/>
      <c r="L822" s="4"/>
      <c r="M822" s="4"/>
      <c r="N822" s="4"/>
      <c r="O822" s="4"/>
    </row>
    <row r="823" spans="2:15" x14ac:dyDescent="0.2">
      <c r="B823" s="4"/>
      <c r="C823" s="6"/>
      <c r="D823" s="4"/>
      <c r="E823" s="4"/>
      <c r="F823" s="4"/>
      <c r="G823" s="4"/>
      <c r="H823" s="4"/>
      <c r="I823" s="4"/>
      <c r="J823" s="4"/>
      <c r="K823" s="4"/>
      <c r="L823" s="4"/>
      <c r="M823" s="4"/>
      <c r="N823" s="4"/>
      <c r="O823" s="4"/>
    </row>
    <row r="824" spans="2:15" x14ac:dyDescent="0.2">
      <c r="B824" s="4"/>
      <c r="C824" s="6"/>
      <c r="D824" s="4"/>
      <c r="E824" s="4"/>
      <c r="F824" s="4"/>
      <c r="G824" s="4"/>
      <c r="H824" s="4"/>
      <c r="I824" s="4"/>
      <c r="J824" s="4"/>
      <c r="K824" s="4"/>
      <c r="L824" s="4"/>
      <c r="M824" s="4"/>
      <c r="N824" s="4"/>
      <c r="O824" s="4"/>
    </row>
    <row r="825" spans="2:15" x14ac:dyDescent="0.2">
      <c r="B825" s="4"/>
      <c r="C825" s="6"/>
      <c r="D825" s="4"/>
      <c r="E825" s="4"/>
      <c r="F825" s="4"/>
      <c r="G825" s="4"/>
      <c r="H825" s="4"/>
      <c r="I825" s="4"/>
      <c r="J825" s="4"/>
      <c r="K825" s="4"/>
      <c r="L825" s="4"/>
      <c r="M825" s="4"/>
      <c r="N825" s="4"/>
      <c r="O825" s="4"/>
    </row>
    <row r="826" spans="2:15" x14ac:dyDescent="0.2">
      <c r="B826" s="4"/>
      <c r="C826" s="6"/>
      <c r="D826" s="4"/>
      <c r="E826" s="4"/>
      <c r="F826" s="4"/>
      <c r="G826" s="4"/>
      <c r="H826" s="4"/>
      <c r="I826" s="4"/>
      <c r="J826" s="4"/>
      <c r="K826" s="4"/>
      <c r="L826" s="4"/>
      <c r="M826" s="4"/>
      <c r="N826" s="4"/>
      <c r="O826" s="4"/>
    </row>
    <row r="827" spans="2:15" x14ac:dyDescent="0.2">
      <c r="B827" s="4"/>
      <c r="C827" s="6"/>
      <c r="D827" s="4"/>
      <c r="E827" s="4"/>
      <c r="F827" s="4"/>
      <c r="G827" s="4"/>
      <c r="H827" s="4"/>
      <c r="I827" s="4"/>
      <c r="J827" s="4"/>
      <c r="K827" s="4"/>
      <c r="L827" s="4"/>
      <c r="M827" s="4"/>
      <c r="N827" s="4"/>
      <c r="O827" s="4"/>
    </row>
    <row r="828" spans="2:15" x14ac:dyDescent="0.2">
      <c r="B828" s="4"/>
      <c r="C828" s="6"/>
      <c r="D828" s="4"/>
      <c r="E828" s="4"/>
      <c r="F828" s="4"/>
      <c r="G828" s="4"/>
      <c r="H828" s="4"/>
      <c r="I828" s="4"/>
      <c r="J828" s="4"/>
      <c r="K828" s="4"/>
      <c r="L828" s="4"/>
      <c r="M828" s="4"/>
      <c r="N828" s="4"/>
      <c r="O828" s="4"/>
    </row>
    <row r="829" spans="2:15" x14ac:dyDescent="0.2">
      <c r="B829" s="4"/>
      <c r="C829" s="6"/>
      <c r="D829" s="4"/>
      <c r="E829" s="4"/>
      <c r="F829" s="4"/>
      <c r="G829" s="4"/>
      <c r="H829" s="4"/>
      <c r="I829" s="4"/>
      <c r="J829" s="4"/>
      <c r="K829" s="4"/>
      <c r="L829" s="4"/>
      <c r="M829" s="4"/>
      <c r="N829" s="4"/>
      <c r="O829" s="4"/>
    </row>
    <row r="830" spans="2:15" x14ac:dyDescent="0.2">
      <c r="B830" s="4"/>
      <c r="C830" s="6"/>
      <c r="D830" s="4"/>
      <c r="E830" s="4"/>
      <c r="F830" s="4"/>
      <c r="G830" s="4"/>
      <c r="H830" s="4"/>
      <c r="I830" s="4"/>
      <c r="J830" s="4"/>
      <c r="K830" s="4"/>
      <c r="L830" s="4"/>
      <c r="M830" s="4"/>
      <c r="N830" s="4"/>
      <c r="O830" s="4"/>
    </row>
    <row r="831" spans="2:15" x14ac:dyDescent="0.2">
      <c r="B831" s="4"/>
      <c r="C831" s="6"/>
      <c r="D831" s="4"/>
      <c r="E831" s="4"/>
      <c r="F831" s="4"/>
      <c r="G831" s="4"/>
      <c r="H831" s="4"/>
      <c r="I831" s="4"/>
      <c r="J831" s="4"/>
      <c r="K831" s="4"/>
      <c r="L831" s="4"/>
      <c r="M831" s="4"/>
      <c r="N831" s="4"/>
      <c r="O831" s="4"/>
    </row>
    <row r="832" spans="2:15" x14ac:dyDescent="0.2">
      <c r="B832" s="4"/>
      <c r="C832" s="6"/>
      <c r="D832" s="4"/>
      <c r="E832" s="4"/>
      <c r="F832" s="4"/>
      <c r="G832" s="4"/>
      <c r="H832" s="4"/>
      <c r="I832" s="4"/>
      <c r="J832" s="4"/>
      <c r="K832" s="4"/>
      <c r="L832" s="4"/>
      <c r="M832" s="4"/>
      <c r="N832" s="4"/>
      <c r="O832" s="4"/>
    </row>
    <row r="833" spans="2:15" x14ac:dyDescent="0.2">
      <c r="B833" s="4"/>
      <c r="C833" s="6"/>
      <c r="D833" s="4"/>
      <c r="E833" s="4"/>
      <c r="F833" s="4"/>
      <c r="G833" s="4"/>
      <c r="H833" s="4"/>
      <c r="I833" s="4"/>
      <c r="J833" s="4"/>
      <c r="K833" s="4"/>
      <c r="L833" s="4"/>
      <c r="M833" s="4"/>
      <c r="N833" s="4"/>
      <c r="O833" s="4"/>
    </row>
    <row r="834" spans="2:15" x14ac:dyDescent="0.2">
      <c r="B834" s="4"/>
      <c r="C834" s="6"/>
      <c r="D834" s="4"/>
      <c r="E834" s="4"/>
      <c r="F834" s="4"/>
      <c r="G834" s="4"/>
      <c r="H834" s="4"/>
      <c r="I834" s="4"/>
      <c r="J834" s="4"/>
      <c r="K834" s="4"/>
      <c r="L834" s="4"/>
      <c r="M834" s="4"/>
      <c r="N834" s="4"/>
      <c r="O834" s="4"/>
    </row>
    <row r="835" spans="2:15" x14ac:dyDescent="0.2">
      <c r="B835" s="4"/>
      <c r="C835" s="6"/>
      <c r="D835" s="4"/>
      <c r="E835" s="4"/>
      <c r="F835" s="4"/>
      <c r="G835" s="4"/>
      <c r="H835" s="4"/>
      <c r="I835" s="4"/>
      <c r="J835" s="4"/>
      <c r="K835" s="4"/>
      <c r="L835" s="4"/>
      <c r="M835" s="4"/>
      <c r="N835" s="4"/>
      <c r="O835" s="4"/>
    </row>
    <row r="836" spans="2:15" x14ac:dyDescent="0.2">
      <c r="B836" s="4"/>
      <c r="C836" s="6"/>
      <c r="D836" s="4"/>
      <c r="E836" s="4"/>
      <c r="F836" s="4"/>
      <c r="G836" s="4"/>
      <c r="H836" s="4"/>
      <c r="I836" s="4"/>
      <c r="J836" s="4"/>
      <c r="K836" s="4"/>
      <c r="L836" s="4"/>
      <c r="M836" s="4"/>
      <c r="N836" s="4"/>
      <c r="O836" s="4"/>
    </row>
    <row r="837" spans="2:15" x14ac:dyDescent="0.2">
      <c r="B837" s="4"/>
      <c r="C837" s="6"/>
      <c r="D837" s="4"/>
      <c r="E837" s="4"/>
      <c r="F837" s="4"/>
      <c r="G837" s="4"/>
      <c r="H837" s="4"/>
      <c r="I837" s="4"/>
      <c r="J837" s="4"/>
      <c r="K837" s="4"/>
      <c r="L837" s="4"/>
      <c r="M837" s="4"/>
      <c r="N837" s="4"/>
      <c r="O837" s="4"/>
    </row>
    <row r="838" spans="2:15" x14ac:dyDescent="0.2">
      <c r="B838" s="4"/>
      <c r="C838" s="6"/>
      <c r="D838" s="4"/>
      <c r="E838" s="4"/>
      <c r="F838" s="4"/>
      <c r="G838" s="4"/>
      <c r="H838" s="4"/>
      <c r="I838" s="4"/>
      <c r="J838" s="4"/>
      <c r="K838" s="4"/>
      <c r="L838" s="4"/>
      <c r="M838" s="4"/>
      <c r="N838" s="4"/>
      <c r="O838" s="4"/>
    </row>
    <row r="839" spans="2:15" x14ac:dyDescent="0.2">
      <c r="B839" s="4"/>
      <c r="C839" s="6"/>
      <c r="D839" s="4"/>
      <c r="E839" s="4"/>
      <c r="F839" s="4"/>
      <c r="G839" s="4"/>
      <c r="H839" s="4"/>
      <c r="I839" s="4"/>
      <c r="J839" s="4"/>
      <c r="K839" s="4"/>
      <c r="L839" s="4"/>
      <c r="M839" s="4"/>
      <c r="N839" s="4"/>
      <c r="O839" s="4"/>
    </row>
    <row r="840" spans="2:15" x14ac:dyDescent="0.2">
      <c r="B840" s="4"/>
      <c r="C840" s="6"/>
      <c r="D840" s="4"/>
      <c r="E840" s="4"/>
      <c r="F840" s="4"/>
      <c r="G840" s="4"/>
      <c r="H840" s="4"/>
      <c r="I840" s="4"/>
      <c r="J840" s="4"/>
      <c r="K840" s="4"/>
      <c r="L840" s="4"/>
      <c r="M840" s="4"/>
      <c r="N840" s="4"/>
      <c r="O840" s="4"/>
    </row>
    <row r="841" spans="2:15" x14ac:dyDescent="0.2">
      <c r="B841" s="4"/>
      <c r="C841" s="6"/>
      <c r="D841" s="4"/>
      <c r="E841" s="4"/>
      <c r="F841" s="4"/>
      <c r="G841" s="4"/>
      <c r="H841" s="4"/>
      <c r="I841" s="4"/>
      <c r="J841" s="4"/>
      <c r="K841" s="4"/>
      <c r="L841" s="4"/>
      <c r="M841" s="4"/>
      <c r="N841" s="4"/>
      <c r="O841" s="4"/>
    </row>
    <row r="842" spans="2:15" x14ac:dyDescent="0.2">
      <c r="B842" s="4"/>
      <c r="C842" s="6"/>
      <c r="D842" s="4"/>
      <c r="E842" s="4"/>
      <c r="F842" s="4"/>
      <c r="G842" s="4"/>
      <c r="H842" s="4"/>
      <c r="I842" s="4"/>
      <c r="J842" s="4"/>
      <c r="K842" s="4"/>
      <c r="L842" s="4"/>
      <c r="M842" s="4"/>
      <c r="N842" s="4"/>
      <c r="O842" s="4"/>
    </row>
    <row r="843" spans="2:15" x14ac:dyDescent="0.2">
      <c r="B843" s="4"/>
      <c r="C843" s="6"/>
      <c r="D843" s="4"/>
      <c r="E843" s="4"/>
      <c r="F843" s="4"/>
      <c r="G843" s="4"/>
      <c r="H843" s="4"/>
      <c r="I843" s="4"/>
      <c r="J843" s="4"/>
      <c r="K843" s="4"/>
      <c r="L843" s="4"/>
      <c r="M843" s="4"/>
      <c r="N843" s="4"/>
      <c r="O843" s="4"/>
    </row>
    <row r="844" spans="2:15" x14ac:dyDescent="0.2">
      <c r="B844" s="4"/>
      <c r="C844" s="6"/>
      <c r="D844" s="4"/>
      <c r="E844" s="4"/>
      <c r="F844" s="4"/>
      <c r="G844" s="4"/>
      <c r="H844" s="4"/>
      <c r="I844" s="4"/>
      <c r="J844" s="4"/>
      <c r="K844" s="4"/>
      <c r="L844" s="4"/>
      <c r="M844" s="4"/>
      <c r="N844" s="4"/>
      <c r="O844" s="4"/>
    </row>
    <row r="845" spans="2:15" x14ac:dyDescent="0.2">
      <c r="B845" s="4"/>
      <c r="C845" s="6"/>
      <c r="D845" s="4"/>
      <c r="E845" s="4"/>
      <c r="F845" s="4"/>
      <c r="G845" s="4"/>
      <c r="H845" s="4"/>
      <c r="I845" s="4"/>
      <c r="J845" s="4"/>
      <c r="K845" s="4"/>
      <c r="L845" s="4"/>
      <c r="M845" s="4"/>
      <c r="N845" s="4"/>
      <c r="O845" s="4"/>
    </row>
    <row r="846" spans="2:15" x14ac:dyDescent="0.2">
      <c r="B846" s="4"/>
      <c r="C846" s="6"/>
      <c r="D846" s="4"/>
      <c r="E846" s="4"/>
      <c r="F846" s="4"/>
      <c r="G846" s="4"/>
      <c r="H846" s="4"/>
      <c r="I846" s="4"/>
      <c r="J846" s="4"/>
      <c r="K846" s="4"/>
      <c r="L846" s="4"/>
      <c r="M846" s="4"/>
      <c r="N846" s="4"/>
      <c r="O846" s="4"/>
    </row>
    <row r="847" spans="2:15" x14ac:dyDescent="0.2">
      <c r="B847" s="4"/>
      <c r="C847" s="6"/>
      <c r="D847" s="4"/>
      <c r="E847" s="4"/>
      <c r="F847" s="4"/>
      <c r="G847" s="4"/>
      <c r="H847" s="4"/>
      <c r="I847" s="4"/>
      <c r="J847" s="4"/>
      <c r="K847" s="4"/>
      <c r="L847" s="4"/>
      <c r="M847" s="4"/>
      <c r="N847" s="4"/>
      <c r="O847" s="4"/>
    </row>
    <row r="848" spans="2:15" x14ac:dyDescent="0.2">
      <c r="B848" s="4"/>
      <c r="C848" s="6"/>
      <c r="D848" s="4"/>
      <c r="E848" s="4"/>
      <c r="F848" s="4"/>
      <c r="G848" s="4"/>
      <c r="H848" s="4"/>
      <c r="I848" s="4"/>
      <c r="J848" s="4"/>
      <c r="K848" s="4"/>
      <c r="L848" s="4"/>
      <c r="M848" s="4"/>
      <c r="N848" s="4"/>
      <c r="O848" s="4"/>
    </row>
    <row r="849" spans="2:15" x14ac:dyDescent="0.2">
      <c r="B849" s="4"/>
      <c r="C849" s="6"/>
      <c r="D849" s="4"/>
      <c r="E849" s="4"/>
      <c r="F849" s="4"/>
      <c r="G849" s="4"/>
      <c r="H849" s="4"/>
      <c r="I849" s="4"/>
      <c r="J849" s="4"/>
      <c r="K849" s="4"/>
      <c r="L849" s="4"/>
      <c r="M849" s="4"/>
      <c r="N849" s="4"/>
      <c r="O849" s="4"/>
    </row>
    <row r="850" spans="2:15" x14ac:dyDescent="0.2">
      <c r="B850" s="4"/>
      <c r="C850" s="6"/>
      <c r="D850" s="4"/>
      <c r="E850" s="4"/>
      <c r="F850" s="4"/>
      <c r="G850" s="4"/>
      <c r="H850" s="4"/>
      <c r="I850" s="4"/>
      <c r="J850" s="4"/>
      <c r="K850" s="4"/>
      <c r="L850" s="4"/>
      <c r="M850" s="4"/>
      <c r="N850" s="4"/>
      <c r="O850" s="4"/>
    </row>
    <row r="851" spans="2:15" x14ac:dyDescent="0.2">
      <c r="B851" s="4"/>
      <c r="C851" s="6"/>
      <c r="D851" s="4"/>
      <c r="E851" s="4"/>
      <c r="F851" s="4"/>
      <c r="G851" s="4"/>
      <c r="H851" s="4"/>
      <c r="I851" s="4"/>
      <c r="J851" s="4"/>
      <c r="K851" s="4"/>
      <c r="L851" s="4"/>
      <c r="M851" s="4"/>
      <c r="N851" s="4"/>
      <c r="O851" s="4"/>
    </row>
    <row r="852" spans="2:15" x14ac:dyDescent="0.2">
      <c r="B852" s="4"/>
      <c r="C852" s="6"/>
      <c r="D852" s="4"/>
      <c r="E852" s="4"/>
      <c r="F852" s="4"/>
      <c r="G852" s="4"/>
      <c r="H852" s="4"/>
      <c r="I852" s="4"/>
      <c r="J852" s="4"/>
      <c r="K852" s="4"/>
      <c r="L852" s="4"/>
      <c r="M852" s="4"/>
      <c r="N852" s="4"/>
      <c r="O852" s="4"/>
    </row>
    <row r="853" spans="2:15" x14ac:dyDescent="0.2">
      <c r="B853" s="4"/>
      <c r="C853" s="6"/>
      <c r="D853" s="4"/>
      <c r="E853" s="4"/>
      <c r="F853" s="4"/>
      <c r="G853" s="4"/>
      <c r="H853" s="4"/>
      <c r="I853" s="4"/>
      <c r="J853" s="4"/>
      <c r="K853" s="4"/>
      <c r="L853" s="4"/>
      <c r="M853" s="4"/>
      <c r="N853" s="4"/>
      <c r="O853" s="4"/>
    </row>
    <row r="854" spans="2:15" x14ac:dyDescent="0.2">
      <c r="B854" s="4"/>
      <c r="C854" s="6"/>
      <c r="D854" s="4"/>
      <c r="E854" s="4"/>
      <c r="F854" s="4"/>
      <c r="G854" s="4"/>
      <c r="H854" s="4"/>
      <c r="I854" s="4"/>
      <c r="J854" s="4"/>
      <c r="K854" s="4"/>
      <c r="L854" s="4"/>
      <c r="M854" s="4"/>
      <c r="N854" s="4"/>
      <c r="O854" s="4"/>
    </row>
    <row r="855" spans="2:15" x14ac:dyDescent="0.2">
      <c r="B855" s="4"/>
      <c r="C855" s="6"/>
      <c r="D855" s="4"/>
      <c r="E855" s="4"/>
      <c r="F855" s="4"/>
      <c r="G855" s="4"/>
      <c r="H855" s="4"/>
      <c r="I855" s="4"/>
      <c r="J855" s="4"/>
      <c r="K855" s="4"/>
      <c r="L855" s="4"/>
      <c r="M855" s="4"/>
      <c r="N855" s="4"/>
      <c r="O855" s="4"/>
    </row>
    <row r="856" spans="2:15" x14ac:dyDescent="0.2">
      <c r="B856" s="4"/>
      <c r="C856" s="6"/>
      <c r="D856" s="4"/>
      <c r="E856" s="4"/>
      <c r="F856" s="4"/>
      <c r="G856" s="4"/>
      <c r="H856" s="4"/>
      <c r="I856" s="4"/>
      <c r="J856" s="4"/>
      <c r="K856" s="4"/>
      <c r="L856" s="4"/>
      <c r="M856" s="4"/>
      <c r="N856" s="4"/>
      <c r="O856" s="4"/>
    </row>
    <row r="857" spans="2:15" x14ac:dyDescent="0.2">
      <c r="B857" s="4"/>
      <c r="C857" s="6"/>
      <c r="D857" s="4"/>
      <c r="E857" s="4"/>
      <c r="F857" s="4"/>
      <c r="G857" s="4"/>
      <c r="H857" s="4"/>
      <c r="I857" s="4"/>
      <c r="J857" s="4"/>
      <c r="K857" s="4"/>
      <c r="L857" s="4"/>
      <c r="M857" s="4"/>
      <c r="N857" s="4"/>
      <c r="O857" s="4"/>
    </row>
    <row r="858" spans="2:15" x14ac:dyDescent="0.2">
      <c r="B858" s="4"/>
      <c r="C858" s="6"/>
      <c r="D858" s="4"/>
      <c r="E858" s="4"/>
      <c r="F858" s="4"/>
      <c r="G858" s="4"/>
      <c r="H858" s="4"/>
      <c r="I858" s="4"/>
      <c r="J858" s="4"/>
      <c r="K858" s="4"/>
      <c r="L858" s="4"/>
      <c r="M858" s="4"/>
      <c r="N858" s="4"/>
      <c r="O858" s="4"/>
    </row>
    <row r="859" spans="2:15" x14ac:dyDescent="0.2">
      <c r="B859" s="4"/>
      <c r="C859" s="6"/>
      <c r="D859" s="4"/>
      <c r="E859" s="4"/>
      <c r="F859" s="4"/>
      <c r="G859" s="4"/>
      <c r="H859" s="4"/>
      <c r="I859" s="4"/>
      <c r="J859" s="4"/>
      <c r="K859" s="4"/>
      <c r="L859" s="4"/>
      <c r="M859" s="4"/>
      <c r="N859" s="4"/>
      <c r="O859" s="4"/>
    </row>
    <row r="860" spans="2:15" x14ac:dyDescent="0.2">
      <c r="B860" s="4"/>
      <c r="C860" s="6"/>
      <c r="D860" s="4"/>
      <c r="E860" s="4"/>
      <c r="F860" s="4"/>
      <c r="G860" s="4"/>
      <c r="H860" s="4"/>
      <c r="I860" s="4"/>
      <c r="J860" s="4"/>
      <c r="K860" s="4"/>
      <c r="L860" s="4"/>
      <c r="M860" s="4"/>
      <c r="N860" s="4"/>
      <c r="O860" s="4"/>
    </row>
    <row r="861" spans="2:15" x14ac:dyDescent="0.2">
      <c r="B861" s="4"/>
      <c r="C861" s="6"/>
      <c r="D861" s="4"/>
      <c r="E861" s="4"/>
      <c r="F861" s="4"/>
      <c r="G861" s="4"/>
      <c r="H861" s="4"/>
      <c r="I861" s="4"/>
      <c r="J861" s="4"/>
      <c r="K861" s="4"/>
      <c r="L861" s="4"/>
      <c r="M861" s="4"/>
      <c r="N861" s="4"/>
      <c r="O861" s="4"/>
    </row>
    <row r="862" spans="2:15" x14ac:dyDescent="0.2">
      <c r="B862" s="4"/>
      <c r="C862" s="6"/>
      <c r="D862" s="4"/>
      <c r="E862" s="4"/>
      <c r="F862" s="4"/>
      <c r="G862" s="4"/>
      <c r="H862" s="4"/>
      <c r="I862" s="4"/>
      <c r="J862" s="4"/>
      <c r="K862" s="4"/>
      <c r="L862" s="4"/>
      <c r="M862" s="4"/>
      <c r="N862" s="4"/>
      <c r="O862" s="4"/>
    </row>
    <row r="863" spans="2:15" x14ac:dyDescent="0.2">
      <c r="B863" s="4"/>
      <c r="C863" s="6"/>
      <c r="D863" s="4"/>
      <c r="E863" s="4"/>
      <c r="F863" s="4"/>
      <c r="G863" s="4"/>
      <c r="H863" s="4"/>
      <c r="I863" s="4"/>
      <c r="J863" s="4"/>
      <c r="K863" s="4"/>
      <c r="L863" s="4"/>
      <c r="M863" s="4"/>
      <c r="N863" s="4"/>
      <c r="O863" s="4"/>
    </row>
    <row r="864" spans="2:15" x14ac:dyDescent="0.2">
      <c r="B864" s="4"/>
      <c r="C864" s="6"/>
      <c r="D864" s="4"/>
      <c r="E864" s="4"/>
      <c r="F864" s="4"/>
      <c r="G864" s="4"/>
      <c r="H864" s="4"/>
      <c r="I864" s="4"/>
      <c r="J864" s="4"/>
      <c r="K864" s="4"/>
      <c r="L864" s="4"/>
      <c r="M864" s="4"/>
      <c r="N864" s="4"/>
      <c r="O864" s="4"/>
    </row>
    <row r="865" spans="2:15" x14ac:dyDescent="0.2">
      <c r="B865" s="4"/>
      <c r="C865" s="6"/>
      <c r="D865" s="4"/>
      <c r="E865" s="4"/>
      <c r="F865" s="4"/>
      <c r="G865" s="4"/>
      <c r="H865" s="4"/>
      <c r="I865" s="4"/>
      <c r="J865" s="4"/>
      <c r="K865" s="4"/>
      <c r="L865" s="4"/>
      <c r="M865" s="4"/>
      <c r="N865" s="4"/>
      <c r="O865" s="4"/>
    </row>
    <row r="866" spans="2:15" x14ac:dyDescent="0.2">
      <c r="B866" s="4"/>
      <c r="C866" s="6"/>
      <c r="D866" s="4"/>
      <c r="E866" s="4"/>
      <c r="F866" s="4"/>
      <c r="G866" s="4"/>
      <c r="H866" s="4"/>
      <c r="I866" s="4"/>
      <c r="J866" s="4"/>
      <c r="K866" s="4"/>
      <c r="L866" s="4"/>
      <c r="M866" s="4"/>
      <c r="N866" s="4"/>
      <c r="O866" s="4"/>
    </row>
    <row r="867" spans="2:15" x14ac:dyDescent="0.2">
      <c r="B867" s="4"/>
      <c r="C867" s="6"/>
      <c r="D867" s="4"/>
      <c r="E867" s="4"/>
      <c r="F867" s="4"/>
      <c r="G867" s="4"/>
      <c r="H867" s="4"/>
      <c r="I867" s="4"/>
      <c r="J867" s="4"/>
      <c r="K867" s="4"/>
      <c r="L867" s="4"/>
      <c r="M867" s="4"/>
      <c r="N867" s="4"/>
      <c r="O867" s="4"/>
    </row>
    <row r="868" spans="2:15" x14ac:dyDescent="0.2">
      <c r="B868" s="4"/>
      <c r="C868" s="6"/>
      <c r="D868" s="4"/>
      <c r="E868" s="4"/>
      <c r="F868" s="4"/>
      <c r="G868" s="4"/>
      <c r="H868" s="4"/>
      <c r="I868" s="4"/>
      <c r="J868" s="4"/>
      <c r="K868" s="4"/>
      <c r="L868" s="4"/>
      <c r="M868" s="4"/>
      <c r="N868" s="4"/>
      <c r="O868" s="4"/>
    </row>
    <row r="869" spans="2:15" x14ac:dyDescent="0.2">
      <c r="B869" s="4"/>
      <c r="C869" s="6"/>
      <c r="D869" s="4"/>
      <c r="E869" s="4"/>
      <c r="F869" s="4"/>
      <c r="G869" s="4"/>
      <c r="H869" s="4"/>
      <c r="I869" s="4"/>
      <c r="J869" s="4"/>
      <c r="K869" s="4"/>
      <c r="L869" s="4"/>
      <c r="M869" s="4"/>
      <c r="N869" s="4"/>
      <c r="O869" s="4"/>
    </row>
    <row r="870" spans="2:15" x14ac:dyDescent="0.2">
      <c r="B870" s="4"/>
      <c r="C870" s="6"/>
      <c r="D870" s="4"/>
      <c r="E870" s="4"/>
      <c r="F870" s="4"/>
      <c r="G870" s="4"/>
      <c r="H870" s="4"/>
      <c r="I870" s="4"/>
      <c r="J870" s="4"/>
      <c r="K870" s="4"/>
      <c r="L870" s="4"/>
      <c r="M870" s="4"/>
      <c r="N870" s="4"/>
      <c r="O870" s="4"/>
    </row>
    <row r="871" spans="2:15" x14ac:dyDescent="0.2">
      <c r="B871" s="4"/>
      <c r="C871" s="6"/>
      <c r="D871" s="4"/>
      <c r="E871" s="4"/>
      <c r="F871" s="4"/>
      <c r="G871" s="4"/>
      <c r="H871" s="4"/>
      <c r="I871" s="4"/>
      <c r="J871" s="4"/>
      <c r="K871" s="4"/>
      <c r="L871" s="4"/>
      <c r="M871" s="4"/>
      <c r="N871" s="4"/>
      <c r="O871" s="4"/>
    </row>
    <row r="872" spans="2:15" x14ac:dyDescent="0.2">
      <c r="B872" s="4"/>
      <c r="C872" s="6"/>
      <c r="D872" s="4"/>
      <c r="E872" s="4"/>
      <c r="F872" s="4"/>
      <c r="G872" s="4"/>
      <c r="H872" s="4"/>
      <c r="I872" s="4"/>
      <c r="J872" s="4"/>
      <c r="K872" s="4"/>
      <c r="L872" s="4"/>
      <c r="M872" s="4"/>
      <c r="N872" s="4"/>
      <c r="O872" s="4"/>
    </row>
    <row r="873" spans="2:15" x14ac:dyDescent="0.2">
      <c r="B873" s="4"/>
      <c r="C873" s="6"/>
      <c r="D873" s="4"/>
      <c r="E873" s="4"/>
      <c r="F873" s="4"/>
      <c r="G873" s="4"/>
      <c r="H873" s="4"/>
      <c r="I873" s="4"/>
      <c r="J873" s="4"/>
      <c r="K873" s="4"/>
      <c r="L873" s="4"/>
      <c r="M873" s="4"/>
      <c r="N873" s="4"/>
      <c r="O873" s="4"/>
    </row>
    <row r="874" spans="2:15" x14ac:dyDescent="0.2">
      <c r="B874" s="4"/>
      <c r="C874" s="6"/>
      <c r="D874" s="4"/>
      <c r="E874" s="4"/>
      <c r="F874" s="4"/>
      <c r="G874" s="4"/>
      <c r="H874" s="4"/>
      <c r="I874" s="4"/>
      <c r="J874" s="4"/>
      <c r="K874" s="4"/>
      <c r="L874" s="4"/>
      <c r="M874" s="4"/>
      <c r="N874" s="4"/>
      <c r="O874" s="4"/>
    </row>
    <row r="875" spans="2:15" x14ac:dyDescent="0.2">
      <c r="B875" s="4"/>
      <c r="C875" s="6"/>
      <c r="D875" s="4"/>
      <c r="E875" s="4"/>
      <c r="F875" s="4"/>
      <c r="G875" s="4"/>
      <c r="H875" s="4"/>
      <c r="I875" s="4"/>
      <c r="J875" s="4"/>
      <c r="K875" s="4"/>
      <c r="L875" s="4"/>
      <c r="M875" s="4"/>
      <c r="N875" s="4"/>
      <c r="O875" s="4"/>
    </row>
    <row r="876" spans="2:15" x14ac:dyDescent="0.2">
      <c r="B876" s="4"/>
      <c r="C876" s="6"/>
      <c r="D876" s="4"/>
      <c r="E876" s="4"/>
      <c r="F876" s="4"/>
      <c r="G876" s="4"/>
      <c r="H876" s="4"/>
      <c r="I876" s="4"/>
      <c r="J876" s="4"/>
      <c r="K876" s="4"/>
      <c r="L876" s="4"/>
      <c r="M876" s="4"/>
      <c r="N876" s="4"/>
      <c r="O876" s="4"/>
    </row>
    <row r="877" spans="2:15" x14ac:dyDescent="0.2">
      <c r="B877" s="4"/>
      <c r="C877" s="6"/>
      <c r="D877" s="4"/>
      <c r="E877" s="4"/>
      <c r="F877" s="4"/>
      <c r="G877" s="4"/>
      <c r="H877" s="4"/>
      <c r="I877" s="4"/>
      <c r="J877" s="4"/>
      <c r="K877" s="4"/>
      <c r="L877" s="4"/>
      <c r="M877" s="4"/>
      <c r="N877" s="4"/>
      <c r="O877" s="4"/>
    </row>
    <row r="878" spans="2:15" x14ac:dyDescent="0.2">
      <c r="B878" s="4"/>
      <c r="C878" s="6"/>
      <c r="D878" s="4"/>
      <c r="E878" s="4"/>
      <c r="F878" s="4"/>
      <c r="G878" s="4"/>
      <c r="H878" s="4"/>
      <c r="I878" s="4"/>
      <c r="J878" s="4"/>
      <c r="K878" s="4"/>
      <c r="L878" s="4"/>
      <c r="M878" s="4"/>
      <c r="N878" s="4"/>
      <c r="O878" s="4"/>
    </row>
    <row r="879" spans="2:15" x14ac:dyDescent="0.2">
      <c r="B879" s="4"/>
      <c r="C879" s="6"/>
      <c r="D879" s="4"/>
      <c r="E879" s="4"/>
      <c r="F879" s="4"/>
      <c r="G879" s="4"/>
      <c r="H879" s="4"/>
      <c r="I879" s="4"/>
      <c r="J879" s="4"/>
      <c r="K879" s="4"/>
      <c r="L879" s="4"/>
      <c r="M879" s="4"/>
      <c r="N879" s="4"/>
      <c r="O879" s="4"/>
    </row>
    <row r="880" spans="2:15" x14ac:dyDescent="0.2">
      <c r="B880" s="4"/>
      <c r="C880" s="6"/>
      <c r="D880" s="4"/>
      <c r="E880" s="4"/>
      <c r="F880" s="4"/>
      <c r="G880" s="4"/>
      <c r="H880" s="4"/>
      <c r="I880" s="4"/>
      <c r="J880" s="4"/>
      <c r="K880" s="4"/>
      <c r="L880" s="4"/>
      <c r="M880" s="4"/>
      <c r="N880" s="4"/>
      <c r="O880" s="4"/>
    </row>
    <row r="881" spans="2:15" x14ac:dyDescent="0.2">
      <c r="B881" s="4"/>
      <c r="C881" s="6"/>
      <c r="D881" s="4"/>
      <c r="E881" s="4"/>
      <c r="F881" s="4"/>
      <c r="G881" s="4"/>
      <c r="H881" s="4"/>
      <c r="I881" s="4"/>
      <c r="J881" s="4"/>
      <c r="K881" s="4"/>
      <c r="L881" s="4"/>
      <c r="M881" s="4"/>
      <c r="N881" s="4"/>
      <c r="O881" s="4"/>
    </row>
    <row r="882" spans="2:15" x14ac:dyDescent="0.2">
      <c r="B882" s="4"/>
      <c r="C882" s="6"/>
      <c r="D882" s="4"/>
      <c r="E882" s="4"/>
      <c r="F882" s="4"/>
      <c r="G882" s="4"/>
      <c r="H882" s="4"/>
      <c r="I882" s="4"/>
      <c r="J882" s="4"/>
      <c r="K882" s="4"/>
      <c r="L882" s="4"/>
      <c r="M882" s="4"/>
      <c r="N882" s="4"/>
      <c r="O882" s="4"/>
    </row>
    <row r="883" spans="2:15" x14ac:dyDescent="0.2">
      <c r="B883" s="4"/>
      <c r="C883" s="6"/>
      <c r="D883" s="4"/>
      <c r="E883" s="4"/>
      <c r="F883" s="4"/>
      <c r="G883" s="4"/>
      <c r="H883" s="4"/>
      <c r="I883" s="4"/>
      <c r="J883" s="4"/>
      <c r="K883" s="4"/>
      <c r="L883" s="4"/>
      <c r="M883" s="4"/>
      <c r="N883" s="4"/>
      <c r="O883" s="4"/>
    </row>
    <row r="884" spans="2:15" x14ac:dyDescent="0.2">
      <c r="B884" s="4"/>
      <c r="C884" s="6"/>
      <c r="D884" s="4"/>
      <c r="E884" s="4"/>
      <c r="F884" s="4"/>
      <c r="G884" s="4"/>
      <c r="H884" s="4"/>
      <c r="I884" s="4"/>
      <c r="J884" s="4"/>
      <c r="K884" s="4"/>
      <c r="L884" s="4"/>
      <c r="M884" s="4"/>
      <c r="N884" s="4"/>
      <c r="O884" s="4"/>
    </row>
    <row r="885" spans="2:15" x14ac:dyDescent="0.2">
      <c r="B885" s="4"/>
      <c r="C885" s="6"/>
      <c r="D885" s="4"/>
      <c r="E885" s="4"/>
      <c r="F885" s="4"/>
      <c r="G885" s="4"/>
      <c r="H885" s="4"/>
      <c r="I885" s="4"/>
      <c r="J885" s="4"/>
      <c r="K885" s="4"/>
      <c r="L885" s="4"/>
      <c r="M885" s="4"/>
      <c r="N885" s="4"/>
      <c r="O885" s="4"/>
    </row>
    <row r="886" spans="2:15" x14ac:dyDescent="0.2">
      <c r="B886" s="4"/>
      <c r="C886" s="6"/>
      <c r="D886" s="4"/>
      <c r="E886" s="4"/>
      <c r="F886" s="4"/>
      <c r="G886" s="4"/>
      <c r="H886" s="4"/>
      <c r="I886" s="4"/>
      <c r="J886" s="4"/>
      <c r="K886" s="4"/>
      <c r="L886" s="4"/>
      <c r="M886" s="4"/>
      <c r="N886" s="4"/>
      <c r="O886" s="4"/>
    </row>
    <row r="887" spans="2:15" x14ac:dyDescent="0.2">
      <c r="B887" s="4"/>
      <c r="C887" s="6"/>
      <c r="D887" s="4"/>
      <c r="E887" s="4"/>
      <c r="F887" s="4"/>
      <c r="G887" s="4"/>
      <c r="H887" s="4"/>
      <c r="I887" s="4"/>
      <c r="J887" s="4"/>
      <c r="K887" s="4"/>
      <c r="L887" s="4"/>
      <c r="M887" s="4"/>
      <c r="N887" s="4"/>
      <c r="O887" s="4"/>
    </row>
    <row r="888" spans="2:15" x14ac:dyDescent="0.2">
      <c r="B888" s="4"/>
      <c r="C888" s="6"/>
      <c r="D888" s="4"/>
      <c r="E888" s="4"/>
      <c r="F888" s="4"/>
      <c r="G888" s="4"/>
      <c r="H888" s="4"/>
      <c r="I888" s="4"/>
      <c r="J888" s="4"/>
      <c r="K888" s="4"/>
      <c r="L888" s="4"/>
      <c r="M888" s="4"/>
      <c r="N888" s="4"/>
      <c r="O888" s="4"/>
    </row>
    <row r="889" spans="2:15" x14ac:dyDescent="0.2">
      <c r="B889" s="4"/>
      <c r="C889" s="6"/>
      <c r="D889" s="4"/>
      <c r="E889" s="4"/>
      <c r="F889" s="4"/>
      <c r="G889" s="4"/>
      <c r="H889" s="4"/>
      <c r="I889" s="4"/>
      <c r="J889" s="4"/>
      <c r="K889" s="4"/>
      <c r="L889" s="4"/>
      <c r="M889" s="4"/>
      <c r="N889" s="4"/>
      <c r="O889" s="4"/>
    </row>
    <row r="890" spans="2:15" x14ac:dyDescent="0.2">
      <c r="B890" s="4"/>
      <c r="C890" s="6"/>
      <c r="D890" s="4"/>
      <c r="E890" s="4"/>
      <c r="F890" s="4"/>
      <c r="G890" s="4"/>
      <c r="H890" s="4"/>
      <c r="I890" s="4"/>
      <c r="J890" s="4"/>
      <c r="K890" s="4"/>
      <c r="L890" s="4"/>
      <c r="M890" s="4"/>
      <c r="N890" s="4"/>
      <c r="O890" s="4"/>
    </row>
    <row r="891" spans="2:15" x14ac:dyDescent="0.2">
      <c r="B891" s="4"/>
      <c r="C891" s="6"/>
      <c r="D891" s="4"/>
      <c r="E891" s="4"/>
      <c r="F891" s="4"/>
      <c r="G891" s="4"/>
      <c r="H891" s="4"/>
      <c r="I891" s="4"/>
      <c r="J891" s="4"/>
      <c r="K891" s="4"/>
      <c r="L891" s="4"/>
      <c r="M891" s="4"/>
      <c r="N891" s="4"/>
      <c r="O891" s="4"/>
    </row>
    <row r="892" spans="2:15" x14ac:dyDescent="0.2">
      <c r="B892" s="4"/>
      <c r="C892" s="6"/>
      <c r="D892" s="4"/>
      <c r="E892" s="4"/>
      <c r="F892" s="4"/>
      <c r="G892" s="4"/>
      <c r="H892" s="4"/>
      <c r="I892" s="4"/>
      <c r="J892" s="4"/>
      <c r="K892" s="4"/>
      <c r="L892" s="4"/>
      <c r="M892" s="4"/>
      <c r="N892" s="4"/>
      <c r="O892" s="4"/>
    </row>
    <row r="893" spans="2:15" x14ac:dyDescent="0.2">
      <c r="B893" s="4"/>
      <c r="C893" s="6"/>
      <c r="D893" s="4"/>
      <c r="E893" s="4"/>
      <c r="F893" s="4"/>
      <c r="G893" s="4"/>
      <c r="H893" s="4"/>
      <c r="I893" s="4"/>
      <c r="J893" s="4"/>
      <c r="K893" s="4"/>
      <c r="L893" s="4"/>
      <c r="M893" s="4"/>
      <c r="N893" s="4"/>
      <c r="O893" s="4"/>
    </row>
    <row r="894" spans="2:15" x14ac:dyDescent="0.2">
      <c r="B894" s="4"/>
      <c r="C894" s="6"/>
      <c r="D894" s="4"/>
      <c r="E894" s="4"/>
      <c r="F894" s="4"/>
      <c r="G894" s="4"/>
      <c r="H894" s="4"/>
      <c r="I894" s="4"/>
      <c r="J894" s="4"/>
      <c r="K894" s="4"/>
      <c r="L894" s="4"/>
      <c r="M894" s="4"/>
      <c r="N894" s="4"/>
      <c r="O894" s="4"/>
    </row>
    <row r="895" spans="2:15" x14ac:dyDescent="0.2">
      <c r="B895" s="4"/>
      <c r="C895" s="6"/>
      <c r="D895" s="4"/>
      <c r="E895" s="4"/>
      <c r="F895" s="4"/>
      <c r="G895" s="4"/>
      <c r="H895" s="4"/>
      <c r="I895" s="4"/>
      <c r="J895" s="4"/>
      <c r="K895" s="4"/>
      <c r="L895" s="4"/>
      <c r="M895" s="4"/>
      <c r="N895" s="4"/>
      <c r="O895" s="4"/>
    </row>
    <row r="896" spans="2:15" x14ac:dyDescent="0.2">
      <c r="B896" s="4"/>
      <c r="C896" s="6"/>
      <c r="D896" s="4"/>
      <c r="E896" s="4"/>
      <c r="F896" s="4"/>
      <c r="G896" s="4"/>
      <c r="H896" s="4"/>
      <c r="I896" s="4"/>
      <c r="J896" s="4"/>
      <c r="K896" s="4"/>
      <c r="L896" s="4"/>
      <c r="M896" s="4"/>
      <c r="N896" s="4"/>
      <c r="O896" s="4"/>
    </row>
    <row r="897" spans="2:15" x14ac:dyDescent="0.2">
      <c r="B897" s="4"/>
      <c r="C897" s="6"/>
      <c r="D897" s="4"/>
      <c r="E897" s="4"/>
      <c r="F897" s="4"/>
      <c r="G897" s="4"/>
      <c r="H897" s="4"/>
      <c r="I897" s="4"/>
      <c r="J897" s="4"/>
      <c r="K897" s="4"/>
      <c r="L897" s="4"/>
      <c r="M897" s="4"/>
      <c r="N897" s="4"/>
      <c r="O897" s="4"/>
    </row>
    <row r="898" spans="2:15" x14ac:dyDescent="0.2">
      <c r="B898" s="4"/>
      <c r="C898" s="6"/>
      <c r="D898" s="4"/>
      <c r="E898" s="4"/>
      <c r="F898" s="4"/>
      <c r="G898" s="4"/>
      <c r="H898" s="4"/>
      <c r="I898" s="4"/>
      <c r="J898" s="4"/>
      <c r="K898" s="4"/>
      <c r="L898" s="4"/>
      <c r="M898" s="4"/>
      <c r="N898" s="4"/>
      <c r="O898" s="4"/>
    </row>
    <row r="899" spans="2:15" x14ac:dyDescent="0.2">
      <c r="B899" s="4"/>
      <c r="C899" s="6"/>
      <c r="D899" s="4"/>
      <c r="E899" s="4"/>
      <c r="F899" s="4"/>
      <c r="G899" s="4"/>
      <c r="H899" s="4"/>
      <c r="I899" s="4"/>
      <c r="J899" s="4"/>
      <c r="K899" s="4"/>
      <c r="L899" s="4"/>
      <c r="M899" s="4"/>
      <c r="N899" s="4"/>
      <c r="O899" s="4"/>
    </row>
    <row r="900" spans="2:15" x14ac:dyDescent="0.2">
      <c r="B900" s="4"/>
      <c r="C900" s="6"/>
      <c r="D900" s="4"/>
      <c r="E900" s="4"/>
      <c r="F900" s="4"/>
      <c r="G900" s="4"/>
      <c r="H900" s="4"/>
      <c r="I900" s="4"/>
      <c r="J900" s="4"/>
      <c r="K900" s="4"/>
      <c r="L900" s="4"/>
      <c r="M900" s="4"/>
      <c r="N900" s="4"/>
      <c r="O900" s="4"/>
    </row>
    <row r="901" spans="2:15" x14ac:dyDescent="0.2">
      <c r="B901" s="4"/>
      <c r="C901" s="6"/>
      <c r="D901" s="4"/>
      <c r="E901" s="4"/>
      <c r="F901" s="4"/>
      <c r="G901" s="4"/>
      <c r="H901" s="4"/>
      <c r="I901" s="4"/>
      <c r="J901" s="4"/>
      <c r="K901" s="4"/>
      <c r="L901" s="4"/>
      <c r="M901" s="4"/>
      <c r="N901" s="4"/>
      <c r="O901" s="4"/>
    </row>
    <row r="902" spans="2:15" x14ac:dyDescent="0.2">
      <c r="B902" s="4"/>
      <c r="C902" s="6"/>
      <c r="D902" s="4"/>
      <c r="E902" s="4"/>
      <c r="F902" s="4"/>
      <c r="G902" s="4"/>
      <c r="H902" s="4"/>
      <c r="I902" s="4"/>
      <c r="J902" s="4"/>
      <c r="K902" s="4"/>
      <c r="L902" s="4"/>
      <c r="M902" s="4"/>
      <c r="N902" s="4"/>
      <c r="O902" s="4"/>
    </row>
    <row r="903" spans="2:15" x14ac:dyDescent="0.2">
      <c r="B903" s="4"/>
      <c r="C903" s="6"/>
      <c r="D903" s="4"/>
      <c r="E903" s="4"/>
      <c r="F903" s="4"/>
      <c r="G903" s="4"/>
      <c r="H903" s="4"/>
      <c r="I903" s="4"/>
      <c r="J903" s="4"/>
      <c r="K903" s="4"/>
      <c r="L903" s="4"/>
      <c r="M903" s="4"/>
      <c r="N903" s="4"/>
      <c r="O903" s="4"/>
    </row>
    <row r="904" spans="2:15" x14ac:dyDescent="0.2">
      <c r="B904" s="4"/>
      <c r="C904" s="6"/>
      <c r="D904" s="4"/>
      <c r="E904" s="4"/>
      <c r="F904" s="4"/>
      <c r="G904" s="4"/>
      <c r="H904" s="4"/>
      <c r="I904" s="4"/>
      <c r="J904" s="4"/>
      <c r="K904" s="4"/>
      <c r="L904" s="4"/>
      <c r="M904" s="4"/>
      <c r="N904" s="4"/>
      <c r="O904" s="4"/>
    </row>
    <row r="905" spans="2:15" x14ac:dyDescent="0.2">
      <c r="B905" s="4"/>
      <c r="C905" s="6"/>
      <c r="D905" s="4"/>
      <c r="E905" s="4"/>
      <c r="F905" s="4"/>
      <c r="G905" s="4"/>
      <c r="H905" s="4"/>
      <c r="I905" s="4"/>
      <c r="J905" s="4"/>
      <c r="K905" s="4"/>
      <c r="L905" s="4"/>
      <c r="M905" s="4"/>
      <c r="N905" s="4"/>
      <c r="O905" s="4"/>
    </row>
    <row r="906" spans="2:15" x14ac:dyDescent="0.2">
      <c r="B906" s="4"/>
      <c r="C906" s="6"/>
      <c r="D906" s="4"/>
      <c r="E906" s="4"/>
      <c r="F906" s="4"/>
      <c r="G906" s="4"/>
      <c r="H906" s="4"/>
      <c r="I906" s="4"/>
      <c r="J906" s="4"/>
      <c r="K906" s="4"/>
      <c r="L906" s="4"/>
      <c r="M906" s="4"/>
      <c r="N906" s="4"/>
      <c r="O906" s="4"/>
    </row>
    <row r="907" spans="2:15" x14ac:dyDescent="0.2">
      <c r="B907" s="4"/>
      <c r="C907" s="6"/>
      <c r="D907" s="4"/>
      <c r="E907" s="4"/>
      <c r="F907" s="4"/>
      <c r="G907" s="4"/>
      <c r="H907" s="4"/>
      <c r="I907" s="4"/>
      <c r="J907" s="4"/>
      <c r="K907" s="4"/>
      <c r="L907" s="4"/>
      <c r="M907" s="4"/>
      <c r="N907" s="4"/>
      <c r="O907" s="4"/>
    </row>
    <row r="908" spans="2:15" x14ac:dyDescent="0.2">
      <c r="B908" s="4"/>
      <c r="C908" s="6"/>
      <c r="D908" s="4"/>
      <c r="E908" s="4"/>
      <c r="F908" s="4"/>
      <c r="G908" s="4"/>
      <c r="H908" s="4"/>
      <c r="I908" s="4"/>
      <c r="J908" s="4"/>
      <c r="K908" s="4"/>
      <c r="L908" s="4"/>
      <c r="M908" s="4"/>
      <c r="N908" s="4"/>
      <c r="O908" s="4"/>
    </row>
    <row r="909" spans="2:15" x14ac:dyDescent="0.2">
      <c r="B909" s="4"/>
      <c r="C909" s="6"/>
      <c r="D909" s="4"/>
      <c r="E909" s="4"/>
      <c r="F909" s="4"/>
      <c r="G909" s="4"/>
      <c r="H909" s="4"/>
      <c r="I909" s="4"/>
      <c r="J909" s="4"/>
      <c r="K909" s="4"/>
      <c r="L909" s="4"/>
      <c r="M909" s="4"/>
      <c r="N909" s="4"/>
      <c r="O909" s="4"/>
    </row>
    <row r="910" spans="2:15" x14ac:dyDescent="0.2">
      <c r="B910" s="4"/>
      <c r="C910" s="6"/>
      <c r="D910" s="4"/>
      <c r="E910" s="4"/>
      <c r="F910" s="4"/>
      <c r="G910" s="4"/>
      <c r="H910" s="4"/>
      <c r="I910" s="4"/>
      <c r="J910" s="4"/>
      <c r="K910" s="4"/>
      <c r="L910" s="4"/>
      <c r="M910" s="4"/>
      <c r="N910" s="4"/>
      <c r="O910" s="4"/>
    </row>
    <row r="911" spans="2:15" x14ac:dyDescent="0.2">
      <c r="B911" s="4"/>
      <c r="C911" s="6"/>
      <c r="D911" s="4"/>
      <c r="E911" s="4"/>
      <c r="F911" s="4"/>
      <c r="G911" s="4"/>
      <c r="H911" s="4"/>
      <c r="I911" s="4"/>
      <c r="J911" s="4"/>
      <c r="K911" s="4"/>
      <c r="L911" s="4"/>
      <c r="M911" s="4"/>
      <c r="N911" s="4"/>
      <c r="O911" s="4"/>
    </row>
    <row r="912" spans="2:15" x14ac:dyDescent="0.2">
      <c r="B912" s="4"/>
      <c r="C912" s="6"/>
      <c r="D912" s="4"/>
      <c r="E912" s="4"/>
      <c r="F912" s="4"/>
      <c r="G912" s="4"/>
      <c r="H912" s="4"/>
      <c r="I912" s="4"/>
      <c r="J912" s="4"/>
      <c r="K912" s="4"/>
      <c r="L912" s="4"/>
      <c r="M912" s="4"/>
      <c r="N912" s="4"/>
      <c r="O912" s="4"/>
    </row>
    <row r="913" spans="2:15" x14ac:dyDescent="0.2">
      <c r="B913" s="4"/>
      <c r="C913" s="6"/>
      <c r="D913" s="4"/>
      <c r="E913" s="4"/>
      <c r="F913" s="4"/>
      <c r="G913" s="4"/>
      <c r="H913" s="4"/>
      <c r="I913" s="4"/>
      <c r="J913" s="4"/>
      <c r="K913" s="4"/>
      <c r="L913" s="4"/>
      <c r="M913" s="4"/>
      <c r="N913" s="4"/>
      <c r="O913" s="4"/>
    </row>
    <row r="914" spans="2:15" x14ac:dyDescent="0.2">
      <c r="B914" s="4"/>
      <c r="C914" s="6"/>
      <c r="D914" s="4"/>
      <c r="E914" s="4"/>
      <c r="F914" s="4"/>
      <c r="G914" s="4"/>
      <c r="H914" s="4"/>
      <c r="I914" s="4"/>
      <c r="J914" s="4"/>
      <c r="K914" s="4"/>
      <c r="L914" s="4"/>
      <c r="M914" s="4"/>
      <c r="N914" s="4"/>
      <c r="O914" s="4"/>
    </row>
    <row r="915" spans="2:15" x14ac:dyDescent="0.2">
      <c r="B915" s="4"/>
      <c r="C915" s="6"/>
      <c r="D915" s="4"/>
      <c r="E915" s="4"/>
      <c r="F915" s="4"/>
      <c r="G915" s="4"/>
      <c r="H915" s="4"/>
      <c r="I915" s="4"/>
      <c r="J915" s="4"/>
      <c r="K915" s="4"/>
      <c r="L915" s="4"/>
      <c r="M915" s="4"/>
      <c r="N915" s="4"/>
      <c r="O915" s="4"/>
    </row>
    <row r="916" spans="2:15" x14ac:dyDescent="0.2">
      <c r="B916" s="4"/>
      <c r="C916" s="6"/>
      <c r="D916" s="4"/>
      <c r="E916" s="4"/>
      <c r="F916" s="4"/>
      <c r="G916" s="4"/>
      <c r="H916" s="4"/>
      <c r="I916" s="4"/>
      <c r="J916" s="4"/>
      <c r="K916" s="4"/>
      <c r="L916" s="4"/>
      <c r="M916" s="4"/>
      <c r="N916" s="4"/>
      <c r="O916" s="4"/>
    </row>
    <row r="917" spans="2:15" x14ac:dyDescent="0.2">
      <c r="B917" s="4"/>
      <c r="C917" s="6"/>
      <c r="D917" s="4"/>
      <c r="E917" s="4"/>
      <c r="F917" s="4"/>
      <c r="G917" s="4"/>
      <c r="H917" s="4"/>
      <c r="I917" s="4"/>
      <c r="J917" s="4"/>
      <c r="K917" s="4"/>
      <c r="L917" s="4"/>
      <c r="M917" s="4"/>
      <c r="N917" s="4"/>
      <c r="O917" s="4"/>
    </row>
    <row r="918" spans="2:15" x14ac:dyDescent="0.2">
      <c r="B918" s="4"/>
      <c r="C918" s="6"/>
      <c r="D918" s="4"/>
      <c r="E918" s="4"/>
      <c r="F918" s="4"/>
      <c r="G918" s="4"/>
      <c r="H918" s="4"/>
      <c r="I918" s="4"/>
      <c r="J918" s="4"/>
      <c r="K918" s="4"/>
      <c r="L918" s="4"/>
      <c r="M918" s="4"/>
      <c r="N918" s="4"/>
      <c r="O918" s="4"/>
    </row>
    <row r="919" spans="2:15" x14ac:dyDescent="0.2">
      <c r="B919" s="4"/>
      <c r="C919" s="6"/>
      <c r="D919" s="4"/>
      <c r="E919" s="4"/>
      <c r="F919" s="4"/>
      <c r="G919" s="4"/>
      <c r="H919" s="4"/>
      <c r="I919" s="4"/>
      <c r="J919" s="4"/>
      <c r="K919" s="4"/>
      <c r="L919" s="4"/>
      <c r="M919" s="4"/>
      <c r="N919" s="4"/>
      <c r="O919" s="4"/>
    </row>
    <row r="920" spans="2:15" x14ac:dyDescent="0.2">
      <c r="B920" s="4"/>
      <c r="C920" s="6"/>
      <c r="D920" s="4"/>
      <c r="E920" s="4"/>
      <c r="F920" s="4"/>
      <c r="G920" s="4"/>
      <c r="H920" s="4"/>
      <c r="I920" s="4"/>
      <c r="J920" s="4"/>
      <c r="K920" s="4"/>
      <c r="L920" s="4"/>
      <c r="M920" s="4"/>
      <c r="N920" s="4"/>
      <c r="O920" s="4"/>
    </row>
    <row r="921" spans="2:15" x14ac:dyDescent="0.2">
      <c r="B921" s="4"/>
      <c r="C921" s="6"/>
      <c r="D921" s="4"/>
      <c r="E921" s="4"/>
      <c r="F921" s="4"/>
      <c r="G921" s="4"/>
      <c r="H921" s="4"/>
      <c r="I921" s="4"/>
      <c r="J921" s="4"/>
      <c r="K921" s="4"/>
      <c r="L921" s="4"/>
      <c r="M921" s="4"/>
      <c r="N921" s="4"/>
      <c r="O921" s="4"/>
    </row>
    <row r="922" spans="2:15" x14ac:dyDescent="0.2">
      <c r="B922" s="4"/>
      <c r="C922" s="6"/>
      <c r="D922" s="4"/>
      <c r="E922" s="4"/>
      <c r="F922" s="4"/>
      <c r="G922" s="4"/>
      <c r="H922" s="4"/>
      <c r="I922" s="4"/>
      <c r="J922" s="4"/>
      <c r="K922" s="4"/>
      <c r="L922" s="4"/>
      <c r="M922" s="4"/>
      <c r="N922" s="4"/>
      <c r="O922" s="4"/>
    </row>
    <row r="923" spans="2:15" x14ac:dyDescent="0.2">
      <c r="B923" s="4"/>
      <c r="C923" s="6"/>
      <c r="D923" s="4"/>
      <c r="E923" s="4"/>
      <c r="F923" s="4"/>
      <c r="G923" s="4"/>
      <c r="H923" s="4"/>
      <c r="I923" s="4"/>
      <c r="J923" s="4"/>
      <c r="K923" s="4"/>
      <c r="L923" s="4"/>
      <c r="M923" s="4"/>
      <c r="N923" s="4"/>
      <c r="O923" s="4"/>
    </row>
    <row r="924" spans="2:15" x14ac:dyDescent="0.2">
      <c r="B924" s="4"/>
      <c r="C924" s="6"/>
      <c r="D924" s="4"/>
      <c r="E924" s="4"/>
      <c r="F924" s="4"/>
      <c r="G924" s="4"/>
      <c r="H924" s="4"/>
      <c r="I924" s="4"/>
      <c r="J924" s="4"/>
      <c r="K924" s="4"/>
      <c r="L924" s="4"/>
      <c r="M924" s="4"/>
      <c r="N924" s="4"/>
      <c r="O924" s="4"/>
    </row>
    <row r="925" spans="2:15" x14ac:dyDescent="0.2">
      <c r="B925" s="4"/>
      <c r="C925" s="6"/>
      <c r="D925" s="4"/>
      <c r="E925" s="4"/>
      <c r="F925" s="4"/>
      <c r="G925" s="4"/>
      <c r="H925" s="4"/>
      <c r="I925" s="4"/>
      <c r="J925" s="4"/>
      <c r="K925" s="4"/>
      <c r="L925" s="4"/>
      <c r="M925" s="4"/>
      <c r="N925" s="4"/>
      <c r="O925" s="4"/>
    </row>
    <row r="926" spans="2:15" x14ac:dyDescent="0.2">
      <c r="B926" s="4"/>
      <c r="C926" s="6"/>
      <c r="D926" s="4"/>
      <c r="E926" s="4"/>
      <c r="F926" s="4"/>
      <c r="G926" s="4"/>
      <c r="H926" s="4"/>
      <c r="I926" s="4"/>
      <c r="J926" s="4"/>
      <c r="K926" s="4"/>
      <c r="L926" s="4"/>
      <c r="M926" s="4"/>
      <c r="N926" s="4"/>
      <c r="O926" s="4"/>
    </row>
    <row r="927" spans="2:15" x14ac:dyDescent="0.2">
      <c r="B927" s="4"/>
      <c r="C927" s="6"/>
      <c r="D927" s="4"/>
      <c r="E927" s="4"/>
      <c r="F927" s="4"/>
      <c r="G927" s="4"/>
      <c r="H927" s="4"/>
      <c r="I927" s="4"/>
      <c r="J927" s="4"/>
      <c r="K927" s="4"/>
      <c r="L927" s="4"/>
      <c r="M927" s="4"/>
      <c r="N927" s="4"/>
      <c r="O927" s="4"/>
    </row>
    <row r="928" spans="2:15" x14ac:dyDescent="0.2">
      <c r="B928" s="4"/>
      <c r="C928" s="6"/>
      <c r="D928" s="4"/>
      <c r="E928" s="4"/>
      <c r="F928" s="4"/>
      <c r="G928" s="4"/>
      <c r="H928" s="4"/>
      <c r="I928" s="4"/>
      <c r="J928" s="4"/>
      <c r="K928" s="4"/>
      <c r="L928" s="4"/>
      <c r="M928" s="4"/>
      <c r="N928" s="4"/>
      <c r="O928" s="4"/>
    </row>
    <row r="929" spans="2:15" x14ac:dyDescent="0.2">
      <c r="B929" s="4"/>
      <c r="C929" s="6"/>
      <c r="D929" s="4"/>
      <c r="E929" s="4"/>
      <c r="F929" s="4"/>
      <c r="G929" s="4"/>
      <c r="H929" s="4"/>
      <c r="I929" s="4"/>
      <c r="J929" s="4"/>
      <c r="K929" s="4"/>
      <c r="L929" s="4"/>
      <c r="M929" s="4"/>
      <c r="N929" s="4"/>
      <c r="O929" s="4"/>
    </row>
    <row r="930" spans="2:15" x14ac:dyDescent="0.2">
      <c r="B930" s="4"/>
      <c r="C930" s="6"/>
      <c r="D930" s="4"/>
      <c r="E930" s="4"/>
      <c r="F930" s="4"/>
      <c r="G930" s="4"/>
      <c r="H930" s="4"/>
      <c r="I930" s="4"/>
      <c r="J930" s="4"/>
      <c r="K930" s="4"/>
      <c r="L930" s="4"/>
      <c r="M930" s="4"/>
      <c r="N930" s="4"/>
      <c r="O930" s="4"/>
    </row>
    <row r="931" spans="2:15" x14ac:dyDescent="0.2">
      <c r="B931" s="4"/>
      <c r="C931" s="6"/>
      <c r="D931" s="4"/>
      <c r="E931" s="4"/>
      <c r="F931" s="4"/>
      <c r="G931" s="4"/>
      <c r="H931" s="4"/>
      <c r="I931" s="4"/>
      <c r="J931" s="4"/>
      <c r="K931" s="4"/>
      <c r="L931" s="4"/>
      <c r="M931" s="4"/>
      <c r="N931" s="4"/>
      <c r="O931" s="4"/>
    </row>
    <row r="932" spans="2:15" x14ac:dyDescent="0.2">
      <c r="B932" s="4"/>
      <c r="C932" s="6"/>
      <c r="D932" s="4"/>
      <c r="E932" s="4"/>
      <c r="F932" s="4"/>
      <c r="G932" s="4"/>
      <c r="H932" s="4"/>
      <c r="I932" s="4"/>
      <c r="J932" s="4"/>
      <c r="K932" s="4"/>
      <c r="L932" s="4"/>
      <c r="M932" s="4"/>
      <c r="N932" s="4"/>
      <c r="O932" s="4"/>
    </row>
    <row r="933" spans="2:15" x14ac:dyDescent="0.2">
      <c r="B933" s="4"/>
      <c r="C933" s="6"/>
      <c r="D933" s="4"/>
      <c r="E933" s="4"/>
      <c r="F933" s="4"/>
      <c r="G933" s="4"/>
      <c r="H933" s="4"/>
      <c r="I933" s="4"/>
      <c r="J933" s="4"/>
      <c r="K933" s="4"/>
      <c r="L933" s="4"/>
      <c r="M933" s="4"/>
      <c r="N933" s="4"/>
      <c r="O933" s="4"/>
    </row>
    <row r="934" spans="2:15" x14ac:dyDescent="0.2">
      <c r="B934" s="4"/>
      <c r="C934" s="6"/>
      <c r="D934" s="4"/>
      <c r="E934" s="4"/>
      <c r="F934" s="4"/>
      <c r="G934" s="4"/>
      <c r="H934" s="4"/>
      <c r="I934" s="4"/>
      <c r="J934" s="4"/>
      <c r="K934" s="4"/>
      <c r="L934" s="4"/>
      <c r="M934" s="4"/>
      <c r="N934" s="4"/>
      <c r="O934" s="4"/>
    </row>
    <row r="935" spans="2:15" x14ac:dyDescent="0.2">
      <c r="B935" s="4"/>
      <c r="C935" s="6"/>
      <c r="D935" s="4"/>
      <c r="E935" s="4"/>
      <c r="F935" s="4"/>
      <c r="G935" s="4"/>
      <c r="H935" s="4"/>
      <c r="I935" s="4"/>
      <c r="J935" s="4"/>
      <c r="K935" s="4"/>
      <c r="L935" s="4"/>
      <c r="M935" s="4"/>
      <c r="N935" s="4"/>
      <c r="O935" s="4"/>
    </row>
    <row r="936" spans="2:15" x14ac:dyDescent="0.2">
      <c r="B936" s="4"/>
      <c r="C936" s="6"/>
      <c r="D936" s="4"/>
      <c r="E936" s="4"/>
      <c r="F936" s="4"/>
      <c r="G936" s="4"/>
      <c r="H936" s="4"/>
      <c r="I936" s="4"/>
      <c r="J936" s="4"/>
      <c r="K936" s="4"/>
      <c r="L936" s="4"/>
      <c r="M936" s="4"/>
      <c r="N936" s="4"/>
      <c r="O936" s="4"/>
    </row>
    <row r="937" spans="2:15" x14ac:dyDescent="0.2">
      <c r="B937" s="4"/>
      <c r="C937" s="6"/>
      <c r="D937" s="4"/>
      <c r="E937" s="4"/>
      <c r="F937" s="4"/>
      <c r="G937" s="4"/>
      <c r="H937" s="4"/>
      <c r="I937" s="4"/>
      <c r="J937" s="4"/>
      <c r="K937" s="4"/>
      <c r="L937" s="4"/>
      <c r="M937" s="4"/>
      <c r="N937" s="4"/>
      <c r="O937" s="4"/>
    </row>
    <row r="938" spans="2:15" x14ac:dyDescent="0.2">
      <c r="B938" s="4"/>
      <c r="C938" s="6"/>
      <c r="D938" s="4"/>
      <c r="E938" s="4"/>
      <c r="F938" s="4"/>
      <c r="G938" s="4"/>
      <c r="H938" s="4"/>
      <c r="I938" s="4"/>
      <c r="J938" s="4"/>
      <c r="K938" s="4"/>
      <c r="L938" s="4"/>
      <c r="M938" s="4"/>
      <c r="N938" s="4"/>
      <c r="O938" s="4"/>
    </row>
    <row r="939" spans="2:15" x14ac:dyDescent="0.2">
      <c r="B939" s="4"/>
      <c r="C939" s="6"/>
      <c r="D939" s="4"/>
      <c r="E939" s="4"/>
      <c r="F939" s="4"/>
      <c r="G939" s="4"/>
      <c r="H939" s="4"/>
      <c r="I939" s="4"/>
      <c r="J939" s="4"/>
      <c r="K939" s="4"/>
      <c r="L939" s="4"/>
      <c r="M939" s="4"/>
      <c r="N939" s="4"/>
      <c r="O939" s="4"/>
    </row>
    <row r="940" spans="2:15" x14ac:dyDescent="0.2">
      <c r="B940" s="4"/>
      <c r="C940" s="6"/>
      <c r="D940" s="4"/>
      <c r="E940" s="4"/>
      <c r="F940" s="4"/>
      <c r="G940" s="4"/>
      <c r="H940" s="4"/>
      <c r="I940" s="4"/>
      <c r="J940" s="4"/>
      <c r="K940" s="4"/>
      <c r="L940" s="4"/>
      <c r="M940" s="4"/>
      <c r="N940" s="4"/>
      <c r="O940" s="4"/>
    </row>
    <row r="941" spans="2:15" x14ac:dyDescent="0.2">
      <c r="B941" s="4"/>
      <c r="C941" s="6"/>
      <c r="D941" s="4"/>
      <c r="E941" s="4"/>
      <c r="F941" s="4"/>
      <c r="G941" s="4"/>
      <c r="H941" s="4"/>
      <c r="I941" s="4"/>
      <c r="J941" s="4"/>
      <c r="K941" s="4"/>
      <c r="L941" s="4"/>
      <c r="M941" s="4"/>
      <c r="N941" s="4"/>
      <c r="O941" s="4"/>
    </row>
    <row r="942" spans="2:15" x14ac:dyDescent="0.2">
      <c r="B942" s="4"/>
      <c r="C942" s="6"/>
      <c r="D942" s="4"/>
      <c r="E942" s="4"/>
      <c r="F942" s="4"/>
      <c r="G942" s="4"/>
      <c r="H942" s="4"/>
      <c r="I942" s="4"/>
      <c r="J942" s="4"/>
      <c r="K942" s="4"/>
      <c r="L942" s="4"/>
      <c r="M942" s="4"/>
      <c r="N942" s="4"/>
      <c r="O942" s="4"/>
    </row>
    <row r="943" spans="2:15" x14ac:dyDescent="0.2">
      <c r="B943" s="4"/>
      <c r="C943" s="6"/>
      <c r="D943" s="4"/>
      <c r="E943" s="4"/>
      <c r="F943" s="4"/>
      <c r="G943" s="4"/>
      <c r="H943" s="4"/>
      <c r="I943" s="4"/>
      <c r="J943" s="4"/>
      <c r="K943" s="4"/>
      <c r="L943" s="4"/>
      <c r="M943" s="4"/>
      <c r="N943" s="4"/>
      <c r="O943" s="4"/>
    </row>
    <row r="944" spans="2:15" x14ac:dyDescent="0.2">
      <c r="B944" s="4"/>
      <c r="C944" s="6"/>
      <c r="D944" s="4"/>
      <c r="E944" s="4"/>
      <c r="F944" s="4"/>
      <c r="G944" s="4"/>
      <c r="H944" s="4"/>
      <c r="I944" s="4"/>
      <c r="J944" s="4"/>
      <c r="K944" s="4"/>
      <c r="L944" s="4"/>
      <c r="M944" s="4"/>
      <c r="N944" s="4"/>
      <c r="O944" s="4"/>
    </row>
    <row r="945" spans="2:15" x14ac:dyDescent="0.2">
      <c r="B945" s="4"/>
      <c r="C945" s="6"/>
      <c r="D945" s="4"/>
      <c r="E945" s="4"/>
      <c r="F945" s="4"/>
      <c r="G945" s="4"/>
      <c r="H945" s="4"/>
      <c r="I945" s="4"/>
      <c r="J945" s="4"/>
      <c r="K945" s="4"/>
      <c r="L945" s="4"/>
      <c r="M945" s="4"/>
      <c r="N945" s="4"/>
      <c r="O945" s="4"/>
    </row>
    <row r="946" spans="2:15" x14ac:dyDescent="0.2">
      <c r="B946" s="4"/>
      <c r="C946" s="6"/>
      <c r="D946" s="4"/>
      <c r="E946" s="4"/>
      <c r="F946" s="4"/>
      <c r="G946" s="4"/>
      <c r="H946" s="4"/>
      <c r="I946" s="4"/>
      <c r="J946" s="4"/>
      <c r="K946" s="4"/>
      <c r="L946" s="4"/>
      <c r="M946" s="4"/>
      <c r="N946" s="4"/>
      <c r="O946" s="4"/>
    </row>
    <row r="947" spans="2:15" x14ac:dyDescent="0.2">
      <c r="B947" s="4"/>
      <c r="C947" s="6"/>
      <c r="D947" s="4"/>
      <c r="E947" s="4"/>
      <c r="F947" s="4"/>
      <c r="G947" s="4"/>
      <c r="H947" s="4"/>
      <c r="I947" s="4"/>
      <c r="J947" s="4"/>
      <c r="K947" s="4"/>
      <c r="L947" s="4"/>
      <c r="M947" s="4"/>
      <c r="N947" s="4"/>
      <c r="O947" s="4"/>
    </row>
    <row r="948" spans="2:15" x14ac:dyDescent="0.2">
      <c r="B948" s="4"/>
      <c r="C948" s="6"/>
      <c r="D948" s="4"/>
      <c r="E948" s="4"/>
      <c r="F948" s="4"/>
      <c r="G948" s="4"/>
      <c r="H948" s="4"/>
      <c r="I948" s="4"/>
      <c r="J948" s="4"/>
      <c r="K948" s="4"/>
      <c r="L948" s="4"/>
      <c r="M948" s="4"/>
      <c r="N948" s="4"/>
      <c r="O948" s="4"/>
    </row>
    <row r="949" spans="2:15" x14ac:dyDescent="0.2">
      <c r="B949" s="4"/>
      <c r="C949" s="6"/>
      <c r="D949" s="4"/>
      <c r="E949" s="4"/>
      <c r="F949" s="4"/>
      <c r="G949" s="4"/>
      <c r="H949" s="4"/>
      <c r="I949" s="4"/>
      <c r="J949" s="4"/>
      <c r="K949" s="4"/>
      <c r="L949" s="4"/>
      <c r="M949" s="4"/>
      <c r="N949" s="4"/>
      <c r="O949" s="4"/>
    </row>
    <row r="950" spans="2:15" x14ac:dyDescent="0.2">
      <c r="B950" s="4"/>
      <c r="C950" s="6"/>
      <c r="D950" s="4"/>
      <c r="E950" s="4"/>
      <c r="F950" s="4"/>
      <c r="G950" s="4"/>
      <c r="H950" s="4"/>
      <c r="I950" s="4"/>
      <c r="J950" s="4"/>
      <c r="K950" s="4"/>
      <c r="L950" s="4"/>
      <c r="M950" s="4"/>
      <c r="N950" s="4"/>
      <c r="O950" s="4"/>
    </row>
    <row r="951" spans="2:15" x14ac:dyDescent="0.2">
      <c r="B951" s="4"/>
      <c r="C951" s="6"/>
      <c r="D951" s="4"/>
      <c r="E951" s="4"/>
      <c r="F951" s="4"/>
      <c r="G951" s="4"/>
      <c r="H951" s="4"/>
      <c r="I951" s="4"/>
      <c r="J951" s="4"/>
      <c r="K951" s="4"/>
      <c r="L951" s="4"/>
      <c r="M951" s="4"/>
      <c r="N951" s="4"/>
      <c r="O951" s="4"/>
    </row>
    <row r="952" spans="2:15" x14ac:dyDescent="0.2">
      <c r="B952" s="4"/>
      <c r="C952" s="6"/>
      <c r="D952" s="4"/>
      <c r="E952" s="4"/>
      <c r="F952" s="4"/>
      <c r="G952" s="4"/>
      <c r="H952" s="4"/>
      <c r="I952" s="4"/>
      <c r="J952" s="4"/>
      <c r="K952" s="4"/>
      <c r="L952" s="4"/>
      <c r="M952" s="4"/>
      <c r="N952" s="4"/>
      <c r="O952" s="4"/>
    </row>
    <row r="953" spans="2:15" x14ac:dyDescent="0.2">
      <c r="B953" s="4"/>
      <c r="C953" s="6"/>
      <c r="D953" s="4"/>
      <c r="E953" s="4"/>
      <c r="F953" s="4"/>
      <c r="G953" s="4"/>
      <c r="H953" s="4"/>
      <c r="I953" s="4"/>
      <c r="J953" s="4"/>
      <c r="K953" s="4"/>
      <c r="L953" s="4"/>
      <c r="M953" s="4"/>
      <c r="N953" s="4"/>
      <c r="O953" s="4"/>
    </row>
    <row r="954" spans="2:15" x14ac:dyDescent="0.2">
      <c r="B954" s="4"/>
      <c r="C954" s="6"/>
      <c r="D954" s="4"/>
      <c r="E954" s="4"/>
      <c r="F954" s="4"/>
      <c r="G954" s="4"/>
      <c r="H954" s="4"/>
      <c r="I954" s="4"/>
      <c r="J954" s="4"/>
      <c r="K954" s="4"/>
      <c r="L954" s="4"/>
      <c r="M954" s="4"/>
      <c r="N954" s="4"/>
      <c r="O954" s="4"/>
    </row>
    <row r="955" spans="2:15" x14ac:dyDescent="0.2">
      <c r="B955" s="4"/>
      <c r="C955" s="6"/>
      <c r="D955" s="4"/>
      <c r="E955" s="4"/>
      <c r="F955" s="4"/>
      <c r="G955" s="4"/>
      <c r="H955" s="4"/>
      <c r="I955" s="4"/>
      <c r="J955" s="4"/>
      <c r="K955" s="4"/>
      <c r="L955" s="4"/>
      <c r="M955" s="4"/>
      <c r="N955" s="4"/>
      <c r="O955" s="4"/>
    </row>
    <row r="956" spans="2:15" x14ac:dyDescent="0.2">
      <c r="B956" s="4"/>
      <c r="C956" s="6"/>
      <c r="D956" s="4"/>
      <c r="E956" s="4"/>
      <c r="F956" s="4"/>
      <c r="G956" s="4"/>
      <c r="H956" s="4"/>
      <c r="I956" s="4"/>
      <c r="J956" s="4"/>
      <c r="K956" s="4"/>
      <c r="L956" s="4"/>
      <c r="M956" s="4"/>
      <c r="N956" s="4"/>
      <c r="O956" s="4"/>
    </row>
    <row r="957" spans="2:15" x14ac:dyDescent="0.2">
      <c r="B957" s="4"/>
      <c r="C957" s="6"/>
      <c r="D957" s="4"/>
      <c r="E957" s="4"/>
      <c r="F957" s="4"/>
      <c r="G957" s="4"/>
      <c r="H957" s="4"/>
      <c r="I957" s="4"/>
      <c r="J957" s="4"/>
      <c r="K957" s="4"/>
      <c r="L957" s="4"/>
      <c r="M957" s="4"/>
      <c r="N957" s="4"/>
      <c r="O957" s="4"/>
    </row>
    <row r="958" spans="2:15" x14ac:dyDescent="0.2">
      <c r="B958" s="4"/>
      <c r="C958" s="6"/>
      <c r="D958" s="4"/>
      <c r="E958" s="4"/>
      <c r="F958" s="4"/>
      <c r="G958" s="4"/>
      <c r="H958" s="4"/>
      <c r="I958" s="4"/>
      <c r="J958" s="4"/>
      <c r="K958" s="4"/>
      <c r="L958" s="4"/>
      <c r="M958" s="4"/>
      <c r="N958" s="4"/>
      <c r="O958" s="4"/>
    </row>
    <row r="959" spans="2:15" x14ac:dyDescent="0.2">
      <c r="B959" s="4"/>
      <c r="C959" s="6"/>
      <c r="D959" s="4"/>
      <c r="E959" s="4"/>
      <c r="F959" s="4"/>
      <c r="G959" s="4"/>
      <c r="H959" s="4"/>
      <c r="I959" s="4"/>
      <c r="J959" s="4"/>
      <c r="K959" s="4"/>
      <c r="L959" s="4"/>
      <c r="M959" s="4"/>
      <c r="N959" s="4"/>
      <c r="O959" s="4"/>
    </row>
    <row r="960" spans="2:15" x14ac:dyDescent="0.2">
      <c r="B960" s="4"/>
      <c r="C960" s="6"/>
      <c r="D960" s="4"/>
      <c r="E960" s="4"/>
      <c r="F960" s="4"/>
      <c r="G960" s="4"/>
      <c r="H960" s="4"/>
      <c r="I960" s="4"/>
      <c r="J960" s="4"/>
      <c r="K960" s="4"/>
      <c r="L960" s="4"/>
      <c r="M960" s="4"/>
      <c r="N960" s="4"/>
      <c r="O960" s="4"/>
    </row>
    <row r="961" spans="2:15" x14ac:dyDescent="0.2">
      <c r="B961" s="4"/>
      <c r="C961" s="6"/>
      <c r="D961" s="4"/>
      <c r="E961" s="4"/>
      <c r="F961" s="4"/>
      <c r="G961" s="4"/>
      <c r="H961" s="4"/>
      <c r="I961" s="4"/>
      <c r="J961" s="4"/>
      <c r="K961" s="4"/>
      <c r="L961" s="4"/>
      <c r="M961" s="4"/>
      <c r="N961" s="4"/>
      <c r="O961" s="4"/>
    </row>
    <row r="962" spans="2:15" x14ac:dyDescent="0.2">
      <c r="B962" s="4"/>
      <c r="C962" s="6"/>
      <c r="D962" s="4"/>
      <c r="E962" s="4"/>
      <c r="F962" s="4"/>
      <c r="G962" s="4"/>
      <c r="H962" s="4"/>
      <c r="I962" s="4"/>
      <c r="J962" s="4"/>
      <c r="K962" s="4"/>
      <c r="L962" s="4"/>
      <c r="M962" s="4"/>
      <c r="N962" s="4"/>
      <c r="O962" s="4"/>
    </row>
    <row r="963" spans="2:15" x14ac:dyDescent="0.2">
      <c r="B963" s="4"/>
      <c r="C963" s="6"/>
      <c r="D963" s="4"/>
      <c r="E963" s="4"/>
      <c r="F963" s="4"/>
      <c r="G963" s="4"/>
      <c r="H963" s="4"/>
      <c r="I963" s="4"/>
      <c r="J963" s="4"/>
      <c r="K963" s="4"/>
      <c r="L963" s="4"/>
      <c r="M963" s="4"/>
      <c r="N963" s="4"/>
      <c r="O963" s="4"/>
    </row>
    <row r="964" spans="2:15" x14ac:dyDescent="0.2">
      <c r="B964" s="4"/>
      <c r="C964" s="6"/>
      <c r="D964" s="4"/>
      <c r="E964" s="4"/>
      <c r="F964" s="4"/>
      <c r="G964" s="4"/>
      <c r="H964" s="4"/>
      <c r="I964" s="4"/>
      <c r="J964" s="4"/>
      <c r="K964" s="4"/>
      <c r="L964" s="4"/>
      <c r="M964" s="4"/>
      <c r="N964" s="4"/>
      <c r="O964" s="4"/>
    </row>
    <row r="965" spans="2:15" x14ac:dyDescent="0.2">
      <c r="B965" s="4"/>
      <c r="C965" s="6"/>
      <c r="D965" s="4"/>
      <c r="E965" s="4"/>
      <c r="F965" s="4"/>
      <c r="G965" s="4"/>
      <c r="H965" s="4"/>
      <c r="I965" s="4"/>
      <c r="J965" s="4"/>
      <c r="K965" s="4"/>
      <c r="L965" s="4"/>
      <c r="M965" s="4"/>
      <c r="N965" s="4"/>
      <c r="O965" s="4"/>
    </row>
    <row r="966" spans="2:15" x14ac:dyDescent="0.2">
      <c r="B966" s="4"/>
      <c r="C966" s="6"/>
      <c r="D966" s="4"/>
      <c r="E966" s="4"/>
      <c r="F966" s="4"/>
      <c r="G966" s="4"/>
      <c r="H966" s="4"/>
      <c r="I966" s="4"/>
      <c r="J966" s="4"/>
      <c r="K966" s="4"/>
      <c r="L966" s="4"/>
      <c r="M966" s="4"/>
      <c r="N966" s="4"/>
      <c r="O966" s="4"/>
    </row>
    <row r="967" spans="2:15" x14ac:dyDescent="0.2">
      <c r="B967" s="4"/>
      <c r="C967" s="6"/>
      <c r="D967" s="4"/>
      <c r="E967" s="4"/>
      <c r="F967" s="4"/>
      <c r="G967" s="4"/>
      <c r="H967" s="4"/>
      <c r="I967" s="4"/>
      <c r="J967" s="4"/>
      <c r="K967" s="4"/>
      <c r="L967" s="4"/>
      <c r="M967" s="4"/>
      <c r="N967" s="4"/>
      <c r="O967" s="4"/>
    </row>
    <row r="968" spans="2:15" x14ac:dyDescent="0.2">
      <c r="B968" s="4"/>
      <c r="C968" s="6"/>
      <c r="D968" s="4"/>
      <c r="E968" s="4"/>
      <c r="F968" s="4"/>
      <c r="G968" s="4"/>
      <c r="H968" s="4"/>
      <c r="I968" s="4"/>
      <c r="J968" s="4"/>
      <c r="K968" s="4"/>
      <c r="L968" s="4"/>
      <c r="M968" s="4"/>
      <c r="N968" s="4"/>
      <c r="O968" s="4"/>
    </row>
    <row r="969" spans="2:15" x14ac:dyDescent="0.2">
      <c r="B969" s="4"/>
      <c r="C969" s="6"/>
      <c r="D969" s="4"/>
      <c r="E969" s="4"/>
      <c r="F969" s="4"/>
      <c r="G969" s="4"/>
      <c r="H969" s="4"/>
      <c r="I969" s="4"/>
      <c r="J969" s="4"/>
      <c r="K969" s="4"/>
      <c r="L969" s="4"/>
      <c r="M969" s="4"/>
      <c r="N969" s="4"/>
      <c r="O969" s="4"/>
    </row>
    <row r="970" spans="2:15" x14ac:dyDescent="0.2">
      <c r="B970" s="4"/>
      <c r="C970" s="6"/>
      <c r="D970" s="4"/>
      <c r="E970" s="4"/>
      <c r="F970" s="4"/>
      <c r="G970" s="4"/>
      <c r="H970" s="4"/>
      <c r="I970" s="4"/>
      <c r="J970" s="4"/>
      <c r="K970" s="4"/>
      <c r="L970" s="4"/>
      <c r="M970" s="4"/>
      <c r="N970" s="4"/>
      <c r="O970" s="4"/>
    </row>
    <row r="971" spans="2:15" x14ac:dyDescent="0.2">
      <c r="B971" s="4"/>
      <c r="C971" s="6"/>
      <c r="D971" s="4"/>
      <c r="E971" s="4"/>
      <c r="F971" s="4"/>
      <c r="G971" s="4"/>
      <c r="H971" s="4"/>
      <c r="I971" s="4"/>
      <c r="J971" s="4"/>
      <c r="K971" s="4"/>
      <c r="L971" s="4"/>
      <c r="M971" s="4"/>
      <c r="N971" s="4"/>
      <c r="O971" s="4"/>
    </row>
    <row r="972" spans="2:15" x14ac:dyDescent="0.2">
      <c r="B972" s="4"/>
      <c r="C972" s="6"/>
      <c r="D972" s="4"/>
      <c r="E972" s="4"/>
      <c r="F972" s="4"/>
      <c r="G972" s="4"/>
      <c r="H972" s="4"/>
      <c r="I972" s="4"/>
      <c r="J972" s="4"/>
      <c r="K972" s="4"/>
      <c r="L972" s="4"/>
      <c r="M972" s="4"/>
      <c r="N972" s="4"/>
      <c r="O972" s="4"/>
    </row>
    <row r="973" spans="2:15" x14ac:dyDescent="0.2">
      <c r="B973" s="4"/>
      <c r="C973" s="6"/>
      <c r="D973" s="4"/>
      <c r="E973" s="4"/>
      <c r="F973" s="4"/>
      <c r="G973" s="4"/>
      <c r="H973" s="4"/>
      <c r="I973" s="4"/>
      <c r="J973" s="4"/>
      <c r="K973" s="4"/>
      <c r="L973" s="4"/>
      <c r="M973" s="4"/>
      <c r="N973" s="4"/>
      <c r="O973" s="4"/>
    </row>
    <row r="974" spans="2:15" x14ac:dyDescent="0.2">
      <c r="B974" s="4"/>
      <c r="C974" s="6"/>
      <c r="D974" s="4"/>
      <c r="E974" s="4"/>
      <c r="F974" s="4"/>
      <c r="G974" s="4"/>
      <c r="H974" s="4"/>
      <c r="I974" s="4"/>
      <c r="J974" s="4"/>
      <c r="K974" s="4"/>
      <c r="L974" s="4"/>
      <c r="M974" s="4"/>
      <c r="N974" s="4"/>
      <c r="O974" s="4"/>
    </row>
    <row r="975" spans="2:15" x14ac:dyDescent="0.2">
      <c r="B975" s="4"/>
      <c r="C975" s="6"/>
      <c r="D975" s="4"/>
      <c r="E975" s="4"/>
      <c r="F975" s="4"/>
      <c r="G975" s="4"/>
      <c r="H975" s="4"/>
      <c r="I975" s="4"/>
      <c r="J975" s="4"/>
      <c r="K975" s="4"/>
      <c r="L975" s="4"/>
      <c r="M975" s="4"/>
      <c r="N975" s="4"/>
      <c r="O975" s="4"/>
    </row>
    <row r="976" spans="2:15" x14ac:dyDescent="0.2">
      <c r="B976" s="4"/>
      <c r="C976" s="6"/>
      <c r="D976" s="4"/>
      <c r="E976" s="4"/>
      <c r="F976" s="4"/>
      <c r="G976" s="4"/>
      <c r="H976" s="4"/>
      <c r="I976" s="4"/>
      <c r="J976" s="4"/>
      <c r="K976" s="4"/>
      <c r="L976" s="4"/>
      <c r="M976" s="4"/>
      <c r="N976" s="4"/>
      <c r="O976" s="4"/>
    </row>
    <row r="977" spans="2:15" x14ac:dyDescent="0.2">
      <c r="B977" s="4"/>
      <c r="C977" s="6"/>
      <c r="D977" s="4"/>
      <c r="E977" s="4"/>
      <c r="F977" s="4"/>
      <c r="G977" s="4"/>
      <c r="H977" s="4"/>
      <c r="I977" s="4"/>
      <c r="J977" s="4"/>
      <c r="K977" s="4"/>
      <c r="L977" s="4"/>
      <c r="M977" s="4"/>
      <c r="N977" s="4"/>
      <c r="O977" s="4"/>
    </row>
    <row r="978" spans="2:15" x14ac:dyDescent="0.2">
      <c r="B978" s="4"/>
      <c r="C978" s="6"/>
      <c r="D978" s="4"/>
      <c r="E978" s="4"/>
      <c r="F978" s="4"/>
      <c r="G978" s="4"/>
      <c r="H978" s="4"/>
      <c r="I978" s="4"/>
      <c r="J978" s="4"/>
      <c r="K978" s="4"/>
      <c r="L978" s="4"/>
      <c r="M978" s="4"/>
      <c r="N978" s="4"/>
      <c r="O978" s="4"/>
    </row>
    <row r="979" spans="2:15" x14ac:dyDescent="0.2">
      <c r="B979" s="4"/>
      <c r="C979" s="6"/>
      <c r="D979" s="4"/>
      <c r="E979" s="4"/>
      <c r="F979" s="4"/>
      <c r="G979" s="4"/>
      <c r="H979" s="4"/>
      <c r="I979" s="4"/>
      <c r="J979" s="4"/>
      <c r="K979" s="4"/>
      <c r="L979" s="4"/>
      <c r="M979" s="4"/>
      <c r="N979" s="4"/>
      <c r="O979" s="4"/>
    </row>
    <row r="980" spans="2:15" x14ac:dyDescent="0.2">
      <c r="B980" s="4"/>
      <c r="C980" s="6"/>
      <c r="D980" s="4"/>
      <c r="E980" s="4"/>
      <c r="F980" s="4"/>
      <c r="G980" s="4"/>
      <c r="H980" s="4"/>
      <c r="I980" s="4"/>
      <c r="J980" s="4"/>
      <c r="K980" s="4"/>
      <c r="L980" s="4"/>
      <c r="M980" s="4"/>
      <c r="N980" s="4"/>
      <c r="O980" s="4"/>
    </row>
    <row r="981" spans="2:15" x14ac:dyDescent="0.2">
      <c r="B981" s="4"/>
      <c r="C981" s="6"/>
      <c r="D981" s="4"/>
      <c r="E981" s="4"/>
      <c r="F981" s="4"/>
      <c r="G981" s="4"/>
      <c r="H981" s="4"/>
      <c r="I981" s="4"/>
      <c r="J981" s="4"/>
      <c r="K981" s="4"/>
      <c r="L981" s="4"/>
      <c r="M981" s="4"/>
      <c r="N981" s="4"/>
      <c r="O981" s="4"/>
    </row>
    <row r="982" spans="2:15" x14ac:dyDescent="0.2">
      <c r="B982" s="4"/>
      <c r="C982" s="6"/>
      <c r="D982" s="4"/>
      <c r="E982" s="4"/>
      <c r="F982" s="4"/>
      <c r="G982" s="4"/>
      <c r="H982" s="4"/>
      <c r="I982" s="4"/>
      <c r="J982" s="4"/>
      <c r="K982" s="4"/>
      <c r="L982" s="4"/>
      <c r="M982" s="4"/>
      <c r="N982" s="4"/>
      <c r="O982" s="4"/>
    </row>
    <row r="983" spans="2:15" x14ac:dyDescent="0.2">
      <c r="B983" s="4"/>
      <c r="C983" s="6"/>
      <c r="D983" s="4"/>
      <c r="E983" s="4"/>
      <c r="F983" s="4"/>
      <c r="G983" s="4"/>
      <c r="H983" s="4"/>
      <c r="I983" s="4"/>
      <c r="J983" s="4"/>
      <c r="K983" s="4"/>
      <c r="L983" s="4"/>
      <c r="M983" s="4"/>
      <c r="N983" s="4"/>
      <c r="O983" s="4"/>
    </row>
    <row r="984" spans="2:15" x14ac:dyDescent="0.2">
      <c r="B984" s="4"/>
      <c r="C984" s="6"/>
      <c r="D984" s="4"/>
      <c r="E984" s="4"/>
      <c r="F984" s="4"/>
      <c r="G984" s="4"/>
      <c r="H984" s="4"/>
      <c r="I984" s="4"/>
      <c r="J984" s="4"/>
      <c r="K984" s="4"/>
      <c r="L984" s="4"/>
      <c r="M984" s="4"/>
      <c r="N984" s="4"/>
      <c r="O984" s="4"/>
    </row>
    <row r="985" spans="2:15" x14ac:dyDescent="0.2">
      <c r="B985" s="4"/>
      <c r="C985" s="6"/>
      <c r="D985" s="4"/>
      <c r="E985" s="4"/>
      <c r="F985" s="4"/>
      <c r="G985" s="4"/>
      <c r="H985" s="4"/>
      <c r="I985" s="4"/>
      <c r="J985" s="4"/>
      <c r="K985" s="4"/>
      <c r="L985" s="4"/>
      <c r="M985" s="4"/>
      <c r="N985" s="4"/>
      <c r="O985" s="4"/>
    </row>
    <row r="986" spans="2:15" x14ac:dyDescent="0.2">
      <c r="B986" s="4"/>
      <c r="C986" s="6"/>
      <c r="D986" s="4"/>
      <c r="E986" s="4"/>
      <c r="F986" s="4"/>
      <c r="G986" s="4"/>
      <c r="H986" s="4"/>
      <c r="I986" s="4"/>
      <c r="J986" s="4"/>
      <c r="K986" s="4"/>
      <c r="L986" s="4"/>
      <c r="M986" s="4"/>
      <c r="N986" s="4"/>
      <c r="O986" s="4"/>
    </row>
    <row r="987" spans="2:15" x14ac:dyDescent="0.2">
      <c r="B987" s="4"/>
      <c r="C987" s="6"/>
      <c r="D987" s="4"/>
      <c r="E987" s="4"/>
      <c r="F987" s="4"/>
      <c r="G987" s="4"/>
      <c r="H987" s="4"/>
      <c r="I987" s="4"/>
      <c r="J987" s="4"/>
      <c r="K987" s="4"/>
      <c r="L987" s="4"/>
      <c r="M987" s="4"/>
      <c r="N987" s="4"/>
      <c r="O987" s="4"/>
    </row>
    <row r="988" spans="2:15" x14ac:dyDescent="0.2">
      <c r="B988" s="4"/>
      <c r="C988" s="6"/>
      <c r="D988" s="4"/>
      <c r="E988" s="4"/>
      <c r="F988" s="4"/>
      <c r="G988" s="4"/>
      <c r="H988" s="4"/>
      <c r="I988" s="4"/>
      <c r="J988" s="4"/>
      <c r="K988" s="4"/>
      <c r="L988" s="4"/>
      <c r="M988" s="4"/>
      <c r="N988" s="4"/>
      <c r="O988" s="4"/>
    </row>
    <row r="989" spans="2:15" x14ac:dyDescent="0.2">
      <c r="B989" s="4"/>
      <c r="C989" s="6"/>
      <c r="D989" s="4"/>
      <c r="E989" s="4"/>
      <c r="F989" s="4"/>
      <c r="G989" s="4"/>
      <c r="H989" s="4"/>
      <c r="I989" s="4"/>
      <c r="J989" s="4"/>
      <c r="K989" s="4"/>
      <c r="L989" s="4"/>
      <c r="M989" s="4"/>
      <c r="N989" s="4"/>
      <c r="O989" s="4"/>
    </row>
    <row r="990" spans="2:15" x14ac:dyDescent="0.2">
      <c r="B990" s="4"/>
      <c r="C990" s="6"/>
      <c r="D990" s="4"/>
      <c r="E990" s="4"/>
      <c r="F990" s="4"/>
      <c r="G990" s="4"/>
      <c r="H990" s="4"/>
      <c r="I990" s="4"/>
      <c r="J990" s="4"/>
      <c r="K990" s="4"/>
      <c r="L990" s="4"/>
      <c r="M990" s="4"/>
      <c r="N990" s="4"/>
      <c r="O990" s="4"/>
    </row>
    <row r="991" spans="2:15" x14ac:dyDescent="0.2">
      <c r="B991" s="4"/>
      <c r="C991" s="6"/>
      <c r="D991" s="4"/>
      <c r="E991" s="4"/>
      <c r="F991" s="4"/>
      <c r="G991" s="4"/>
      <c r="H991" s="4"/>
      <c r="I991" s="4"/>
      <c r="J991" s="4"/>
      <c r="K991" s="4"/>
      <c r="L991" s="4"/>
      <c r="M991" s="4"/>
      <c r="N991" s="4"/>
      <c r="O991" s="4"/>
    </row>
    <row r="992" spans="2:15" x14ac:dyDescent="0.2">
      <c r="B992" s="4"/>
      <c r="C992" s="6"/>
      <c r="D992" s="4"/>
      <c r="E992" s="4"/>
      <c r="F992" s="4"/>
      <c r="G992" s="4"/>
      <c r="H992" s="4"/>
      <c r="I992" s="4"/>
      <c r="J992" s="4"/>
      <c r="K992" s="4"/>
      <c r="L992" s="4"/>
      <c r="M992" s="4"/>
      <c r="N992" s="4"/>
      <c r="O992" s="4"/>
    </row>
    <row r="993" spans="2:15" x14ac:dyDescent="0.2">
      <c r="B993" s="4"/>
      <c r="C993" s="6"/>
      <c r="D993" s="4"/>
      <c r="E993" s="4"/>
      <c r="F993" s="4"/>
      <c r="G993" s="4"/>
      <c r="H993" s="4"/>
      <c r="I993" s="4"/>
      <c r="J993" s="4"/>
      <c r="K993" s="4"/>
      <c r="L993" s="4"/>
      <c r="M993" s="4"/>
      <c r="N993" s="4"/>
      <c r="O993" s="4"/>
    </row>
    <row r="994" spans="2:15" x14ac:dyDescent="0.2">
      <c r="B994" s="4"/>
      <c r="C994" s="6"/>
      <c r="D994" s="4"/>
      <c r="E994" s="4"/>
      <c r="F994" s="4"/>
      <c r="G994" s="4"/>
      <c r="H994" s="4"/>
      <c r="I994" s="4"/>
      <c r="J994" s="4"/>
      <c r="K994" s="4"/>
      <c r="L994" s="4"/>
      <c r="M994" s="4"/>
      <c r="N994" s="4"/>
      <c r="O994" s="4"/>
    </row>
    <row r="995" spans="2:15" x14ac:dyDescent="0.2">
      <c r="B995" s="4"/>
      <c r="C995" s="6"/>
      <c r="D995" s="4"/>
      <c r="E995" s="4"/>
      <c r="F995" s="4"/>
      <c r="G995" s="4"/>
      <c r="H995" s="4"/>
      <c r="I995" s="4"/>
      <c r="J995" s="4"/>
      <c r="K995" s="4"/>
      <c r="L995" s="4"/>
      <c r="M995" s="4"/>
      <c r="N995" s="4"/>
      <c r="O995" s="4"/>
    </row>
    <row r="996" spans="2:15" x14ac:dyDescent="0.2">
      <c r="B996" s="4"/>
      <c r="C996" s="6"/>
      <c r="D996" s="4"/>
      <c r="E996" s="4"/>
      <c r="F996" s="4"/>
      <c r="G996" s="4"/>
      <c r="H996" s="4"/>
      <c r="I996" s="4"/>
      <c r="J996" s="4"/>
      <c r="K996" s="4"/>
      <c r="L996" s="4"/>
      <c r="M996" s="4"/>
      <c r="N996" s="4"/>
      <c r="O996" s="4"/>
    </row>
    <row r="997" spans="2:15" x14ac:dyDescent="0.2">
      <c r="B997" s="4"/>
      <c r="C997" s="6"/>
      <c r="D997" s="4"/>
      <c r="E997" s="4"/>
      <c r="F997" s="4"/>
      <c r="G997" s="4"/>
      <c r="H997" s="4"/>
      <c r="I997" s="4"/>
      <c r="J997" s="4"/>
      <c r="K997" s="4"/>
      <c r="L997" s="4"/>
      <c r="M997" s="4"/>
      <c r="N997" s="4"/>
      <c r="O997" s="4"/>
    </row>
    <row r="998" spans="2:15" x14ac:dyDescent="0.2">
      <c r="B998" s="4"/>
      <c r="C998" s="6"/>
      <c r="D998" s="4"/>
      <c r="E998" s="4"/>
      <c r="F998" s="4"/>
      <c r="G998" s="4"/>
      <c r="H998" s="4"/>
      <c r="I998" s="4"/>
      <c r="J998" s="4"/>
      <c r="K998" s="4"/>
      <c r="L998" s="4"/>
      <c r="M998" s="4"/>
      <c r="N998" s="4"/>
      <c r="O998" s="4"/>
    </row>
    <row r="999" spans="2:15" x14ac:dyDescent="0.2">
      <c r="B999" s="4"/>
      <c r="C999" s="6"/>
      <c r="D999" s="4"/>
      <c r="E999" s="4"/>
      <c r="F999" s="4"/>
      <c r="G999" s="4"/>
      <c r="H999" s="4"/>
      <c r="I999" s="4"/>
      <c r="J999" s="4"/>
      <c r="K999" s="4"/>
      <c r="L999" s="4"/>
      <c r="M999" s="4"/>
      <c r="N999" s="4"/>
      <c r="O999" s="4"/>
    </row>
    <row r="1000" spans="2:15" x14ac:dyDescent="0.2">
      <c r="B1000" s="4"/>
      <c r="C1000" s="6"/>
      <c r="D1000" s="4"/>
      <c r="E1000" s="4"/>
      <c r="F1000" s="4"/>
      <c r="G1000" s="4"/>
      <c r="H1000" s="4"/>
      <c r="I1000" s="4"/>
      <c r="J1000" s="4"/>
      <c r="K1000" s="4"/>
      <c r="L1000" s="4"/>
      <c r="M1000" s="4"/>
      <c r="N1000" s="4"/>
      <c r="O1000" s="4"/>
    </row>
    <row r="1001" spans="2:15" x14ac:dyDescent="0.2">
      <c r="B1001" s="4"/>
      <c r="C1001" s="6"/>
      <c r="D1001" s="4"/>
      <c r="E1001" s="4"/>
      <c r="F1001" s="4"/>
      <c r="G1001" s="4"/>
      <c r="H1001" s="4"/>
      <c r="I1001" s="4"/>
      <c r="J1001" s="4"/>
      <c r="K1001" s="4"/>
      <c r="L1001" s="4"/>
      <c r="M1001" s="4"/>
      <c r="N1001" s="4"/>
      <c r="O1001" s="4"/>
    </row>
    <row r="1002" spans="2:15" x14ac:dyDescent="0.2">
      <c r="B1002" s="4"/>
      <c r="C1002" s="6"/>
      <c r="D1002" s="4"/>
      <c r="E1002" s="4"/>
      <c r="F1002" s="4"/>
      <c r="G1002" s="4"/>
      <c r="H1002" s="4"/>
      <c r="I1002" s="4"/>
      <c r="J1002" s="4"/>
      <c r="K1002" s="4"/>
      <c r="L1002" s="4"/>
      <c r="M1002" s="4"/>
      <c r="N1002" s="4"/>
      <c r="O1002" s="4"/>
    </row>
    <row r="1003" spans="2:15" x14ac:dyDescent="0.2">
      <c r="B1003" s="4"/>
      <c r="C1003" s="6"/>
      <c r="D1003" s="4"/>
      <c r="E1003" s="4"/>
      <c r="F1003" s="4"/>
      <c r="G1003" s="4"/>
      <c r="H1003" s="4"/>
      <c r="I1003" s="4"/>
      <c r="J1003" s="4"/>
      <c r="K1003" s="4"/>
      <c r="L1003" s="4"/>
      <c r="M1003" s="4"/>
      <c r="N1003" s="4"/>
      <c r="O1003" s="4"/>
    </row>
    <row r="1004" spans="2:15" x14ac:dyDescent="0.2">
      <c r="B1004" s="4"/>
      <c r="C1004" s="6"/>
      <c r="D1004" s="4"/>
      <c r="E1004" s="4"/>
      <c r="F1004" s="4"/>
      <c r="G1004" s="4"/>
      <c r="H1004" s="4"/>
      <c r="I1004" s="4"/>
      <c r="J1004" s="4"/>
      <c r="K1004" s="4"/>
      <c r="L1004" s="4"/>
      <c r="M1004" s="4"/>
      <c r="N1004" s="4"/>
      <c r="O1004" s="4"/>
    </row>
    <row r="1005" spans="2:15" x14ac:dyDescent="0.2">
      <c r="B1005" s="4"/>
      <c r="C1005" s="6"/>
      <c r="D1005" s="4"/>
      <c r="E1005" s="4"/>
      <c r="F1005" s="4"/>
      <c r="G1005" s="4"/>
      <c r="H1005" s="4"/>
      <c r="I1005" s="4"/>
      <c r="J1005" s="4"/>
      <c r="K1005" s="4"/>
      <c r="L1005" s="4"/>
      <c r="M1005" s="4"/>
      <c r="N1005" s="4"/>
      <c r="O1005" s="4"/>
    </row>
    <row r="1006" spans="2:15" x14ac:dyDescent="0.2">
      <c r="B1006" s="4"/>
      <c r="C1006" s="6"/>
      <c r="D1006" s="4"/>
      <c r="E1006" s="4"/>
      <c r="F1006" s="4"/>
      <c r="G1006" s="4"/>
      <c r="H1006" s="4"/>
      <c r="I1006" s="4"/>
      <c r="J1006" s="4"/>
      <c r="K1006" s="4"/>
      <c r="L1006" s="4"/>
      <c r="M1006" s="4"/>
      <c r="N1006" s="4"/>
      <c r="O1006" s="4"/>
    </row>
    <row r="1007" spans="2:15" x14ac:dyDescent="0.2">
      <c r="B1007" s="4"/>
      <c r="C1007" s="6"/>
      <c r="D1007" s="4"/>
      <c r="E1007" s="4"/>
      <c r="F1007" s="4"/>
      <c r="G1007" s="4"/>
      <c r="H1007" s="4"/>
      <c r="I1007" s="4"/>
      <c r="J1007" s="4"/>
      <c r="K1007" s="4"/>
      <c r="L1007" s="4"/>
      <c r="M1007" s="4"/>
      <c r="N1007" s="4"/>
      <c r="O1007" s="4"/>
    </row>
    <row r="1008" spans="2:15" x14ac:dyDescent="0.2">
      <c r="B1008" s="4"/>
      <c r="C1008" s="6"/>
      <c r="D1008" s="4"/>
      <c r="E1008" s="4"/>
      <c r="F1008" s="4"/>
      <c r="G1008" s="4"/>
      <c r="H1008" s="4"/>
      <c r="I1008" s="4"/>
      <c r="J1008" s="4"/>
      <c r="K1008" s="4"/>
      <c r="L1008" s="4"/>
      <c r="M1008" s="4"/>
      <c r="N1008" s="4"/>
      <c r="O1008" s="4"/>
    </row>
    <row r="1009" spans="2:15" x14ac:dyDescent="0.2">
      <c r="B1009" s="4"/>
      <c r="C1009" s="6"/>
      <c r="D1009" s="4"/>
      <c r="E1009" s="4"/>
      <c r="F1009" s="4"/>
      <c r="G1009" s="4"/>
      <c r="H1009" s="4"/>
      <c r="I1009" s="4"/>
      <c r="J1009" s="4"/>
      <c r="K1009" s="4"/>
      <c r="L1009" s="4"/>
      <c r="M1009" s="4"/>
      <c r="N1009" s="4"/>
      <c r="O1009" s="4"/>
    </row>
    <row r="1010" spans="2:15" x14ac:dyDescent="0.2">
      <c r="B1010" s="4"/>
      <c r="C1010" s="6"/>
      <c r="D1010" s="4"/>
      <c r="E1010" s="4"/>
      <c r="F1010" s="4"/>
      <c r="G1010" s="4"/>
      <c r="H1010" s="4"/>
      <c r="I1010" s="4"/>
      <c r="J1010" s="4"/>
      <c r="K1010" s="4"/>
      <c r="L1010" s="4"/>
      <c r="M1010" s="4"/>
      <c r="N1010" s="4"/>
      <c r="O1010" s="4"/>
    </row>
    <row r="1011" spans="2:15" x14ac:dyDescent="0.2">
      <c r="B1011" s="4"/>
      <c r="C1011" s="6"/>
      <c r="D1011" s="4"/>
      <c r="E1011" s="4"/>
      <c r="F1011" s="4"/>
      <c r="G1011" s="4"/>
      <c r="H1011" s="4"/>
      <c r="I1011" s="4"/>
      <c r="J1011" s="4"/>
      <c r="K1011" s="4"/>
      <c r="L1011" s="4"/>
      <c r="M1011" s="4"/>
      <c r="N1011" s="4"/>
      <c r="O1011" s="4"/>
    </row>
    <row r="1012" spans="2:15" x14ac:dyDescent="0.2">
      <c r="B1012" s="4"/>
      <c r="C1012" s="6"/>
      <c r="D1012" s="4"/>
      <c r="E1012" s="4"/>
      <c r="F1012" s="4"/>
      <c r="G1012" s="4"/>
      <c r="H1012" s="4"/>
      <c r="I1012" s="4"/>
      <c r="J1012" s="4"/>
      <c r="K1012" s="4"/>
      <c r="L1012" s="4"/>
      <c r="M1012" s="4"/>
      <c r="N1012" s="4"/>
      <c r="O1012" s="4"/>
    </row>
    <row r="1013" spans="2:15" x14ac:dyDescent="0.2">
      <c r="B1013" s="4"/>
      <c r="C1013" s="6"/>
      <c r="D1013" s="4"/>
      <c r="E1013" s="4"/>
      <c r="F1013" s="4"/>
      <c r="G1013" s="4"/>
      <c r="H1013" s="4"/>
      <c r="I1013" s="4"/>
      <c r="J1013" s="4"/>
      <c r="K1013" s="4"/>
      <c r="L1013" s="4"/>
      <c r="M1013" s="4"/>
      <c r="N1013" s="4"/>
      <c r="O1013" s="4"/>
    </row>
    <row r="1014" spans="2:15" x14ac:dyDescent="0.2">
      <c r="B1014" s="4"/>
      <c r="C1014" s="6"/>
      <c r="D1014" s="4"/>
      <c r="E1014" s="4"/>
      <c r="F1014" s="4"/>
      <c r="G1014" s="4"/>
      <c r="H1014" s="4"/>
      <c r="I1014" s="4"/>
      <c r="J1014" s="4"/>
      <c r="K1014" s="4"/>
      <c r="L1014" s="4"/>
      <c r="M1014" s="4"/>
      <c r="N1014" s="4"/>
      <c r="O1014" s="4"/>
    </row>
    <row r="1015" spans="2:15" x14ac:dyDescent="0.2">
      <c r="B1015" s="4"/>
      <c r="C1015" s="6"/>
      <c r="D1015" s="4"/>
      <c r="E1015" s="4"/>
      <c r="F1015" s="4"/>
      <c r="G1015" s="4"/>
      <c r="H1015" s="4"/>
      <c r="I1015" s="4"/>
      <c r="J1015" s="4"/>
      <c r="K1015" s="4"/>
      <c r="L1015" s="4"/>
      <c r="M1015" s="4"/>
      <c r="N1015" s="4"/>
      <c r="O1015" s="4"/>
    </row>
    <row r="1016" spans="2:15" x14ac:dyDescent="0.2">
      <c r="B1016" s="4"/>
      <c r="C1016" s="6"/>
      <c r="D1016" s="4"/>
      <c r="E1016" s="4"/>
      <c r="F1016" s="4"/>
      <c r="G1016" s="4"/>
      <c r="H1016" s="4"/>
      <c r="I1016" s="4"/>
      <c r="J1016" s="4"/>
      <c r="K1016" s="4"/>
      <c r="L1016" s="4"/>
      <c r="M1016" s="4"/>
      <c r="N1016" s="4"/>
      <c r="O1016" s="4"/>
    </row>
    <row r="1017" spans="2:15" x14ac:dyDescent="0.2">
      <c r="B1017" s="4"/>
      <c r="C1017" s="6"/>
      <c r="D1017" s="4"/>
      <c r="E1017" s="4"/>
      <c r="F1017" s="4"/>
      <c r="G1017" s="4"/>
      <c r="H1017" s="4"/>
      <c r="I1017" s="4"/>
      <c r="J1017" s="4"/>
      <c r="K1017" s="4"/>
      <c r="L1017" s="4"/>
      <c r="M1017" s="4"/>
      <c r="N1017" s="4"/>
      <c r="O1017" s="4"/>
    </row>
    <row r="1018" spans="2:15" x14ac:dyDescent="0.2">
      <c r="B1018" s="4"/>
      <c r="C1018" s="6"/>
      <c r="D1018" s="4"/>
      <c r="E1018" s="4"/>
      <c r="F1018" s="4"/>
      <c r="G1018" s="4"/>
      <c r="H1018" s="4"/>
      <c r="I1018" s="4"/>
      <c r="J1018" s="4"/>
      <c r="K1018" s="4"/>
      <c r="L1018" s="4"/>
      <c r="M1018" s="4"/>
      <c r="N1018" s="4"/>
      <c r="O1018" s="4"/>
    </row>
    <row r="1019" spans="2:15" x14ac:dyDescent="0.2">
      <c r="B1019" s="4"/>
      <c r="C1019" s="6"/>
      <c r="D1019" s="4"/>
      <c r="E1019" s="4"/>
      <c r="F1019" s="4"/>
      <c r="G1019" s="4"/>
      <c r="H1019" s="4"/>
      <c r="I1019" s="4"/>
      <c r="J1019" s="4"/>
      <c r="K1019" s="4"/>
      <c r="L1019" s="4"/>
      <c r="M1019" s="4"/>
      <c r="N1019" s="4"/>
      <c r="O1019" s="4"/>
    </row>
    <row r="1020" spans="2:15" x14ac:dyDescent="0.2">
      <c r="B1020" s="4"/>
      <c r="C1020" s="6"/>
      <c r="D1020" s="4"/>
      <c r="E1020" s="4"/>
      <c r="F1020" s="4"/>
      <c r="G1020" s="4"/>
      <c r="H1020" s="4"/>
      <c r="I1020" s="4"/>
      <c r="J1020" s="4"/>
      <c r="K1020" s="4"/>
      <c r="L1020" s="4"/>
      <c r="M1020" s="4"/>
      <c r="N1020" s="4"/>
      <c r="O1020" s="4"/>
    </row>
    <row r="1021" spans="2:15" x14ac:dyDescent="0.2">
      <c r="B1021" s="4"/>
      <c r="C1021" s="6"/>
      <c r="D1021" s="4"/>
      <c r="E1021" s="4"/>
      <c r="F1021" s="4"/>
      <c r="G1021" s="4"/>
      <c r="H1021" s="4"/>
      <c r="I1021" s="4"/>
      <c r="J1021" s="4"/>
      <c r="K1021" s="4"/>
      <c r="L1021" s="4"/>
      <c r="M1021" s="4"/>
      <c r="N1021" s="4"/>
      <c r="O1021" s="4"/>
    </row>
    <row r="1022" spans="2:15" x14ac:dyDescent="0.2">
      <c r="B1022" s="4"/>
      <c r="C1022" s="6"/>
      <c r="D1022" s="4"/>
      <c r="E1022" s="4"/>
      <c r="F1022" s="4"/>
      <c r="G1022" s="4"/>
      <c r="H1022" s="4"/>
      <c r="I1022" s="4"/>
      <c r="J1022" s="4"/>
      <c r="K1022" s="4"/>
      <c r="L1022" s="4"/>
      <c r="M1022" s="4"/>
      <c r="N1022" s="4"/>
      <c r="O1022" s="4"/>
    </row>
    <row r="1023" spans="2:15" x14ac:dyDescent="0.2">
      <c r="B1023" s="4"/>
      <c r="C1023" s="6"/>
      <c r="D1023" s="4"/>
      <c r="E1023" s="4"/>
      <c r="F1023" s="4"/>
      <c r="G1023" s="4"/>
      <c r="H1023" s="4"/>
      <c r="I1023" s="4"/>
      <c r="J1023" s="4"/>
      <c r="K1023" s="4"/>
      <c r="L1023" s="4"/>
      <c r="M1023" s="4"/>
      <c r="N1023" s="4"/>
      <c r="O1023" s="4"/>
    </row>
    <row r="1024" spans="2:15" x14ac:dyDescent="0.2">
      <c r="B1024" s="4"/>
      <c r="C1024" s="6"/>
      <c r="D1024" s="4"/>
      <c r="E1024" s="4"/>
      <c r="F1024" s="4"/>
      <c r="G1024" s="4"/>
      <c r="H1024" s="4"/>
      <c r="I1024" s="4"/>
      <c r="J1024" s="4"/>
      <c r="K1024" s="4"/>
      <c r="L1024" s="4"/>
      <c r="M1024" s="4"/>
      <c r="N1024" s="4"/>
      <c r="O1024" s="4"/>
    </row>
    <row r="1025" spans="2:15" x14ac:dyDescent="0.2">
      <c r="B1025" s="4"/>
      <c r="C1025" s="6"/>
      <c r="D1025" s="4"/>
      <c r="E1025" s="4"/>
      <c r="F1025" s="4"/>
      <c r="G1025" s="4"/>
      <c r="H1025" s="4"/>
      <c r="I1025" s="4"/>
      <c r="J1025" s="4"/>
      <c r="K1025" s="4"/>
      <c r="L1025" s="4"/>
      <c r="M1025" s="4"/>
      <c r="N1025" s="4"/>
      <c r="O1025" s="4"/>
    </row>
    <row r="1026" spans="2:15" x14ac:dyDescent="0.2">
      <c r="B1026" s="4"/>
      <c r="C1026" s="6"/>
      <c r="D1026" s="4"/>
      <c r="E1026" s="4"/>
      <c r="F1026" s="4"/>
      <c r="G1026" s="4"/>
      <c r="H1026" s="4"/>
      <c r="I1026" s="4"/>
      <c r="J1026" s="4"/>
      <c r="K1026" s="4"/>
      <c r="L1026" s="4"/>
      <c r="M1026" s="4"/>
      <c r="N1026" s="4"/>
      <c r="O1026" s="4"/>
    </row>
    <row r="1027" spans="2:15" x14ac:dyDescent="0.2">
      <c r="B1027" s="4"/>
      <c r="C1027" s="6"/>
      <c r="D1027" s="4"/>
      <c r="E1027" s="4"/>
      <c r="F1027" s="4"/>
      <c r="G1027" s="4"/>
      <c r="H1027" s="4"/>
      <c r="I1027" s="4"/>
      <c r="J1027" s="4"/>
      <c r="K1027" s="4"/>
      <c r="L1027" s="4"/>
      <c r="M1027" s="4"/>
      <c r="N1027" s="4"/>
      <c r="O1027" s="4"/>
    </row>
    <row r="1028" spans="2:15" x14ac:dyDescent="0.2">
      <c r="B1028" s="4"/>
      <c r="C1028" s="6"/>
      <c r="D1028" s="4"/>
      <c r="E1028" s="4"/>
      <c r="F1028" s="4"/>
      <c r="G1028" s="4"/>
      <c r="H1028" s="4"/>
      <c r="I1028" s="4"/>
      <c r="J1028" s="4"/>
      <c r="K1028" s="4"/>
      <c r="L1028" s="4"/>
      <c r="M1028" s="4"/>
      <c r="N1028" s="4"/>
      <c r="O1028" s="4"/>
    </row>
    <row r="1029" spans="2:15" x14ac:dyDescent="0.2">
      <c r="B1029" s="4"/>
      <c r="C1029" s="6"/>
      <c r="D1029" s="4"/>
      <c r="E1029" s="4"/>
      <c r="F1029" s="4"/>
      <c r="G1029" s="4"/>
      <c r="H1029" s="4"/>
      <c r="I1029" s="4"/>
      <c r="J1029" s="4"/>
      <c r="K1029" s="4"/>
      <c r="L1029" s="4"/>
      <c r="M1029" s="4"/>
      <c r="N1029" s="4"/>
      <c r="O1029" s="4"/>
    </row>
    <row r="1030" spans="2:15" x14ac:dyDescent="0.2">
      <c r="B1030" s="4"/>
      <c r="C1030" s="6"/>
      <c r="D1030" s="4"/>
      <c r="E1030" s="4"/>
      <c r="F1030" s="4"/>
      <c r="G1030" s="4"/>
      <c r="H1030" s="4"/>
      <c r="I1030" s="4"/>
      <c r="J1030" s="4"/>
      <c r="K1030" s="4"/>
      <c r="L1030" s="4"/>
      <c r="M1030" s="4"/>
      <c r="N1030" s="4"/>
      <c r="O1030" s="4"/>
    </row>
    <row r="1031" spans="2:15" x14ac:dyDescent="0.2">
      <c r="B1031" s="4"/>
      <c r="C1031" s="6"/>
      <c r="D1031" s="4"/>
      <c r="E1031" s="4"/>
      <c r="F1031" s="4"/>
      <c r="G1031" s="4"/>
      <c r="H1031" s="4"/>
      <c r="I1031" s="4"/>
      <c r="J1031" s="4"/>
      <c r="K1031" s="4"/>
      <c r="L1031" s="4"/>
      <c r="M1031" s="4"/>
      <c r="N1031" s="4"/>
      <c r="O1031" s="4"/>
    </row>
    <row r="1032" spans="2:15" x14ac:dyDescent="0.2">
      <c r="B1032" s="4"/>
      <c r="C1032" s="6"/>
      <c r="D1032" s="4"/>
      <c r="E1032" s="4"/>
      <c r="F1032" s="4"/>
      <c r="G1032" s="4"/>
      <c r="H1032" s="4"/>
      <c r="I1032" s="4"/>
      <c r="J1032" s="4"/>
      <c r="K1032" s="4"/>
      <c r="L1032" s="4"/>
      <c r="M1032" s="4"/>
      <c r="N1032" s="4"/>
      <c r="O1032" s="4"/>
    </row>
    <row r="1033" spans="2:15" x14ac:dyDescent="0.2">
      <c r="B1033" s="4"/>
      <c r="C1033" s="6"/>
      <c r="D1033" s="4"/>
      <c r="E1033" s="4"/>
      <c r="F1033" s="4"/>
      <c r="G1033" s="4"/>
      <c r="H1033" s="4"/>
      <c r="I1033" s="4"/>
      <c r="J1033" s="4"/>
      <c r="K1033" s="4"/>
      <c r="L1033" s="4"/>
      <c r="M1033" s="4"/>
      <c r="N1033" s="4"/>
      <c r="O1033" s="4"/>
    </row>
    <row r="1034" spans="2:15" x14ac:dyDescent="0.2">
      <c r="B1034" s="4"/>
      <c r="C1034" s="6"/>
      <c r="D1034" s="4"/>
      <c r="E1034" s="4"/>
      <c r="F1034" s="4"/>
      <c r="G1034" s="4"/>
      <c r="H1034" s="4"/>
      <c r="I1034" s="4"/>
      <c r="J1034" s="4"/>
      <c r="K1034" s="4"/>
      <c r="L1034" s="4"/>
      <c r="M1034" s="4"/>
      <c r="N1034" s="4"/>
      <c r="O1034" s="4"/>
    </row>
    <row r="1035" spans="2:15" x14ac:dyDescent="0.2">
      <c r="B1035" s="4"/>
      <c r="C1035" s="6"/>
      <c r="D1035" s="4"/>
      <c r="E1035" s="4"/>
      <c r="F1035" s="4"/>
      <c r="G1035" s="4"/>
      <c r="H1035" s="4"/>
      <c r="I1035" s="4"/>
      <c r="J1035" s="4"/>
      <c r="K1035" s="4"/>
      <c r="L1035" s="4"/>
      <c r="M1035" s="4"/>
      <c r="N1035" s="4"/>
      <c r="O1035" s="4"/>
    </row>
    <row r="1036" spans="2:15" x14ac:dyDescent="0.2">
      <c r="B1036" s="4"/>
      <c r="C1036" s="6"/>
      <c r="D1036" s="4"/>
      <c r="E1036" s="4"/>
      <c r="F1036" s="4"/>
      <c r="G1036" s="4"/>
      <c r="H1036" s="4"/>
      <c r="I1036" s="4"/>
      <c r="J1036" s="4"/>
      <c r="K1036" s="4"/>
      <c r="L1036" s="4"/>
      <c r="M1036" s="4"/>
      <c r="N1036" s="4"/>
      <c r="O1036" s="4"/>
    </row>
    <row r="1037" spans="2:15" x14ac:dyDescent="0.2">
      <c r="B1037" s="4"/>
      <c r="C1037" s="6"/>
      <c r="D1037" s="4"/>
      <c r="E1037" s="4"/>
      <c r="F1037" s="4"/>
      <c r="G1037" s="4"/>
      <c r="H1037" s="4"/>
      <c r="I1037" s="4"/>
      <c r="J1037" s="4"/>
      <c r="K1037" s="4"/>
      <c r="L1037" s="4"/>
      <c r="M1037" s="4"/>
      <c r="N1037" s="4"/>
      <c r="O1037" s="4"/>
    </row>
    <row r="1038" spans="2:15" x14ac:dyDescent="0.2">
      <c r="B1038" s="4"/>
      <c r="C1038" s="6"/>
      <c r="D1038" s="4"/>
      <c r="E1038" s="4"/>
      <c r="F1038" s="4"/>
      <c r="G1038" s="4"/>
      <c r="H1038" s="4"/>
      <c r="I1038" s="4"/>
      <c r="J1038" s="4"/>
      <c r="K1038" s="4"/>
      <c r="L1038" s="4"/>
      <c r="M1038" s="4"/>
      <c r="N1038" s="4"/>
      <c r="O1038" s="4"/>
    </row>
    <row r="1039" spans="2:15" x14ac:dyDescent="0.2">
      <c r="B1039" s="4"/>
      <c r="C1039" s="6"/>
      <c r="D1039" s="4"/>
      <c r="E1039" s="4"/>
      <c r="F1039" s="4"/>
      <c r="G1039" s="4"/>
      <c r="H1039" s="4"/>
      <c r="I1039" s="4"/>
      <c r="J1039" s="4"/>
      <c r="K1039" s="4"/>
      <c r="L1039" s="4"/>
      <c r="M1039" s="4"/>
      <c r="N1039" s="4"/>
      <c r="O1039" s="4"/>
    </row>
    <row r="1040" spans="2:15" x14ac:dyDescent="0.2">
      <c r="B1040" s="4"/>
      <c r="C1040" s="6"/>
      <c r="D1040" s="4"/>
      <c r="E1040" s="4"/>
      <c r="F1040" s="4"/>
      <c r="G1040" s="4"/>
      <c r="H1040" s="4"/>
      <c r="I1040" s="4"/>
      <c r="J1040" s="4"/>
      <c r="K1040" s="4"/>
      <c r="L1040" s="4"/>
      <c r="M1040" s="4"/>
      <c r="N1040" s="4"/>
      <c r="O1040" s="4"/>
    </row>
    <row r="1041" spans="2:15" x14ac:dyDescent="0.2">
      <c r="B1041" s="4"/>
      <c r="C1041" s="6"/>
      <c r="D1041" s="4"/>
      <c r="E1041" s="4"/>
      <c r="F1041" s="4"/>
      <c r="G1041" s="4"/>
      <c r="H1041" s="4"/>
      <c r="I1041" s="4"/>
      <c r="J1041" s="4"/>
      <c r="K1041" s="4"/>
      <c r="L1041" s="4"/>
      <c r="M1041" s="4"/>
      <c r="N1041" s="4"/>
      <c r="O1041" s="4"/>
    </row>
    <row r="1042" spans="2:15" x14ac:dyDescent="0.2">
      <c r="B1042" s="4"/>
      <c r="C1042" s="6"/>
      <c r="D1042" s="4"/>
      <c r="E1042" s="4"/>
      <c r="F1042" s="4"/>
      <c r="G1042" s="4"/>
      <c r="H1042" s="4"/>
      <c r="I1042" s="4"/>
      <c r="J1042" s="4"/>
      <c r="K1042" s="4"/>
      <c r="L1042" s="4"/>
      <c r="M1042" s="4"/>
      <c r="N1042" s="4"/>
      <c r="O1042" s="4"/>
    </row>
    <row r="1043" spans="2:15" x14ac:dyDescent="0.2">
      <c r="B1043" s="4"/>
      <c r="C1043" s="6"/>
      <c r="D1043" s="4"/>
      <c r="E1043" s="4"/>
      <c r="F1043" s="4"/>
      <c r="G1043" s="4"/>
      <c r="H1043" s="4"/>
      <c r="I1043" s="4"/>
      <c r="J1043" s="4"/>
      <c r="K1043" s="4"/>
      <c r="L1043" s="4"/>
      <c r="M1043" s="4"/>
      <c r="N1043" s="4"/>
      <c r="O1043" s="4"/>
    </row>
    <row r="1044" spans="2:15" x14ac:dyDescent="0.2">
      <c r="B1044" s="4"/>
      <c r="C1044" s="6"/>
      <c r="D1044" s="4"/>
      <c r="E1044" s="4"/>
      <c r="F1044" s="4"/>
      <c r="G1044" s="4"/>
      <c r="H1044" s="4"/>
      <c r="I1044" s="4"/>
      <c r="J1044" s="4"/>
      <c r="K1044" s="4"/>
      <c r="L1044" s="4"/>
      <c r="M1044" s="4"/>
      <c r="N1044" s="4"/>
      <c r="O1044" s="4"/>
    </row>
    <row r="1045" spans="2:15" x14ac:dyDescent="0.2">
      <c r="B1045" s="4"/>
      <c r="C1045" s="6"/>
      <c r="D1045" s="4"/>
      <c r="E1045" s="4"/>
      <c r="F1045" s="4"/>
      <c r="G1045" s="4"/>
      <c r="H1045" s="4"/>
      <c r="I1045" s="4"/>
      <c r="J1045" s="4"/>
      <c r="K1045" s="4"/>
      <c r="L1045" s="4"/>
      <c r="M1045" s="4"/>
      <c r="N1045" s="4"/>
      <c r="O1045" s="4"/>
    </row>
    <row r="1046" spans="2:15" x14ac:dyDescent="0.2">
      <c r="B1046" s="4"/>
      <c r="C1046" s="6"/>
      <c r="D1046" s="4"/>
      <c r="E1046" s="4"/>
      <c r="F1046" s="4"/>
      <c r="G1046" s="4"/>
      <c r="H1046" s="4"/>
      <c r="I1046" s="4"/>
      <c r="J1046" s="4"/>
      <c r="K1046" s="4"/>
      <c r="L1046" s="4"/>
      <c r="M1046" s="4"/>
      <c r="N1046" s="4"/>
      <c r="O1046" s="4"/>
    </row>
    <row r="1047" spans="2:15" x14ac:dyDescent="0.2">
      <c r="B1047" s="4"/>
      <c r="C1047" s="6"/>
      <c r="D1047" s="4"/>
      <c r="E1047" s="4"/>
      <c r="F1047" s="4"/>
      <c r="G1047" s="4"/>
      <c r="H1047" s="4"/>
      <c r="I1047" s="4"/>
      <c r="J1047" s="4"/>
      <c r="K1047" s="4"/>
      <c r="L1047" s="4"/>
      <c r="M1047" s="4"/>
      <c r="N1047" s="4"/>
      <c r="O1047" s="4"/>
    </row>
    <row r="1048" spans="2:15" x14ac:dyDescent="0.2">
      <c r="B1048" s="4"/>
      <c r="C1048" s="6"/>
      <c r="D1048" s="4"/>
      <c r="E1048" s="4"/>
      <c r="F1048" s="4"/>
      <c r="G1048" s="4"/>
      <c r="H1048" s="4"/>
      <c r="I1048" s="4"/>
      <c r="J1048" s="4"/>
      <c r="K1048" s="4"/>
      <c r="L1048" s="4"/>
      <c r="M1048" s="4"/>
      <c r="N1048" s="4"/>
      <c r="O1048" s="4"/>
    </row>
    <row r="1049" spans="2:15" x14ac:dyDescent="0.2">
      <c r="B1049" s="4"/>
      <c r="C1049" s="6"/>
      <c r="D1049" s="4"/>
      <c r="E1049" s="4"/>
      <c r="F1049" s="4"/>
      <c r="G1049" s="4"/>
      <c r="H1049" s="4"/>
      <c r="I1049" s="4"/>
      <c r="J1049" s="4"/>
      <c r="K1049" s="4"/>
      <c r="L1049" s="4"/>
      <c r="M1049" s="4"/>
      <c r="N1049" s="4"/>
      <c r="O1049" s="4"/>
    </row>
    <row r="1050" spans="2:15" x14ac:dyDescent="0.2">
      <c r="B1050" s="4"/>
      <c r="C1050" s="6"/>
      <c r="D1050" s="4"/>
      <c r="E1050" s="4"/>
      <c r="F1050" s="4"/>
      <c r="G1050" s="4"/>
      <c r="H1050" s="4"/>
      <c r="I1050" s="4"/>
      <c r="J1050" s="4"/>
      <c r="K1050" s="4"/>
      <c r="L1050" s="4"/>
      <c r="M1050" s="4"/>
      <c r="N1050" s="4"/>
      <c r="O1050" s="4"/>
    </row>
    <row r="1051" spans="2:15" x14ac:dyDescent="0.2">
      <c r="B1051" s="4"/>
      <c r="C1051" s="6"/>
      <c r="D1051" s="4"/>
      <c r="E1051" s="4"/>
      <c r="F1051" s="4"/>
      <c r="G1051" s="4"/>
      <c r="H1051" s="4"/>
      <c r="I1051" s="4"/>
      <c r="J1051" s="4"/>
      <c r="K1051" s="4"/>
      <c r="L1051" s="4"/>
      <c r="M1051" s="4"/>
      <c r="N1051" s="4"/>
      <c r="O1051" s="4"/>
    </row>
    <row r="1052" spans="2:15" x14ac:dyDescent="0.2">
      <c r="B1052" s="4"/>
      <c r="C1052" s="6"/>
      <c r="D1052" s="4"/>
      <c r="E1052" s="4"/>
      <c r="F1052" s="4"/>
      <c r="G1052" s="4"/>
      <c r="H1052" s="4"/>
      <c r="I1052" s="4"/>
      <c r="J1052" s="4"/>
      <c r="K1052" s="4"/>
      <c r="L1052" s="4"/>
      <c r="M1052" s="4"/>
      <c r="N1052" s="4"/>
      <c r="O1052" s="4"/>
    </row>
    <row r="1053" spans="2:15" x14ac:dyDescent="0.2">
      <c r="B1053" s="4"/>
      <c r="C1053" s="6"/>
      <c r="D1053" s="4"/>
      <c r="E1053" s="4"/>
      <c r="F1053" s="4"/>
      <c r="G1053" s="4"/>
      <c r="H1053" s="4"/>
      <c r="I1053" s="4"/>
      <c r="J1053" s="4"/>
      <c r="K1053" s="4"/>
      <c r="L1053" s="4"/>
      <c r="M1053" s="4"/>
      <c r="N1053" s="4"/>
      <c r="O1053" s="4"/>
    </row>
    <row r="1054" spans="2:15" x14ac:dyDescent="0.2">
      <c r="B1054" s="4"/>
      <c r="C1054" s="6"/>
      <c r="D1054" s="4"/>
      <c r="E1054" s="4"/>
      <c r="F1054" s="4"/>
      <c r="G1054" s="4"/>
      <c r="H1054" s="4"/>
      <c r="I1054" s="4"/>
      <c r="J1054" s="4"/>
      <c r="K1054" s="4"/>
      <c r="L1054" s="4"/>
      <c r="M1054" s="4"/>
      <c r="N1054" s="4"/>
      <c r="O1054" s="4"/>
    </row>
    <row r="1055" spans="2:15" x14ac:dyDescent="0.2">
      <c r="B1055" s="4"/>
      <c r="C1055" s="6"/>
      <c r="D1055" s="4"/>
      <c r="E1055" s="4"/>
      <c r="F1055" s="4"/>
      <c r="G1055" s="4"/>
      <c r="H1055" s="4"/>
      <c r="I1055" s="4"/>
      <c r="J1055" s="4"/>
      <c r="K1055" s="4"/>
      <c r="L1055" s="4"/>
      <c r="M1055" s="4"/>
      <c r="N1055" s="4"/>
      <c r="O1055" s="4"/>
    </row>
    <row r="1056" spans="2:15" x14ac:dyDescent="0.2">
      <c r="B1056" s="4"/>
      <c r="C1056" s="6"/>
      <c r="D1056" s="4"/>
      <c r="E1056" s="4"/>
      <c r="F1056" s="4"/>
      <c r="G1056" s="4"/>
      <c r="H1056" s="4"/>
      <c r="I1056" s="4"/>
      <c r="J1056" s="4"/>
      <c r="K1056" s="4"/>
      <c r="L1056" s="4"/>
      <c r="M1056" s="4"/>
      <c r="N1056" s="4"/>
      <c r="O1056" s="4"/>
    </row>
    <row r="1057" spans="2:15" x14ac:dyDescent="0.2">
      <c r="B1057" s="4"/>
      <c r="C1057" s="6"/>
      <c r="D1057" s="4"/>
      <c r="E1057" s="4"/>
      <c r="F1057" s="4"/>
      <c r="G1057" s="4"/>
      <c r="H1057" s="4"/>
      <c r="I1057" s="4"/>
      <c r="J1057" s="4"/>
      <c r="K1057" s="4"/>
      <c r="L1057" s="4"/>
      <c r="M1057" s="4"/>
      <c r="N1057" s="4"/>
      <c r="O1057" s="4"/>
    </row>
    <row r="1058" spans="2:15" x14ac:dyDescent="0.2">
      <c r="B1058" s="4"/>
      <c r="C1058" s="6"/>
      <c r="D1058" s="4"/>
      <c r="E1058" s="4"/>
      <c r="F1058" s="4"/>
      <c r="G1058" s="4"/>
      <c r="H1058" s="4"/>
      <c r="I1058" s="4"/>
      <c r="J1058" s="4"/>
      <c r="K1058" s="4"/>
      <c r="L1058" s="4"/>
      <c r="M1058" s="4"/>
      <c r="N1058" s="4"/>
      <c r="O1058" s="4"/>
    </row>
    <row r="1059" spans="2:15" x14ac:dyDescent="0.2">
      <c r="B1059" s="4"/>
      <c r="C1059" s="6"/>
      <c r="D1059" s="4"/>
      <c r="E1059" s="4"/>
      <c r="F1059" s="4"/>
      <c r="G1059" s="4"/>
      <c r="H1059" s="4"/>
      <c r="I1059" s="4"/>
      <c r="J1059" s="4"/>
      <c r="K1059" s="4"/>
      <c r="L1059" s="4"/>
      <c r="M1059" s="4"/>
      <c r="N1059" s="4"/>
      <c r="O1059" s="4"/>
    </row>
    <row r="1060" spans="2:15" x14ac:dyDescent="0.2">
      <c r="B1060" s="4"/>
      <c r="C1060" s="6"/>
      <c r="D1060" s="4"/>
      <c r="E1060" s="4"/>
      <c r="F1060" s="4"/>
      <c r="G1060" s="4"/>
      <c r="H1060" s="4"/>
      <c r="I1060" s="4"/>
      <c r="J1060" s="4"/>
      <c r="K1060" s="4"/>
      <c r="L1060" s="4"/>
      <c r="M1060" s="4"/>
      <c r="N1060" s="4"/>
      <c r="O1060" s="4"/>
    </row>
    <row r="1061" spans="2:15" x14ac:dyDescent="0.2">
      <c r="B1061" s="4"/>
      <c r="C1061" s="6"/>
      <c r="D1061" s="4"/>
      <c r="E1061" s="4"/>
      <c r="F1061" s="4"/>
      <c r="G1061" s="4"/>
      <c r="H1061" s="4"/>
      <c r="I1061" s="4"/>
      <c r="J1061" s="4"/>
      <c r="K1061" s="4"/>
      <c r="L1061" s="4"/>
      <c r="M1061" s="4"/>
      <c r="N1061" s="4"/>
      <c r="O1061" s="4"/>
    </row>
    <row r="1062" spans="2:15" x14ac:dyDescent="0.2">
      <c r="B1062" s="4"/>
      <c r="C1062" s="6"/>
      <c r="D1062" s="4"/>
      <c r="E1062" s="4"/>
      <c r="F1062" s="4"/>
      <c r="G1062" s="4"/>
      <c r="H1062" s="4"/>
      <c r="I1062" s="4"/>
      <c r="J1062" s="4"/>
      <c r="K1062" s="4"/>
      <c r="L1062" s="4"/>
      <c r="M1062" s="4"/>
      <c r="N1062" s="4"/>
      <c r="O1062" s="4"/>
    </row>
    <row r="1063" spans="2:15" x14ac:dyDescent="0.2">
      <c r="B1063" s="4"/>
      <c r="C1063" s="6"/>
      <c r="D1063" s="4"/>
      <c r="E1063" s="4"/>
      <c r="F1063" s="4"/>
      <c r="G1063" s="4"/>
      <c r="H1063" s="4"/>
      <c r="I1063" s="4"/>
      <c r="J1063" s="4"/>
      <c r="K1063" s="4"/>
      <c r="L1063" s="4"/>
      <c r="M1063" s="4"/>
      <c r="N1063" s="4"/>
      <c r="O1063" s="4"/>
    </row>
    <row r="1064" spans="2:15" x14ac:dyDescent="0.2">
      <c r="B1064" s="4"/>
      <c r="C1064" s="6"/>
      <c r="D1064" s="4"/>
      <c r="E1064" s="4"/>
      <c r="F1064" s="4"/>
      <c r="G1064" s="4"/>
      <c r="H1064" s="4"/>
      <c r="I1064" s="4"/>
      <c r="J1064" s="4"/>
      <c r="K1064" s="4"/>
      <c r="L1064" s="4"/>
      <c r="M1064" s="4"/>
      <c r="N1064" s="4"/>
      <c r="O1064" s="4"/>
    </row>
    <row r="1065" spans="2:15" x14ac:dyDescent="0.2">
      <c r="B1065" s="4"/>
      <c r="C1065" s="6"/>
      <c r="D1065" s="4"/>
      <c r="E1065" s="4"/>
      <c r="F1065" s="4"/>
      <c r="G1065" s="4"/>
      <c r="H1065" s="4"/>
      <c r="I1065" s="4"/>
      <c r="J1065" s="4"/>
      <c r="K1065" s="4"/>
      <c r="L1065" s="4"/>
      <c r="M1065" s="4"/>
      <c r="N1065" s="4"/>
      <c r="O1065" s="4"/>
    </row>
    <row r="1066" spans="2:15" x14ac:dyDescent="0.2">
      <c r="B1066" s="4"/>
      <c r="C1066" s="6"/>
      <c r="D1066" s="4"/>
      <c r="E1066" s="4"/>
      <c r="F1066" s="4"/>
      <c r="G1066" s="4"/>
      <c r="H1066" s="4"/>
      <c r="I1066" s="4"/>
      <c r="J1066" s="4"/>
      <c r="K1066" s="4"/>
      <c r="L1066" s="4"/>
      <c r="M1066" s="4"/>
      <c r="N1066" s="4"/>
      <c r="O1066" s="4"/>
    </row>
    <row r="1067" spans="2:15" x14ac:dyDescent="0.2">
      <c r="B1067" s="4"/>
      <c r="C1067" s="6"/>
      <c r="D1067" s="4"/>
      <c r="E1067" s="4"/>
      <c r="F1067" s="4"/>
      <c r="G1067" s="4"/>
      <c r="H1067" s="4"/>
      <c r="I1067" s="4"/>
      <c r="J1067" s="4"/>
      <c r="K1067" s="4"/>
      <c r="L1067" s="4"/>
      <c r="M1067" s="4"/>
      <c r="N1067" s="4"/>
      <c r="O1067" s="4"/>
    </row>
    <row r="1068" spans="2:15" x14ac:dyDescent="0.2">
      <c r="B1068" s="4"/>
      <c r="C1068" s="6"/>
      <c r="D1068" s="4"/>
      <c r="E1068" s="4"/>
      <c r="F1068" s="4"/>
      <c r="G1068" s="4"/>
      <c r="H1068" s="4"/>
      <c r="I1068" s="4"/>
      <c r="J1068" s="4"/>
      <c r="K1068" s="4"/>
      <c r="L1068" s="4"/>
      <c r="M1068" s="4"/>
      <c r="N1068" s="4"/>
      <c r="O1068" s="4"/>
    </row>
    <row r="1069" spans="2:15" x14ac:dyDescent="0.2">
      <c r="B1069" s="4"/>
      <c r="C1069" s="6"/>
      <c r="D1069" s="4"/>
      <c r="E1069" s="4"/>
      <c r="F1069" s="4"/>
      <c r="G1069" s="4"/>
      <c r="H1069" s="4"/>
      <c r="I1069" s="4"/>
      <c r="J1069" s="4"/>
      <c r="K1069" s="4"/>
      <c r="L1069" s="4"/>
      <c r="M1069" s="4"/>
      <c r="N1069" s="4"/>
      <c r="O1069" s="4"/>
    </row>
    <row r="1070" spans="2:15" x14ac:dyDescent="0.2">
      <c r="B1070" s="4"/>
      <c r="C1070" s="6"/>
      <c r="D1070" s="4"/>
      <c r="E1070" s="4"/>
      <c r="F1070" s="4"/>
      <c r="G1070" s="4"/>
      <c r="H1070" s="4"/>
      <c r="I1070" s="4"/>
      <c r="J1070" s="4"/>
      <c r="K1070" s="4"/>
      <c r="L1070" s="4"/>
      <c r="M1070" s="4"/>
      <c r="N1070" s="4"/>
      <c r="O1070" s="4"/>
    </row>
    <row r="1071" spans="2:15" x14ac:dyDescent="0.2">
      <c r="B1071" s="4"/>
      <c r="C1071" s="6"/>
      <c r="D1071" s="4"/>
      <c r="E1071" s="4"/>
      <c r="F1071" s="4"/>
      <c r="G1071" s="4"/>
      <c r="H1071" s="4"/>
      <c r="I1071" s="4"/>
      <c r="J1071" s="4"/>
      <c r="K1071" s="4"/>
      <c r="L1071" s="4"/>
      <c r="M1071" s="4"/>
      <c r="N1071" s="4"/>
      <c r="O1071" s="4"/>
    </row>
    <row r="1072" spans="2:15" x14ac:dyDescent="0.2">
      <c r="B1072" s="4"/>
      <c r="C1072" s="6"/>
      <c r="D1072" s="4"/>
      <c r="E1072" s="4"/>
      <c r="F1072" s="4"/>
      <c r="G1072" s="4"/>
      <c r="H1072" s="4"/>
      <c r="I1072" s="4"/>
      <c r="J1072" s="4"/>
      <c r="K1072" s="4"/>
      <c r="L1072" s="4"/>
      <c r="M1072" s="4"/>
      <c r="N1072" s="4"/>
      <c r="O1072" s="4"/>
    </row>
    <row r="1073" spans="2:15" x14ac:dyDescent="0.2">
      <c r="B1073" s="4"/>
      <c r="C1073" s="6"/>
      <c r="D1073" s="4"/>
      <c r="E1073" s="4"/>
      <c r="F1073" s="4"/>
      <c r="G1073" s="4"/>
      <c r="H1073" s="4"/>
      <c r="I1073" s="4"/>
      <c r="J1073" s="4"/>
      <c r="K1073" s="4"/>
      <c r="L1073" s="4"/>
      <c r="M1073" s="4"/>
      <c r="N1073" s="4"/>
      <c r="O1073" s="4"/>
    </row>
    <row r="1074" spans="2:15" x14ac:dyDescent="0.2">
      <c r="B1074" s="4"/>
      <c r="C1074" s="6"/>
      <c r="D1074" s="4"/>
      <c r="E1074" s="4"/>
      <c r="F1074" s="4"/>
      <c r="G1074" s="4"/>
      <c r="H1074" s="4"/>
      <c r="I1074" s="4"/>
      <c r="J1074" s="4"/>
      <c r="K1074" s="4"/>
      <c r="L1074" s="4"/>
      <c r="M1074" s="4"/>
      <c r="N1074" s="4"/>
      <c r="O1074" s="4"/>
    </row>
    <row r="1075" spans="2:15" x14ac:dyDescent="0.2">
      <c r="B1075" s="4"/>
      <c r="C1075" s="6"/>
      <c r="D1075" s="4"/>
      <c r="E1075" s="4"/>
      <c r="F1075" s="4"/>
      <c r="G1075" s="4"/>
      <c r="H1075" s="4"/>
      <c r="I1075" s="4"/>
      <c r="J1075" s="4"/>
      <c r="K1075" s="4"/>
      <c r="L1075" s="4"/>
      <c r="M1075" s="4"/>
      <c r="N1075" s="4"/>
      <c r="O1075" s="4"/>
    </row>
    <row r="1076" spans="2:15" x14ac:dyDescent="0.2">
      <c r="B1076" s="4"/>
      <c r="C1076" s="6"/>
      <c r="D1076" s="4"/>
      <c r="E1076" s="4"/>
      <c r="F1076" s="4"/>
      <c r="G1076" s="4"/>
      <c r="H1076" s="4"/>
      <c r="I1076" s="4"/>
      <c r="J1076" s="4"/>
      <c r="K1076" s="4"/>
      <c r="L1076" s="4"/>
      <c r="M1076" s="4"/>
      <c r="N1076" s="4"/>
      <c r="O1076" s="4"/>
    </row>
    <row r="1077" spans="2:15" x14ac:dyDescent="0.2">
      <c r="B1077" s="4"/>
      <c r="C1077" s="6"/>
      <c r="D1077" s="4"/>
      <c r="E1077" s="4"/>
      <c r="F1077" s="4"/>
      <c r="G1077" s="4"/>
      <c r="H1077" s="4"/>
      <c r="I1077" s="4"/>
      <c r="J1077" s="4"/>
      <c r="K1077" s="4"/>
      <c r="L1077" s="4"/>
      <c r="M1077" s="4"/>
      <c r="N1077" s="4"/>
      <c r="O1077" s="4"/>
    </row>
    <row r="1078" spans="2:15" x14ac:dyDescent="0.2">
      <c r="B1078" s="4"/>
      <c r="C1078" s="6"/>
      <c r="D1078" s="4"/>
      <c r="E1078" s="4"/>
      <c r="F1078" s="4"/>
      <c r="G1078" s="4"/>
      <c r="H1078" s="4"/>
      <c r="I1078" s="4"/>
      <c r="J1078" s="4"/>
      <c r="K1078" s="4"/>
      <c r="L1078" s="4"/>
      <c r="M1078" s="4"/>
      <c r="N1078" s="4"/>
      <c r="O1078" s="4"/>
    </row>
    <row r="1079" spans="2:15" x14ac:dyDescent="0.2">
      <c r="B1079" s="4"/>
      <c r="C1079" s="6"/>
      <c r="D1079" s="4"/>
      <c r="E1079" s="4"/>
      <c r="F1079" s="4"/>
      <c r="G1079" s="4"/>
      <c r="H1079" s="4"/>
      <c r="I1079" s="4"/>
      <c r="J1079" s="4"/>
      <c r="K1079" s="4"/>
      <c r="L1079" s="4"/>
      <c r="M1079" s="4"/>
      <c r="N1079" s="4"/>
      <c r="O1079" s="4"/>
    </row>
    <row r="1080" spans="2:15" x14ac:dyDescent="0.2">
      <c r="B1080" s="4"/>
      <c r="C1080" s="6"/>
      <c r="D1080" s="4"/>
      <c r="E1080" s="4"/>
      <c r="F1080" s="4"/>
      <c r="G1080" s="4"/>
      <c r="H1080" s="4"/>
      <c r="I1080" s="4"/>
      <c r="J1080" s="4"/>
      <c r="K1080" s="4"/>
      <c r="L1080" s="4"/>
      <c r="M1080" s="4"/>
      <c r="N1080" s="4"/>
      <c r="O1080" s="4"/>
    </row>
    <row r="1081" spans="2:15" x14ac:dyDescent="0.2">
      <c r="B1081" s="4"/>
      <c r="C1081" s="6"/>
      <c r="D1081" s="4"/>
      <c r="E1081" s="4"/>
      <c r="F1081" s="4"/>
      <c r="G1081" s="4"/>
      <c r="H1081" s="4"/>
      <c r="I1081" s="4"/>
      <c r="J1081" s="4"/>
      <c r="K1081" s="4"/>
      <c r="L1081" s="4"/>
      <c r="M1081" s="4"/>
      <c r="N1081" s="4"/>
      <c r="O1081" s="4"/>
    </row>
    <row r="1082" spans="2:15" x14ac:dyDescent="0.2">
      <c r="B1082" s="4"/>
      <c r="C1082" s="6"/>
      <c r="D1082" s="4"/>
      <c r="E1082" s="4"/>
      <c r="F1082" s="4"/>
      <c r="G1082" s="4"/>
      <c r="H1082" s="4"/>
      <c r="I1082" s="4"/>
      <c r="J1082" s="4"/>
      <c r="K1082" s="4"/>
      <c r="L1082" s="4"/>
      <c r="M1082" s="4"/>
      <c r="N1082" s="4"/>
      <c r="O1082" s="4"/>
    </row>
    <row r="1083" spans="2:15" x14ac:dyDescent="0.2">
      <c r="B1083" s="4"/>
      <c r="C1083" s="6"/>
      <c r="D1083" s="4"/>
      <c r="E1083" s="4"/>
      <c r="F1083" s="4"/>
      <c r="G1083" s="4"/>
      <c r="H1083" s="4"/>
      <c r="I1083" s="4"/>
      <c r="J1083" s="4"/>
      <c r="K1083" s="4"/>
      <c r="L1083" s="4"/>
      <c r="M1083" s="4"/>
      <c r="N1083" s="4"/>
      <c r="O1083" s="4"/>
    </row>
    <row r="1084" spans="2:15" x14ac:dyDescent="0.2">
      <c r="B1084" s="4"/>
      <c r="C1084" s="6"/>
      <c r="D1084" s="4"/>
      <c r="E1084" s="4"/>
      <c r="F1084" s="4"/>
      <c r="G1084" s="4"/>
      <c r="H1084" s="4"/>
      <c r="I1084" s="4"/>
      <c r="J1084" s="4"/>
      <c r="K1084" s="4"/>
      <c r="L1084" s="4"/>
      <c r="M1084" s="4"/>
      <c r="N1084" s="4"/>
      <c r="O1084" s="4"/>
    </row>
    <row r="1085" spans="2:15" x14ac:dyDescent="0.2">
      <c r="B1085" s="4"/>
      <c r="C1085" s="6"/>
      <c r="D1085" s="4"/>
      <c r="E1085" s="4"/>
      <c r="F1085" s="4"/>
      <c r="G1085" s="4"/>
      <c r="H1085" s="4"/>
      <c r="I1085" s="4"/>
      <c r="J1085" s="4"/>
      <c r="K1085" s="4"/>
      <c r="L1085" s="4"/>
      <c r="M1085" s="4"/>
      <c r="N1085" s="4"/>
      <c r="O1085" s="4"/>
    </row>
    <row r="1086" spans="2:15" x14ac:dyDescent="0.2">
      <c r="B1086" s="4"/>
      <c r="C1086" s="6"/>
      <c r="D1086" s="4"/>
      <c r="E1086" s="4"/>
      <c r="F1086" s="4"/>
      <c r="G1086" s="4"/>
      <c r="H1086" s="4"/>
      <c r="I1086" s="4"/>
      <c r="J1086" s="4"/>
      <c r="K1086" s="4"/>
      <c r="L1086" s="4"/>
      <c r="M1086" s="4"/>
      <c r="N1086" s="4"/>
      <c r="O1086" s="4"/>
    </row>
    <row r="1087" spans="2:15" x14ac:dyDescent="0.2">
      <c r="B1087" s="4"/>
      <c r="C1087" s="6"/>
      <c r="D1087" s="4"/>
      <c r="E1087" s="4"/>
      <c r="F1087" s="4"/>
      <c r="G1087" s="4"/>
      <c r="H1087" s="4"/>
      <c r="I1087" s="4"/>
      <c r="J1087" s="4"/>
      <c r="K1087" s="4"/>
      <c r="L1087" s="4"/>
      <c r="M1087" s="4"/>
      <c r="N1087" s="4"/>
      <c r="O1087" s="4"/>
    </row>
    <row r="1088" spans="2:15" x14ac:dyDescent="0.2">
      <c r="B1088" s="4"/>
      <c r="C1088" s="6"/>
      <c r="D1088" s="4"/>
      <c r="E1088" s="4"/>
      <c r="F1088" s="4"/>
      <c r="G1088" s="4"/>
      <c r="H1088" s="4"/>
      <c r="I1088" s="4"/>
      <c r="J1088" s="4"/>
      <c r="K1088" s="4"/>
      <c r="L1088" s="4"/>
      <c r="M1088" s="4"/>
      <c r="N1088" s="4"/>
      <c r="O1088" s="4"/>
    </row>
    <row r="1089" spans="2:15" x14ac:dyDescent="0.2">
      <c r="B1089" s="4"/>
      <c r="C1089" s="6"/>
      <c r="D1089" s="4"/>
      <c r="E1089" s="4"/>
      <c r="F1089" s="4"/>
      <c r="G1089" s="4"/>
      <c r="H1089" s="4"/>
      <c r="I1089" s="4"/>
      <c r="J1089" s="4"/>
      <c r="K1089" s="4"/>
      <c r="L1089" s="4"/>
      <c r="M1089" s="4"/>
      <c r="N1089" s="4"/>
      <c r="O1089" s="4"/>
    </row>
    <row r="1090" spans="2:15" x14ac:dyDescent="0.2">
      <c r="B1090" s="4"/>
      <c r="C1090" s="6"/>
      <c r="D1090" s="4"/>
      <c r="E1090" s="4"/>
      <c r="F1090" s="4"/>
      <c r="G1090" s="4"/>
      <c r="H1090" s="4"/>
      <c r="I1090" s="4"/>
      <c r="J1090" s="4"/>
      <c r="K1090" s="4"/>
      <c r="L1090" s="4"/>
      <c r="M1090" s="4"/>
      <c r="N1090" s="4"/>
      <c r="O1090" s="4"/>
    </row>
    <row r="1091" spans="2:15" x14ac:dyDescent="0.2">
      <c r="B1091" s="4"/>
      <c r="C1091" s="6"/>
      <c r="D1091" s="4"/>
      <c r="E1091" s="4"/>
      <c r="F1091" s="4"/>
      <c r="G1091" s="4"/>
      <c r="H1091" s="4"/>
      <c r="I1091" s="4"/>
      <c r="J1091" s="4"/>
      <c r="K1091" s="4"/>
      <c r="L1091" s="4"/>
      <c r="M1091" s="4"/>
      <c r="N1091" s="4"/>
      <c r="O1091" s="4"/>
    </row>
    <row r="1092" spans="2:15" x14ac:dyDescent="0.2">
      <c r="B1092" s="4"/>
      <c r="C1092" s="6"/>
      <c r="D1092" s="4"/>
      <c r="E1092" s="4"/>
      <c r="F1092" s="4"/>
      <c r="G1092" s="4"/>
      <c r="H1092" s="4"/>
      <c r="I1092" s="4"/>
      <c r="J1092" s="4"/>
      <c r="K1092" s="4"/>
      <c r="L1092" s="4"/>
      <c r="M1092" s="4"/>
      <c r="N1092" s="4"/>
      <c r="O1092" s="4"/>
    </row>
    <row r="1093" spans="2:15" x14ac:dyDescent="0.2">
      <c r="B1093" s="4"/>
      <c r="C1093" s="6"/>
      <c r="D1093" s="4"/>
      <c r="E1093" s="4"/>
      <c r="F1093" s="4"/>
      <c r="G1093" s="4"/>
      <c r="H1093" s="4"/>
      <c r="I1093" s="4"/>
      <c r="J1093" s="4"/>
      <c r="K1093" s="4"/>
      <c r="L1093" s="4"/>
      <c r="M1093" s="4"/>
      <c r="N1093" s="4"/>
      <c r="O1093" s="4"/>
    </row>
    <row r="1094" spans="2:15" x14ac:dyDescent="0.2">
      <c r="B1094" s="4"/>
      <c r="C1094" s="6"/>
      <c r="D1094" s="4"/>
      <c r="E1094" s="4"/>
      <c r="F1094" s="4"/>
      <c r="G1094" s="4"/>
      <c r="H1094" s="4"/>
      <c r="I1094" s="4"/>
      <c r="J1094" s="4"/>
      <c r="K1094" s="4"/>
      <c r="L1094" s="4"/>
      <c r="M1094" s="4"/>
      <c r="N1094" s="4"/>
      <c r="O1094" s="4"/>
    </row>
    <row r="1095" spans="2:15" x14ac:dyDescent="0.2">
      <c r="B1095" s="4"/>
      <c r="C1095" s="6"/>
      <c r="D1095" s="4"/>
      <c r="E1095" s="4"/>
      <c r="F1095" s="4"/>
      <c r="G1095" s="4"/>
      <c r="H1095" s="4"/>
      <c r="I1095" s="4"/>
      <c r="J1095" s="4"/>
      <c r="K1095" s="4"/>
      <c r="L1095" s="4"/>
      <c r="M1095" s="4"/>
      <c r="N1095" s="4"/>
      <c r="O1095" s="4"/>
    </row>
    <row r="1096" spans="2:15" x14ac:dyDescent="0.2">
      <c r="B1096" s="4"/>
      <c r="C1096" s="6"/>
      <c r="D1096" s="4"/>
      <c r="E1096" s="4"/>
      <c r="F1096" s="4"/>
      <c r="G1096" s="4"/>
      <c r="H1096" s="4"/>
      <c r="I1096" s="4"/>
      <c r="J1096" s="4"/>
      <c r="K1096" s="4"/>
      <c r="L1096" s="4"/>
      <c r="M1096" s="4"/>
      <c r="N1096" s="4"/>
      <c r="O1096" s="4"/>
    </row>
    <row r="1097" spans="2:15" x14ac:dyDescent="0.2">
      <c r="B1097" s="4"/>
      <c r="C1097" s="6"/>
      <c r="D1097" s="4"/>
      <c r="E1097" s="4"/>
      <c r="F1097" s="4"/>
      <c r="G1097" s="4"/>
      <c r="H1097" s="4"/>
      <c r="I1097" s="4"/>
      <c r="J1097" s="4"/>
      <c r="K1097" s="4"/>
      <c r="L1097" s="4"/>
      <c r="M1097" s="4"/>
      <c r="N1097" s="4"/>
      <c r="O1097" s="4"/>
    </row>
    <row r="1098" spans="2:15" x14ac:dyDescent="0.2">
      <c r="B1098" s="4"/>
      <c r="C1098" s="6"/>
      <c r="D1098" s="4"/>
      <c r="E1098" s="4"/>
      <c r="F1098" s="4"/>
      <c r="G1098" s="4"/>
      <c r="H1098" s="4"/>
      <c r="I1098" s="4"/>
      <c r="J1098" s="4"/>
      <c r="K1098" s="4"/>
      <c r="L1098" s="4"/>
      <c r="M1098" s="4"/>
      <c r="N1098" s="4"/>
      <c r="O1098" s="4"/>
    </row>
    <row r="1099" spans="2:15" x14ac:dyDescent="0.2">
      <c r="B1099" s="4"/>
      <c r="C1099" s="6"/>
      <c r="D1099" s="4"/>
      <c r="E1099" s="4"/>
      <c r="F1099" s="4"/>
      <c r="G1099" s="4"/>
      <c r="H1099" s="4"/>
      <c r="I1099" s="4"/>
      <c r="J1099" s="4"/>
      <c r="K1099" s="4"/>
      <c r="L1099" s="4"/>
      <c r="M1099" s="4"/>
      <c r="N1099" s="4"/>
      <c r="O1099" s="4"/>
    </row>
    <row r="1100" spans="2:15" x14ac:dyDescent="0.2">
      <c r="B1100" s="4"/>
      <c r="C1100" s="6"/>
      <c r="D1100" s="4"/>
      <c r="E1100" s="4"/>
      <c r="F1100" s="4"/>
      <c r="G1100" s="4"/>
      <c r="H1100" s="4"/>
      <c r="I1100" s="4"/>
      <c r="J1100" s="4"/>
      <c r="K1100" s="4"/>
      <c r="L1100" s="4"/>
      <c r="M1100" s="4"/>
      <c r="N1100" s="4"/>
      <c r="O1100" s="4"/>
    </row>
    <row r="1101" spans="2:15" x14ac:dyDescent="0.2">
      <c r="B1101" s="4"/>
      <c r="C1101" s="6"/>
      <c r="D1101" s="4"/>
      <c r="E1101" s="4"/>
      <c r="F1101" s="4"/>
      <c r="G1101" s="4"/>
      <c r="H1101" s="4"/>
      <c r="I1101" s="4"/>
      <c r="J1101" s="4"/>
      <c r="K1101" s="4"/>
      <c r="L1101" s="4"/>
      <c r="M1101" s="4"/>
      <c r="N1101" s="4"/>
      <c r="O1101" s="4"/>
    </row>
    <row r="1102" spans="2:15" x14ac:dyDescent="0.2">
      <c r="B1102" s="4"/>
      <c r="C1102" s="6"/>
      <c r="D1102" s="4"/>
      <c r="E1102" s="4"/>
      <c r="F1102" s="4"/>
      <c r="G1102" s="4"/>
      <c r="H1102" s="4"/>
      <c r="I1102" s="4"/>
      <c r="J1102" s="4"/>
      <c r="K1102" s="4"/>
      <c r="L1102" s="4"/>
      <c r="M1102" s="4"/>
      <c r="N1102" s="4"/>
      <c r="O1102" s="4"/>
    </row>
    <row r="1103" spans="2:15" x14ac:dyDescent="0.2">
      <c r="B1103" s="4"/>
      <c r="C1103" s="6"/>
      <c r="D1103" s="4"/>
      <c r="E1103" s="4"/>
      <c r="F1103" s="4"/>
      <c r="G1103" s="4"/>
      <c r="H1103" s="4"/>
      <c r="I1103" s="4"/>
      <c r="J1103" s="4"/>
      <c r="K1103" s="4"/>
      <c r="L1103" s="4"/>
      <c r="M1103" s="4"/>
      <c r="N1103" s="4"/>
      <c r="O1103" s="4"/>
    </row>
    <row r="1104" spans="2:15" x14ac:dyDescent="0.2">
      <c r="B1104" s="4"/>
      <c r="C1104" s="6"/>
      <c r="D1104" s="4"/>
      <c r="E1104" s="4"/>
      <c r="F1104" s="4"/>
      <c r="G1104" s="4"/>
      <c r="H1104" s="4"/>
      <c r="I1104" s="4"/>
      <c r="J1104" s="4"/>
      <c r="K1104" s="4"/>
      <c r="L1104" s="4"/>
      <c r="M1104" s="4"/>
      <c r="N1104" s="4"/>
      <c r="O1104" s="4"/>
    </row>
    <row r="1105" spans="2:15" x14ac:dyDescent="0.2">
      <c r="B1105" s="4"/>
      <c r="C1105" s="6"/>
      <c r="D1105" s="4"/>
      <c r="E1105" s="4"/>
      <c r="F1105" s="4"/>
      <c r="G1105" s="4"/>
      <c r="H1105" s="4"/>
      <c r="I1105" s="4"/>
      <c r="J1105" s="4"/>
      <c r="K1105" s="4"/>
      <c r="L1105" s="4"/>
      <c r="M1105" s="4"/>
      <c r="N1105" s="4"/>
      <c r="O1105" s="4"/>
    </row>
    <row r="1106" spans="2:15" x14ac:dyDescent="0.2">
      <c r="B1106" s="4"/>
      <c r="C1106" s="6"/>
      <c r="D1106" s="4"/>
      <c r="E1106" s="4"/>
      <c r="F1106" s="4"/>
      <c r="G1106" s="4"/>
      <c r="H1106" s="4"/>
      <c r="I1106" s="4"/>
      <c r="J1106" s="4"/>
      <c r="K1106" s="4"/>
      <c r="L1106" s="4"/>
      <c r="M1106" s="4"/>
      <c r="N1106" s="4"/>
      <c r="O1106" s="4"/>
    </row>
    <row r="1107" spans="2:15" x14ac:dyDescent="0.2">
      <c r="B1107" s="4"/>
      <c r="C1107" s="6"/>
      <c r="D1107" s="4"/>
      <c r="E1107" s="4"/>
      <c r="F1107" s="4"/>
      <c r="G1107" s="4"/>
      <c r="H1107" s="4"/>
      <c r="I1107" s="4"/>
      <c r="J1107" s="4"/>
      <c r="K1107" s="4"/>
      <c r="L1107" s="4"/>
      <c r="M1107" s="4"/>
      <c r="N1107" s="4"/>
      <c r="O1107" s="4"/>
    </row>
    <row r="1108" spans="2:15" x14ac:dyDescent="0.2">
      <c r="B1108" s="4"/>
      <c r="C1108" s="6"/>
      <c r="D1108" s="4"/>
      <c r="E1108" s="4"/>
      <c r="F1108" s="4"/>
      <c r="G1108" s="4"/>
      <c r="H1108" s="4"/>
      <c r="I1108" s="4"/>
      <c r="J1108" s="4"/>
      <c r="K1108" s="4"/>
      <c r="L1108" s="4"/>
      <c r="M1108" s="4"/>
      <c r="N1108" s="4"/>
      <c r="O1108" s="4"/>
    </row>
    <row r="1109" spans="2:15" x14ac:dyDescent="0.2">
      <c r="B1109" s="4"/>
      <c r="C1109" s="6"/>
      <c r="D1109" s="4"/>
      <c r="E1109" s="4"/>
      <c r="F1109" s="4"/>
      <c r="G1109" s="4"/>
      <c r="H1109" s="4"/>
      <c r="I1109" s="4"/>
      <c r="J1109" s="4"/>
      <c r="K1109" s="4"/>
      <c r="L1109" s="4"/>
      <c r="M1109" s="4"/>
      <c r="N1109" s="4"/>
      <c r="O1109" s="4"/>
    </row>
    <row r="1110" spans="2:15" x14ac:dyDescent="0.2">
      <c r="B1110" s="4"/>
      <c r="C1110" s="6"/>
      <c r="D1110" s="4"/>
      <c r="E1110" s="4"/>
      <c r="F1110" s="4"/>
      <c r="G1110" s="4"/>
      <c r="H1110" s="4"/>
      <c r="I1110" s="4"/>
      <c r="J1110" s="4"/>
      <c r="K1110" s="4"/>
      <c r="L1110" s="4"/>
      <c r="M1110" s="4"/>
      <c r="N1110" s="4"/>
      <c r="O1110" s="4"/>
    </row>
    <row r="1111" spans="2:15" x14ac:dyDescent="0.2">
      <c r="B1111" s="4"/>
      <c r="C1111" s="6"/>
      <c r="D1111" s="4"/>
      <c r="E1111" s="4"/>
      <c r="F1111" s="4"/>
      <c r="G1111" s="4"/>
      <c r="H1111" s="4"/>
      <c r="I1111" s="4"/>
      <c r="J1111" s="4"/>
      <c r="K1111" s="4"/>
      <c r="L1111" s="4"/>
      <c r="M1111" s="4"/>
      <c r="N1111" s="4"/>
      <c r="O1111" s="4"/>
    </row>
    <row r="1112" spans="2:15" x14ac:dyDescent="0.2">
      <c r="B1112" s="4"/>
      <c r="C1112" s="6"/>
      <c r="D1112" s="4"/>
      <c r="E1112" s="4"/>
      <c r="F1112" s="4"/>
      <c r="G1112" s="4"/>
      <c r="H1112" s="4"/>
      <c r="I1112" s="4"/>
      <c r="J1112" s="4"/>
      <c r="K1112" s="4"/>
      <c r="L1112" s="4"/>
      <c r="M1112" s="4"/>
      <c r="N1112" s="4"/>
      <c r="O1112" s="4"/>
    </row>
    <row r="1113" spans="2:15" x14ac:dyDescent="0.2">
      <c r="B1113" s="4"/>
      <c r="C1113" s="6"/>
      <c r="D1113" s="4"/>
      <c r="E1113" s="4"/>
      <c r="F1113" s="4"/>
      <c r="G1113" s="4"/>
      <c r="H1113" s="4"/>
      <c r="I1113" s="4"/>
      <c r="J1113" s="4"/>
      <c r="K1113" s="4"/>
      <c r="L1113" s="4"/>
      <c r="M1113" s="4"/>
      <c r="N1113" s="4"/>
      <c r="O1113" s="4"/>
    </row>
    <row r="1114" spans="2:15" x14ac:dyDescent="0.2">
      <c r="B1114" s="4"/>
      <c r="C1114" s="6"/>
      <c r="D1114" s="4"/>
      <c r="E1114" s="4"/>
      <c r="F1114" s="4"/>
      <c r="G1114" s="4"/>
      <c r="H1114" s="4"/>
      <c r="I1114" s="4"/>
      <c r="J1114" s="4"/>
      <c r="K1114" s="4"/>
      <c r="L1114" s="4"/>
      <c r="M1114" s="4"/>
      <c r="N1114" s="4"/>
      <c r="O1114" s="4"/>
    </row>
    <row r="1115" spans="2:15" x14ac:dyDescent="0.2">
      <c r="B1115" s="4"/>
      <c r="C1115" s="6"/>
      <c r="D1115" s="4"/>
      <c r="E1115" s="4"/>
      <c r="F1115" s="4"/>
      <c r="G1115" s="4"/>
      <c r="H1115" s="4"/>
      <c r="I1115" s="4"/>
      <c r="J1115" s="4"/>
      <c r="K1115" s="4"/>
      <c r="L1115" s="4"/>
      <c r="M1115" s="4"/>
      <c r="N1115" s="4"/>
      <c r="O1115" s="4"/>
    </row>
    <row r="1116" spans="2:15" x14ac:dyDescent="0.2">
      <c r="B1116" s="4"/>
      <c r="C1116" s="6"/>
      <c r="D1116" s="4"/>
      <c r="E1116" s="4"/>
      <c r="F1116" s="4"/>
      <c r="G1116" s="4"/>
      <c r="H1116" s="4"/>
      <c r="I1116" s="4"/>
      <c r="J1116" s="4"/>
      <c r="K1116" s="4"/>
      <c r="L1116" s="4"/>
      <c r="M1116" s="4"/>
      <c r="N1116" s="4"/>
      <c r="O1116" s="4"/>
    </row>
    <row r="1117" spans="2:15" x14ac:dyDescent="0.2">
      <c r="B1117" s="4"/>
      <c r="C1117" s="6"/>
      <c r="D1117" s="4"/>
      <c r="E1117" s="4"/>
      <c r="F1117" s="4"/>
      <c r="G1117" s="4"/>
      <c r="H1117" s="4"/>
      <c r="I1117" s="4"/>
      <c r="J1117" s="4"/>
      <c r="K1117" s="4"/>
      <c r="L1117" s="4"/>
      <c r="M1117" s="4"/>
      <c r="N1117" s="4"/>
      <c r="O1117" s="4"/>
    </row>
    <row r="1118" spans="2:15" x14ac:dyDescent="0.2">
      <c r="B1118" s="4"/>
      <c r="C1118" s="6"/>
      <c r="D1118" s="4"/>
      <c r="E1118" s="4"/>
      <c r="F1118" s="4"/>
      <c r="G1118" s="4"/>
      <c r="H1118" s="4"/>
      <c r="I1118" s="4"/>
      <c r="J1118" s="4"/>
      <c r="K1118" s="4"/>
      <c r="L1118" s="4"/>
      <c r="M1118" s="4"/>
      <c r="N1118" s="4"/>
      <c r="O1118" s="4"/>
    </row>
    <row r="1119" spans="2:15" x14ac:dyDescent="0.2">
      <c r="B1119" s="4"/>
      <c r="C1119" s="6"/>
      <c r="D1119" s="4"/>
      <c r="E1119" s="4"/>
      <c r="F1119" s="4"/>
      <c r="G1119" s="4"/>
      <c r="H1119" s="4"/>
      <c r="I1119" s="4"/>
      <c r="J1119" s="4"/>
      <c r="K1119" s="4"/>
      <c r="L1119" s="4"/>
      <c r="M1119" s="4"/>
      <c r="N1119" s="4"/>
      <c r="O1119" s="4"/>
    </row>
    <row r="1120" spans="2:15" x14ac:dyDescent="0.2">
      <c r="B1120" s="4"/>
      <c r="C1120" s="6"/>
      <c r="D1120" s="4"/>
      <c r="E1120" s="4"/>
      <c r="F1120" s="4"/>
      <c r="G1120" s="4"/>
      <c r="H1120" s="4"/>
      <c r="I1120" s="4"/>
      <c r="J1120" s="4"/>
      <c r="K1120" s="4"/>
      <c r="L1120" s="4"/>
      <c r="M1120" s="4"/>
      <c r="N1120" s="4"/>
      <c r="O1120" s="4"/>
    </row>
    <row r="1121" spans="2:15" x14ac:dyDescent="0.2">
      <c r="B1121" s="4"/>
      <c r="C1121" s="6"/>
      <c r="D1121" s="4"/>
      <c r="E1121" s="4"/>
      <c r="F1121" s="4"/>
      <c r="G1121" s="4"/>
      <c r="H1121" s="4"/>
      <c r="I1121" s="4"/>
      <c r="J1121" s="4"/>
      <c r="K1121" s="4"/>
      <c r="L1121" s="4"/>
      <c r="M1121" s="4"/>
      <c r="N1121" s="4"/>
      <c r="O1121" s="4"/>
    </row>
    <row r="1122" spans="2:15" x14ac:dyDescent="0.2">
      <c r="B1122" s="4"/>
      <c r="C1122" s="6"/>
      <c r="D1122" s="4"/>
      <c r="E1122" s="4"/>
      <c r="F1122" s="4"/>
      <c r="G1122" s="4"/>
      <c r="H1122" s="4"/>
      <c r="I1122" s="4"/>
      <c r="J1122" s="4"/>
      <c r="K1122" s="4"/>
      <c r="L1122" s="4"/>
      <c r="M1122" s="4"/>
      <c r="N1122" s="4"/>
      <c r="O1122" s="4"/>
    </row>
    <row r="1123" spans="2:15" x14ac:dyDescent="0.2">
      <c r="B1123" s="4"/>
      <c r="C1123" s="6"/>
      <c r="D1123" s="4"/>
      <c r="E1123" s="4"/>
      <c r="F1123" s="4"/>
      <c r="G1123" s="4"/>
      <c r="H1123" s="4"/>
      <c r="I1123" s="4"/>
      <c r="J1123" s="4"/>
      <c r="K1123" s="4"/>
      <c r="L1123" s="4"/>
      <c r="M1123" s="4"/>
      <c r="N1123" s="4"/>
      <c r="O1123" s="4"/>
    </row>
    <row r="1124" spans="2:15" x14ac:dyDescent="0.2">
      <c r="B1124" s="4"/>
      <c r="C1124" s="6"/>
      <c r="D1124" s="4"/>
      <c r="E1124" s="4"/>
      <c r="F1124" s="4"/>
      <c r="G1124" s="4"/>
      <c r="H1124" s="4"/>
      <c r="I1124" s="4"/>
      <c r="J1124" s="4"/>
      <c r="K1124" s="4"/>
      <c r="L1124" s="4"/>
      <c r="M1124" s="4"/>
      <c r="N1124" s="4"/>
      <c r="O1124" s="4"/>
    </row>
    <row r="1125" spans="2:15" x14ac:dyDescent="0.2">
      <c r="B1125" s="4"/>
      <c r="C1125" s="6"/>
      <c r="D1125" s="4"/>
      <c r="E1125" s="4"/>
      <c r="F1125" s="4"/>
      <c r="G1125" s="4"/>
      <c r="H1125" s="4"/>
      <c r="I1125" s="4"/>
      <c r="J1125" s="4"/>
      <c r="K1125" s="4"/>
      <c r="L1125" s="4"/>
      <c r="M1125" s="4"/>
      <c r="N1125" s="4"/>
      <c r="O1125" s="4"/>
    </row>
    <row r="1126" spans="2:15" x14ac:dyDescent="0.2">
      <c r="B1126" s="4"/>
      <c r="C1126" s="6"/>
      <c r="D1126" s="4"/>
      <c r="E1126" s="4"/>
      <c r="F1126" s="4"/>
      <c r="G1126" s="4"/>
      <c r="H1126" s="4"/>
      <c r="I1126" s="4"/>
      <c r="J1126" s="4"/>
      <c r="K1126" s="4"/>
      <c r="L1126" s="4"/>
      <c r="M1126" s="4"/>
      <c r="N1126" s="4"/>
      <c r="O1126" s="4"/>
    </row>
    <row r="1127" spans="2:15" x14ac:dyDescent="0.2">
      <c r="B1127" s="4"/>
      <c r="C1127" s="6"/>
      <c r="D1127" s="4"/>
      <c r="E1127" s="4"/>
      <c r="F1127" s="4"/>
      <c r="G1127" s="4"/>
      <c r="H1127" s="4"/>
      <c r="I1127" s="4"/>
      <c r="J1127" s="4"/>
      <c r="K1127" s="4"/>
      <c r="L1127" s="4"/>
      <c r="M1127" s="4"/>
      <c r="N1127" s="4"/>
      <c r="O1127" s="4"/>
    </row>
    <row r="1128" spans="2:15" x14ac:dyDescent="0.2">
      <c r="B1128" s="4"/>
      <c r="C1128" s="6"/>
      <c r="D1128" s="4"/>
      <c r="E1128" s="4"/>
      <c r="F1128" s="4"/>
      <c r="G1128" s="4"/>
      <c r="H1128" s="4"/>
      <c r="I1128" s="4"/>
      <c r="J1128" s="4"/>
      <c r="K1128" s="4"/>
      <c r="L1128" s="4"/>
      <c r="M1128" s="4"/>
      <c r="N1128" s="4"/>
      <c r="O1128" s="4"/>
    </row>
    <row r="1129" spans="2:15" x14ac:dyDescent="0.2">
      <c r="B1129" s="4"/>
      <c r="C1129" s="6"/>
      <c r="D1129" s="4"/>
      <c r="E1129" s="4"/>
      <c r="F1129" s="4"/>
      <c r="G1129" s="4"/>
      <c r="H1129" s="4"/>
      <c r="I1129" s="4"/>
      <c r="J1129" s="4"/>
      <c r="K1129" s="4"/>
      <c r="L1129" s="4"/>
      <c r="M1129" s="4"/>
      <c r="N1129" s="4"/>
      <c r="O1129" s="4"/>
    </row>
    <row r="1130" spans="2:15" x14ac:dyDescent="0.2">
      <c r="B1130" s="4"/>
      <c r="C1130" s="6"/>
      <c r="D1130" s="4"/>
      <c r="E1130" s="4"/>
      <c r="F1130" s="4"/>
      <c r="G1130" s="4"/>
      <c r="H1130" s="4"/>
      <c r="I1130" s="4"/>
      <c r="J1130" s="4"/>
      <c r="K1130" s="4"/>
      <c r="L1130" s="4"/>
      <c r="M1130" s="4"/>
      <c r="N1130" s="4"/>
      <c r="O1130" s="4"/>
    </row>
    <row r="1131" spans="2:15" x14ac:dyDescent="0.2">
      <c r="B1131" s="4"/>
      <c r="C1131" s="6"/>
      <c r="D1131" s="4"/>
      <c r="E1131" s="4"/>
      <c r="F1131" s="4"/>
      <c r="G1131" s="4"/>
      <c r="H1131" s="4"/>
      <c r="I1131" s="4"/>
      <c r="J1131" s="4"/>
      <c r="K1131" s="4"/>
      <c r="L1131" s="4"/>
      <c r="M1131" s="4"/>
      <c r="N1131" s="4"/>
      <c r="O1131" s="4"/>
    </row>
    <row r="1132" spans="2:15" x14ac:dyDescent="0.2">
      <c r="B1132" s="4"/>
      <c r="C1132" s="6"/>
      <c r="D1132" s="4"/>
      <c r="E1132" s="4"/>
      <c r="F1132" s="4"/>
      <c r="G1132" s="4"/>
      <c r="H1132" s="4"/>
      <c r="I1132" s="4"/>
      <c r="J1132" s="4"/>
      <c r="K1132" s="4"/>
      <c r="L1132" s="4"/>
      <c r="M1132" s="4"/>
      <c r="N1132" s="4"/>
      <c r="O1132" s="4"/>
    </row>
    <row r="1133" spans="2:15" x14ac:dyDescent="0.2">
      <c r="B1133" s="4"/>
      <c r="C1133" s="6"/>
      <c r="D1133" s="4"/>
      <c r="E1133" s="4"/>
      <c r="F1133" s="4"/>
      <c r="G1133" s="4"/>
      <c r="H1133" s="4"/>
      <c r="I1133" s="4"/>
      <c r="J1133" s="4"/>
      <c r="K1133" s="4"/>
      <c r="L1133" s="4"/>
      <c r="M1133" s="4"/>
      <c r="N1133" s="4"/>
      <c r="O1133" s="4"/>
    </row>
    <row r="1134" spans="2:15" x14ac:dyDescent="0.2">
      <c r="B1134" s="4"/>
      <c r="C1134" s="6"/>
      <c r="D1134" s="4"/>
      <c r="E1134" s="4"/>
      <c r="F1134" s="4"/>
      <c r="G1134" s="4"/>
      <c r="H1134" s="4"/>
      <c r="I1134" s="4"/>
      <c r="J1134" s="4"/>
      <c r="K1134" s="4"/>
      <c r="L1134" s="4"/>
      <c r="M1134" s="4"/>
      <c r="N1134" s="4"/>
      <c r="O1134" s="4"/>
    </row>
    <row r="1135" spans="2:15" x14ac:dyDescent="0.2">
      <c r="B1135" s="4"/>
      <c r="C1135" s="6"/>
      <c r="D1135" s="4"/>
      <c r="E1135" s="4"/>
      <c r="F1135" s="4"/>
      <c r="G1135" s="4"/>
      <c r="H1135" s="4"/>
      <c r="I1135" s="4"/>
      <c r="J1135" s="4"/>
      <c r="K1135" s="4"/>
      <c r="L1135" s="4"/>
      <c r="M1135" s="4"/>
      <c r="N1135" s="4"/>
      <c r="O1135" s="4"/>
    </row>
    <row r="1136" spans="2:15" x14ac:dyDescent="0.2">
      <c r="B1136" s="4"/>
      <c r="C1136" s="6"/>
      <c r="D1136" s="4"/>
      <c r="E1136" s="4"/>
      <c r="F1136" s="4"/>
      <c r="G1136" s="4"/>
      <c r="H1136" s="4"/>
      <c r="I1136" s="4"/>
      <c r="J1136" s="4"/>
      <c r="K1136" s="4"/>
      <c r="L1136" s="4"/>
      <c r="M1136" s="4"/>
      <c r="N1136" s="4"/>
      <c r="O1136" s="4"/>
    </row>
    <row r="1137" spans="2:15" x14ac:dyDescent="0.2">
      <c r="B1137" s="4"/>
      <c r="C1137" s="6"/>
      <c r="D1137" s="4"/>
      <c r="E1137" s="4"/>
      <c r="F1137" s="4"/>
      <c r="G1137" s="4"/>
      <c r="H1137" s="4"/>
      <c r="I1137" s="4"/>
      <c r="J1137" s="4"/>
      <c r="K1137" s="4"/>
      <c r="L1137" s="4"/>
      <c r="M1137" s="4"/>
      <c r="N1137" s="4"/>
      <c r="O1137" s="4"/>
    </row>
    <row r="1138" spans="2:15" x14ac:dyDescent="0.2">
      <c r="B1138" s="4"/>
      <c r="C1138" s="6"/>
      <c r="D1138" s="4"/>
      <c r="E1138" s="4"/>
      <c r="F1138" s="4"/>
      <c r="G1138" s="4"/>
      <c r="H1138" s="4"/>
      <c r="I1138" s="4"/>
      <c r="J1138" s="4"/>
      <c r="K1138" s="4"/>
      <c r="L1138" s="4"/>
      <c r="M1138" s="4"/>
      <c r="N1138" s="4"/>
      <c r="O1138" s="4"/>
    </row>
    <row r="1139" spans="2:15" x14ac:dyDescent="0.2">
      <c r="B1139" s="4"/>
      <c r="C1139" s="6"/>
      <c r="D1139" s="4"/>
      <c r="E1139" s="4"/>
      <c r="F1139" s="4"/>
      <c r="G1139" s="4"/>
      <c r="H1139" s="4"/>
      <c r="I1139" s="4"/>
      <c r="J1139" s="4"/>
      <c r="K1139" s="4"/>
      <c r="L1139" s="4"/>
      <c r="M1139" s="4"/>
      <c r="N1139" s="4"/>
      <c r="O1139" s="4"/>
    </row>
    <row r="1140" spans="2:15" x14ac:dyDescent="0.2">
      <c r="B1140" s="4"/>
      <c r="C1140" s="6"/>
      <c r="D1140" s="4"/>
      <c r="E1140" s="4"/>
      <c r="F1140" s="4"/>
      <c r="G1140" s="4"/>
      <c r="H1140" s="4"/>
      <c r="I1140" s="4"/>
      <c r="J1140" s="4"/>
      <c r="K1140" s="4"/>
      <c r="L1140" s="4"/>
      <c r="M1140" s="4"/>
      <c r="N1140" s="4"/>
      <c r="O1140" s="4"/>
    </row>
    <row r="1141" spans="2:15" x14ac:dyDescent="0.2">
      <c r="B1141" s="4"/>
      <c r="C1141" s="6"/>
      <c r="D1141" s="4"/>
      <c r="E1141" s="4"/>
      <c r="F1141" s="4"/>
      <c r="G1141" s="4"/>
      <c r="H1141" s="4"/>
      <c r="I1141" s="4"/>
      <c r="J1141" s="4"/>
      <c r="K1141" s="4"/>
      <c r="L1141" s="4"/>
      <c r="M1141" s="4"/>
      <c r="N1141" s="4"/>
      <c r="O1141" s="4"/>
    </row>
    <row r="1142" spans="2:15" x14ac:dyDescent="0.2">
      <c r="B1142" s="4"/>
      <c r="C1142" s="6"/>
      <c r="D1142" s="4"/>
      <c r="E1142" s="4"/>
      <c r="F1142" s="4"/>
      <c r="G1142" s="4"/>
      <c r="H1142" s="4"/>
      <c r="I1142" s="4"/>
      <c r="J1142" s="4"/>
      <c r="K1142" s="4"/>
      <c r="L1142" s="4"/>
      <c r="M1142" s="4"/>
      <c r="N1142" s="4"/>
      <c r="O1142" s="4"/>
    </row>
    <row r="1143" spans="2:15" x14ac:dyDescent="0.2">
      <c r="B1143" s="4"/>
      <c r="C1143" s="6"/>
      <c r="D1143" s="4"/>
      <c r="E1143" s="4"/>
      <c r="F1143" s="4"/>
      <c r="G1143" s="4"/>
      <c r="H1143" s="4"/>
      <c r="I1143" s="4"/>
      <c r="J1143" s="4"/>
      <c r="K1143" s="4"/>
      <c r="L1143" s="4"/>
      <c r="M1143" s="4"/>
      <c r="N1143" s="4"/>
      <c r="O1143" s="4"/>
    </row>
    <row r="1144" spans="2:15" x14ac:dyDescent="0.2">
      <c r="B1144" s="4"/>
      <c r="C1144" s="6"/>
      <c r="D1144" s="4"/>
      <c r="E1144" s="4"/>
      <c r="F1144" s="4"/>
      <c r="G1144" s="4"/>
      <c r="H1144" s="4"/>
      <c r="I1144" s="4"/>
      <c r="J1144" s="4"/>
      <c r="K1144" s="4"/>
      <c r="L1144" s="4"/>
      <c r="M1144" s="4"/>
      <c r="N1144" s="4"/>
      <c r="O1144" s="4"/>
    </row>
    <row r="1145" spans="2:15" x14ac:dyDescent="0.2">
      <c r="B1145" s="4"/>
      <c r="C1145" s="6"/>
      <c r="D1145" s="4"/>
      <c r="E1145" s="4"/>
      <c r="F1145" s="4"/>
      <c r="G1145" s="4"/>
      <c r="H1145" s="4"/>
      <c r="I1145" s="4"/>
      <c r="J1145" s="4"/>
      <c r="K1145" s="4"/>
      <c r="L1145" s="4"/>
      <c r="M1145" s="4"/>
      <c r="N1145" s="4"/>
      <c r="O1145" s="4"/>
    </row>
    <row r="1146" spans="2:15" x14ac:dyDescent="0.2">
      <c r="B1146" s="4"/>
      <c r="C1146" s="6"/>
      <c r="D1146" s="4"/>
      <c r="E1146" s="4"/>
      <c r="F1146" s="4"/>
      <c r="G1146" s="4"/>
      <c r="H1146" s="4"/>
      <c r="I1146" s="4"/>
      <c r="J1146" s="4"/>
      <c r="K1146" s="4"/>
      <c r="L1146" s="4"/>
      <c r="M1146" s="4"/>
      <c r="N1146" s="4"/>
      <c r="O1146" s="4"/>
    </row>
    <row r="1147" spans="2:15" x14ac:dyDescent="0.2">
      <c r="B1147" s="4"/>
      <c r="C1147" s="6"/>
      <c r="D1147" s="4"/>
      <c r="E1147" s="4"/>
      <c r="F1147" s="4"/>
      <c r="G1147" s="4"/>
      <c r="H1147" s="4"/>
      <c r="I1147" s="4"/>
      <c r="J1147" s="4"/>
      <c r="K1147" s="4"/>
      <c r="L1147" s="4"/>
      <c r="M1147" s="4"/>
      <c r="N1147" s="4"/>
      <c r="O1147" s="4"/>
    </row>
    <row r="1148" spans="2:15" x14ac:dyDescent="0.2">
      <c r="B1148" s="4"/>
      <c r="C1148" s="6"/>
      <c r="D1148" s="4"/>
      <c r="E1148" s="4"/>
      <c r="F1148" s="4"/>
      <c r="G1148" s="4"/>
      <c r="H1148" s="4"/>
      <c r="I1148" s="4"/>
      <c r="J1148" s="4"/>
      <c r="K1148" s="4"/>
      <c r="L1148" s="4"/>
      <c r="M1148" s="4"/>
      <c r="N1148" s="4"/>
      <c r="O1148" s="4"/>
    </row>
    <row r="1149" spans="2:15" x14ac:dyDescent="0.2">
      <c r="B1149" s="4"/>
      <c r="C1149" s="6"/>
      <c r="D1149" s="4"/>
      <c r="E1149" s="4"/>
      <c r="F1149" s="4"/>
      <c r="G1149" s="4"/>
      <c r="H1149" s="4"/>
      <c r="I1149" s="4"/>
      <c r="J1149" s="4"/>
      <c r="K1149" s="4"/>
      <c r="L1149" s="4"/>
      <c r="M1149" s="4"/>
      <c r="N1149" s="4"/>
      <c r="O1149" s="4"/>
    </row>
    <row r="1150" spans="2:15" x14ac:dyDescent="0.2">
      <c r="B1150" s="4"/>
      <c r="C1150" s="6"/>
      <c r="D1150" s="4"/>
      <c r="E1150" s="4"/>
      <c r="F1150" s="4"/>
      <c r="G1150" s="4"/>
      <c r="H1150" s="4"/>
      <c r="I1150" s="4"/>
      <c r="J1150" s="4"/>
      <c r="K1150" s="4"/>
      <c r="L1150" s="4"/>
      <c r="M1150" s="4"/>
      <c r="N1150" s="4"/>
      <c r="O1150" s="4"/>
    </row>
    <row r="1151" spans="2:15" x14ac:dyDescent="0.2">
      <c r="B1151" s="4"/>
      <c r="C1151" s="6"/>
      <c r="D1151" s="4"/>
      <c r="E1151" s="4"/>
      <c r="F1151" s="4"/>
      <c r="G1151" s="4"/>
      <c r="H1151" s="4"/>
      <c r="I1151" s="4"/>
      <c r="J1151" s="4"/>
      <c r="K1151" s="4"/>
      <c r="L1151" s="4"/>
      <c r="M1151" s="4"/>
      <c r="N1151" s="4"/>
      <c r="O1151" s="4"/>
    </row>
    <row r="1152" spans="2:15" x14ac:dyDescent="0.2">
      <c r="B1152" s="4"/>
      <c r="C1152" s="6"/>
      <c r="D1152" s="4"/>
      <c r="E1152" s="4"/>
      <c r="F1152" s="4"/>
      <c r="G1152" s="4"/>
      <c r="H1152" s="4"/>
      <c r="I1152" s="4"/>
      <c r="J1152" s="4"/>
      <c r="K1152" s="4"/>
      <c r="L1152" s="4"/>
      <c r="M1152" s="4"/>
      <c r="N1152" s="4"/>
      <c r="O1152" s="4"/>
    </row>
    <row r="1153" spans="2:15" x14ac:dyDescent="0.2">
      <c r="B1153" s="4"/>
      <c r="C1153" s="6"/>
      <c r="D1153" s="4"/>
      <c r="E1153" s="4"/>
      <c r="F1153" s="4"/>
      <c r="G1153" s="4"/>
      <c r="H1153" s="4"/>
      <c r="I1153" s="4"/>
      <c r="J1153" s="4"/>
      <c r="K1153" s="4"/>
      <c r="L1153" s="4"/>
      <c r="M1153" s="4"/>
      <c r="N1153" s="4"/>
      <c r="O1153" s="4"/>
    </row>
    <row r="1154" spans="2:15" x14ac:dyDescent="0.2">
      <c r="B1154" s="4"/>
      <c r="C1154" s="6"/>
      <c r="D1154" s="4"/>
      <c r="E1154" s="4"/>
      <c r="F1154" s="4"/>
      <c r="G1154" s="4"/>
      <c r="H1154" s="4"/>
      <c r="I1154" s="4"/>
      <c r="J1154" s="4"/>
      <c r="K1154" s="4"/>
      <c r="L1154" s="4"/>
      <c r="M1154" s="4"/>
      <c r="N1154" s="4"/>
      <c r="O1154" s="4"/>
    </row>
    <row r="1155" spans="2:15" x14ac:dyDescent="0.2">
      <c r="B1155" s="4"/>
      <c r="C1155" s="6"/>
      <c r="D1155" s="4"/>
      <c r="E1155" s="4"/>
      <c r="F1155" s="4"/>
      <c r="G1155" s="4"/>
      <c r="H1155" s="4"/>
      <c r="I1155" s="4"/>
      <c r="J1155" s="4"/>
      <c r="K1155" s="4"/>
      <c r="L1155" s="4"/>
      <c r="M1155" s="4"/>
      <c r="N1155" s="4"/>
      <c r="O1155" s="4"/>
    </row>
    <row r="1156" spans="2:15" x14ac:dyDescent="0.2">
      <c r="B1156" s="4"/>
      <c r="C1156" s="6"/>
      <c r="D1156" s="4"/>
      <c r="E1156" s="4"/>
      <c r="F1156" s="4"/>
      <c r="G1156" s="4"/>
      <c r="H1156" s="4"/>
      <c r="I1156" s="4"/>
      <c r="J1156" s="4"/>
      <c r="K1156" s="4"/>
      <c r="L1156" s="4"/>
      <c r="M1156" s="4"/>
      <c r="N1156" s="4"/>
      <c r="O1156" s="4"/>
    </row>
    <row r="1157" spans="2:15" x14ac:dyDescent="0.2">
      <c r="B1157" s="4"/>
      <c r="C1157" s="6"/>
      <c r="D1157" s="4"/>
      <c r="E1157" s="4"/>
      <c r="F1157" s="4"/>
      <c r="G1157" s="4"/>
      <c r="H1157" s="4"/>
      <c r="I1157" s="4"/>
      <c r="J1157" s="4"/>
      <c r="K1157" s="4"/>
      <c r="L1157" s="4"/>
      <c r="M1157" s="4"/>
      <c r="N1157" s="4"/>
      <c r="O1157" s="4"/>
    </row>
    <row r="1158" spans="2:15" x14ac:dyDescent="0.2">
      <c r="B1158" s="4"/>
      <c r="C1158" s="6"/>
      <c r="D1158" s="4"/>
      <c r="E1158" s="4"/>
      <c r="F1158" s="4"/>
      <c r="G1158" s="4"/>
      <c r="H1158" s="4"/>
      <c r="I1158" s="4"/>
      <c r="J1158" s="4"/>
      <c r="K1158" s="4"/>
      <c r="L1158" s="4"/>
      <c r="M1158" s="4"/>
      <c r="N1158" s="4"/>
      <c r="O1158" s="4"/>
    </row>
    <row r="1159" spans="2:15" x14ac:dyDescent="0.2">
      <c r="B1159" s="4"/>
      <c r="C1159" s="6"/>
      <c r="D1159" s="4"/>
      <c r="E1159" s="4"/>
      <c r="F1159" s="4"/>
      <c r="G1159" s="4"/>
      <c r="H1159" s="4"/>
      <c r="I1159" s="4"/>
      <c r="J1159" s="4"/>
      <c r="K1159" s="4"/>
      <c r="L1159" s="4"/>
      <c r="M1159" s="4"/>
      <c r="N1159" s="4"/>
      <c r="O1159" s="4"/>
    </row>
    <row r="1160" spans="2:15" x14ac:dyDescent="0.2">
      <c r="B1160" s="4"/>
      <c r="C1160" s="6"/>
      <c r="D1160" s="4"/>
      <c r="E1160" s="4"/>
      <c r="F1160" s="4"/>
      <c r="G1160" s="4"/>
      <c r="H1160" s="4"/>
      <c r="I1160" s="4"/>
      <c r="J1160" s="4"/>
      <c r="K1160" s="4"/>
      <c r="L1160" s="4"/>
      <c r="M1160" s="4"/>
      <c r="N1160" s="4"/>
      <c r="O1160" s="4"/>
    </row>
    <row r="1161" spans="2:15" x14ac:dyDescent="0.2">
      <c r="B1161" s="4"/>
      <c r="C1161" s="6"/>
      <c r="D1161" s="4"/>
      <c r="E1161" s="4"/>
      <c r="F1161" s="4"/>
      <c r="G1161" s="4"/>
      <c r="H1161" s="4"/>
      <c r="I1161" s="4"/>
      <c r="J1161" s="4"/>
      <c r="K1161" s="4"/>
      <c r="L1161" s="4"/>
      <c r="M1161" s="4"/>
      <c r="N1161" s="4"/>
      <c r="O1161" s="4"/>
    </row>
    <row r="1162" spans="2:15" x14ac:dyDescent="0.2">
      <c r="B1162" s="4"/>
      <c r="C1162" s="6"/>
      <c r="D1162" s="4"/>
      <c r="E1162" s="4"/>
      <c r="F1162" s="4"/>
      <c r="G1162" s="4"/>
      <c r="H1162" s="4"/>
      <c r="I1162" s="4"/>
      <c r="J1162" s="4"/>
      <c r="K1162" s="4"/>
      <c r="L1162" s="4"/>
      <c r="M1162" s="4"/>
      <c r="N1162" s="4"/>
      <c r="O1162" s="4"/>
    </row>
    <row r="1163" spans="2:15" x14ac:dyDescent="0.2">
      <c r="B1163" s="4"/>
      <c r="C1163" s="6"/>
      <c r="D1163" s="4"/>
      <c r="E1163" s="4"/>
      <c r="F1163" s="4"/>
      <c r="G1163" s="4"/>
      <c r="H1163" s="4"/>
      <c r="I1163" s="4"/>
      <c r="J1163" s="4"/>
      <c r="K1163" s="4"/>
      <c r="L1163" s="4"/>
      <c r="M1163" s="4"/>
      <c r="N1163" s="4"/>
      <c r="O1163" s="4"/>
    </row>
    <row r="1164" spans="2:15" x14ac:dyDescent="0.2">
      <c r="B1164" s="4"/>
      <c r="C1164" s="6"/>
      <c r="D1164" s="4"/>
      <c r="E1164" s="4"/>
      <c r="F1164" s="4"/>
      <c r="G1164" s="4"/>
      <c r="H1164" s="4"/>
      <c r="I1164" s="4"/>
      <c r="J1164" s="4"/>
      <c r="K1164" s="4"/>
      <c r="L1164" s="4"/>
      <c r="M1164" s="4"/>
      <c r="N1164" s="4"/>
      <c r="O1164" s="4"/>
    </row>
    <row r="1165" spans="2:15" x14ac:dyDescent="0.2">
      <c r="B1165" s="4"/>
      <c r="C1165" s="6"/>
      <c r="D1165" s="4"/>
      <c r="E1165" s="4"/>
      <c r="F1165" s="4"/>
      <c r="G1165" s="4"/>
      <c r="H1165" s="4"/>
      <c r="I1165" s="4"/>
      <c r="J1165" s="4"/>
      <c r="K1165" s="4"/>
      <c r="L1165" s="4"/>
      <c r="M1165" s="4"/>
      <c r="N1165" s="4"/>
      <c r="O1165" s="4"/>
    </row>
    <row r="1166" spans="2:15" x14ac:dyDescent="0.2">
      <c r="B1166" s="4"/>
      <c r="C1166" s="6"/>
      <c r="D1166" s="4"/>
      <c r="E1166" s="4"/>
      <c r="F1166" s="4"/>
      <c r="G1166" s="4"/>
      <c r="H1166" s="4"/>
      <c r="I1166" s="4"/>
      <c r="J1166" s="4"/>
      <c r="K1166" s="4"/>
      <c r="L1166" s="4"/>
      <c r="M1166" s="4"/>
      <c r="N1166" s="4"/>
      <c r="O1166" s="4"/>
    </row>
    <row r="1167" spans="2:15" x14ac:dyDescent="0.2">
      <c r="B1167" s="4"/>
      <c r="C1167" s="6"/>
      <c r="D1167" s="4"/>
      <c r="E1167" s="4"/>
      <c r="F1167" s="4"/>
      <c r="G1167" s="4"/>
      <c r="H1167" s="4"/>
      <c r="I1167" s="4"/>
      <c r="J1167" s="4"/>
      <c r="K1167" s="4"/>
      <c r="L1167" s="4"/>
      <c r="M1167" s="4"/>
      <c r="N1167" s="4"/>
      <c r="O1167" s="4"/>
    </row>
    <row r="1168" spans="2:15" x14ac:dyDescent="0.2">
      <c r="B1168" s="4"/>
      <c r="C1168" s="6"/>
      <c r="D1168" s="4"/>
      <c r="E1168" s="4"/>
      <c r="F1168" s="4"/>
      <c r="G1168" s="4"/>
      <c r="H1168" s="4"/>
      <c r="I1168" s="4"/>
      <c r="J1168" s="4"/>
      <c r="K1168" s="4"/>
      <c r="L1168" s="4"/>
      <c r="M1168" s="4"/>
      <c r="N1168" s="4"/>
      <c r="O1168" s="4"/>
    </row>
    <row r="1169" spans="2:15" x14ac:dyDescent="0.2">
      <c r="B1169" s="4"/>
      <c r="C1169" s="6"/>
      <c r="D1169" s="4"/>
      <c r="E1169" s="4"/>
      <c r="F1169" s="4"/>
      <c r="G1169" s="4"/>
      <c r="H1169" s="4"/>
      <c r="I1169" s="4"/>
      <c r="J1169" s="4"/>
      <c r="K1169" s="4"/>
      <c r="L1169" s="4"/>
      <c r="M1169" s="4"/>
      <c r="N1169" s="4"/>
      <c r="O1169" s="4"/>
    </row>
    <row r="1170" spans="2:15" x14ac:dyDescent="0.2">
      <c r="B1170" s="4"/>
      <c r="C1170" s="6"/>
      <c r="D1170" s="4"/>
      <c r="E1170" s="4"/>
      <c r="F1170" s="4"/>
      <c r="G1170" s="4"/>
      <c r="H1170" s="4"/>
      <c r="I1170" s="4"/>
      <c r="J1170" s="4"/>
      <c r="K1170" s="4"/>
      <c r="L1170" s="4"/>
      <c r="M1170" s="4"/>
      <c r="N1170" s="4"/>
      <c r="O1170" s="4"/>
    </row>
    <row r="1171" spans="2:15" x14ac:dyDescent="0.2">
      <c r="B1171" s="4"/>
      <c r="C1171" s="6"/>
      <c r="D1171" s="4"/>
      <c r="E1171" s="4"/>
      <c r="F1171" s="4"/>
      <c r="G1171" s="4"/>
      <c r="H1171" s="4"/>
      <c r="I1171" s="4"/>
      <c r="J1171" s="4"/>
      <c r="K1171" s="4"/>
      <c r="L1171" s="4"/>
      <c r="M1171" s="4"/>
      <c r="N1171" s="4"/>
      <c r="O1171" s="4"/>
    </row>
    <row r="1172" spans="2:15" x14ac:dyDescent="0.2">
      <c r="B1172" s="4"/>
      <c r="C1172" s="6"/>
      <c r="D1172" s="4"/>
      <c r="E1172" s="4"/>
      <c r="F1172" s="4"/>
      <c r="G1172" s="4"/>
      <c r="H1172" s="4"/>
      <c r="I1172" s="4"/>
      <c r="J1172" s="4"/>
      <c r="K1172" s="4"/>
      <c r="L1172" s="4"/>
      <c r="M1172" s="4"/>
      <c r="N1172" s="4"/>
      <c r="O1172" s="4"/>
    </row>
    <row r="1173" spans="2:15" x14ac:dyDescent="0.2">
      <c r="B1173" s="4"/>
      <c r="C1173" s="6"/>
      <c r="D1173" s="4"/>
      <c r="E1173" s="4"/>
      <c r="F1173" s="4"/>
      <c r="G1173" s="4"/>
      <c r="H1173" s="4"/>
      <c r="I1173" s="4"/>
      <c r="J1173" s="4"/>
      <c r="K1173" s="4"/>
      <c r="L1173" s="4"/>
      <c r="M1173" s="4"/>
      <c r="N1173" s="4"/>
      <c r="O1173" s="4"/>
    </row>
    <row r="1174" spans="2:15" x14ac:dyDescent="0.2">
      <c r="B1174" s="4"/>
      <c r="C1174" s="6"/>
      <c r="D1174" s="4"/>
      <c r="E1174" s="4"/>
      <c r="F1174" s="4"/>
      <c r="G1174" s="4"/>
      <c r="H1174" s="4"/>
      <c r="I1174" s="4"/>
      <c r="J1174" s="4"/>
      <c r="K1174" s="4"/>
      <c r="L1174" s="4"/>
      <c r="M1174" s="4"/>
      <c r="N1174" s="4"/>
      <c r="O1174" s="4"/>
    </row>
    <row r="1175" spans="2:15" x14ac:dyDescent="0.2">
      <c r="B1175" s="4"/>
      <c r="C1175" s="6"/>
      <c r="D1175" s="4"/>
      <c r="E1175" s="4"/>
      <c r="F1175" s="4"/>
      <c r="G1175" s="4"/>
      <c r="H1175" s="4"/>
      <c r="I1175" s="4"/>
      <c r="J1175" s="4"/>
      <c r="K1175" s="4"/>
      <c r="L1175" s="4"/>
      <c r="M1175" s="4"/>
      <c r="N1175" s="4"/>
      <c r="O1175" s="4"/>
    </row>
    <row r="1176" spans="2:15" x14ac:dyDescent="0.2">
      <c r="B1176" s="4"/>
      <c r="C1176" s="6"/>
      <c r="D1176" s="4"/>
      <c r="E1176" s="4"/>
      <c r="F1176" s="4"/>
      <c r="G1176" s="4"/>
      <c r="H1176" s="4"/>
      <c r="I1176" s="4"/>
      <c r="J1176" s="4"/>
      <c r="K1176" s="4"/>
      <c r="L1176" s="4"/>
      <c r="M1176" s="4"/>
      <c r="N1176" s="4"/>
      <c r="O1176" s="4"/>
    </row>
    <row r="1177" spans="2:15" x14ac:dyDescent="0.2">
      <c r="B1177" s="4"/>
      <c r="C1177" s="6"/>
      <c r="D1177" s="4"/>
      <c r="E1177" s="4"/>
      <c r="F1177" s="4"/>
      <c r="G1177" s="4"/>
      <c r="H1177" s="4"/>
      <c r="I1177" s="4"/>
      <c r="J1177" s="4"/>
      <c r="K1177" s="4"/>
      <c r="L1177" s="4"/>
      <c r="M1177" s="4"/>
      <c r="N1177" s="4"/>
      <c r="O1177" s="4"/>
    </row>
    <row r="1178" spans="2:15" x14ac:dyDescent="0.2">
      <c r="B1178" s="4"/>
      <c r="C1178" s="6"/>
      <c r="D1178" s="4"/>
      <c r="E1178" s="4"/>
      <c r="F1178" s="4"/>
      <c r="G1178" s="4"/>
      <c r="H1178" s="4"/>
      <c r="I1178" s="4"/>
      <c r="J1178" s="4"/>
      <c r="K1178" s="4"/>
      <c r="L1178" s="4"/>
      <c r="M1178" s="4"/>
      <c r="N1178" s="4"/>
      <c r="O1178" s="4"/>
    </row>
    <row r="1179" spans="2:15" x14ac:dyDescent="0.2">
      <c r="B1179" s="4"/>
      <c r="C1179" s="6"/>
      <c r="D1179" s="4"/>
      <c r="E1179" s="4"/>
      <c r="F1179" s="4"/>
      <c r="G1179" s="4"/>
      <c r="H1179" s="4"/>
      <c r="I1179" s="4"/>
      <c r="J1179" s="4"/>
      <c r="K1179" s="4"/>
      <c r="L1179" s="4"/>
      <c r="M1179" s="4"/>
      <c r="N1179" s="4"/>
      <c r="O1179" s="4"/>
    </row>
    <row r="1180" spans="2:15" x14ac:dyDescent="0.2">
      <c r="B1180" s="4"/>
      <c r="C1180" s="6"/>
      <c r="D1180" s="4"/>
      <c r="E1180" s="4"/>
      <c r="F1180" s="4"/>
      <c r="G1180" s="4"/>
      <c r="H1180" s="4"/>
      <c r="I1180" s="4"/>
      <c r="J1180" s="4"/>
      <c r="K1180" s="4"/>
      <c r="L1180" s="4"/>
      <c r="M1180" s="4"/>
      <c r="N1180" s="4"/>
      <c r="O1180" s="4"/>
    </row>
    <row r="1181" spans="2:15" x14ac:dyDescent="0.2">
      <c r="B1181" s="4"/>
      <c r="C1181" s="6"/>
      <c r="D1181" s="4"/>
      <c r="E1181" s="4"/>
      <c r="F1181" s="4"/>
      <c r="G1181" s="4"/>
      <c r="H1181" s="4"/>
      <c r="I1181" s="4"/>
      <c r="J1181" s="4"/>
      <c r="K1181" s="4"/>
      <c r="L1181" s="4"/>
      <c r="M1181" s="4"/>
      <c r="N1181" s="4"/>
      <c r="O1181" s="4"/>
    </row>
    <row r="1182" spans="2:15" x14ac:dyDescent="0.2">
      <c r="B1182" s="4"/>
      <c r="C1182" s="6"/>
      <c r="D1182" s="4"/>
      <c r="E1182" s="4"/>
      <c r="F1182" s="4"/>
      <c r="G1182" s="4"/>
      <c r="H1182" s="4"/>
      <c r="I1182" s="4"/>
      <c r="J1182" s="4"/>
      <c r="K1182" s="4"/>
      <c r="L1182" s="4"/>
      <c r="M1182" s="4"/>
      <c r="N1182" s="4"/>
      <c r="O1182" s="4"/>
    </row>
    <row r="1183" spans="2:15" x14ac:dyDescent="0.2">
      <c r="B1183" s="4"/>
      <c r="C1183" s="6"/>
      <c r="D1183" s="4"/>
      <c r="E1183" s="4"/>
      <c r="F1183" s="4"/>
      <c r="G1183" s="4"/>
      <c r="H1183" s="4"/>
      <c r="I1183" s="4"/>
      <c r="J1183" s="4"/>
      <c r="K1183" s="4"/>
      <c r="L1183" s="4"/>
      <c r="M1183" s="4"/>
      <c r="N1183" s="4"/>
      <c r="O1183" s="4"/>
    </row>
    <row r="1184" spans="2:15" x14ac:dyDescent="0.2">
      <c r="B1184" s="4"/>
      <c r="C1184" s="6"/>
      <c r="D1184" s="4"/>
      <c r="E1184" s="4"/>
      <c r="F1184" s="4"/>
      <c r="G1184" s="4"/>
      <c r="H1184" s="4"/>
      <c r="I1184" s="4"/>
      <c r="J1184" s="4"/>
      <c r="K1184" s="4"/>
      <c r="L1184" s="4"/>
      <c r="M1184" s="4"/>
      <c r="N1184" s="4"/>
      <c r="O1184" s="4"/>
    </row>
    <row r="1185" spans="2:15" x14ac:dyDescent="0.2">
      <c r="B1185" s="4"/>
      <c r="C1185" s="6"/>
      <c r="D1185" s="4"/>
      <c r="E1185" s="4"/>
      <c r="F1185" s="4"/>
      <c r="G1185" s="4"/>
      <c r="H1185" s="4"/>
      <c r="I1185" s="4"/>
      <c r="J1185" s="4"/>
      <c r="K1185" s="4"/>
      <c r="L1185" s="4"/>
      <c r="M1185" s="4"/>
      <c r="N1185" s="4"/>
      <c r="O1185" s="4"/>
    </row>
    <row r="1186" spans="2:15" x14ac:dyDescent="0.2">
      <c r="B1186" s="4"/>
      <c r="C1186" s="6"/>
      <c r="D1186" s="4"/>
      <c r="E1186" s="4"/>
      <c r="F1186" s="4"/>
      <c r="G1186" s="4"/>
      <c r="H1186" s="4"/>
      <c r="I1186" s="4"/>
      <c r="J1186" s="4"/>
      <c r="K1186" s="4"/>
      <c r="L1186" s="4"/>
      <c r="M1186" s="4"/>
      <c r="N1186" s="4"/>
      <c r="O1186" s="4"/>
    </row>
    <row r="1187" spans="2:15" x14ac:dyDescent="0.2">
      <c r="B1187" s="4"/>
      <c r="C1187" s="6"/>
      <c r="D1187" s="4"/>
      <c r="E1187" s="4"/>
      <c r="F1187" s="4"/>
      <c r="G1187" s="4"/>
      <c r="H1187" s="4"/>
      <c r="I1187" s="4"/>
      <c r="J1187" s="4"/>
      <c r="K1187" s="4"/>
      <c r="L1187" s="4"/>
      <c r="M1187" s="4"/>
      <c r="N1187" s="4"/>
      <c r="O1187" s="4"/>
    </row>
    <row r="1188" spans="2:15" x14ac:dyDescent="0.2">
      <c r="B1188" s="4"/>
      <c r="C1188" s="6"/>
      <c r="D1188" s="4"/>
      <c r="E1188" s="4"/>
      <c r="F1188" s="4"/>
      <c r="G1188" s="4"/>
      <c r="H1188" s="4"/>
      <c r="I1188" s="4"/>
      <c r="J1188" s="4"/>
      <c r="K1188" s="4"/>
      <c r="L1188" s="4"/>
      <c r="M1188" s="4"/>
      <c r="N1188" s="4"/>
      <c r="O1188" s="4"/>
    </row>
    <row r="1189" spans="2:15" x14ac:dyDescent="0.2">
      <c r="B1189" s="4"/>
      <c r="C1189" s="6"/>
      <c r="D1189" s="4"/>
      <c r="E1189" s="4"/>
      <c r="F1189" s="4"/>
      <c r="G1189" s="4"/>
      <c r="H1189" s="4"/>
      <c r="I1189" s="4"/>
      <c r="J1189" s="4"/>
      <c r="K1189" s="4"/>
      <c r="L1189" s="4"/>
      <c r="M1189" s="4"/>
      <c r="N1189" s="4"/>
      <c r="O1189" s="4"/>
    </row>
    <row r="1190" spans="2:15" x14ac:dyDescent="0.2">
      <c r="B1190" s="4"/>
      <c r="C1190" s="6"/>
      <c r="D1190" s="4"/>
      <c r="E1190" s="4"/>
      <c r="F1190" s="4"/>
      <c r="G1190" s="4"/>
      <c r="H1190" s="4"/>
      <c r="I1190" s="4"/>
      <c r="J1190" s="4"/>
      <c r="K1190" s="4"/>
      <c r="L1190" s="4"/>
      <c r="M1190" s="4"/>
      <c r="N1190" s="4"/>
      <c r="O1190" s="4"/>
    </row>
    <row r="1191" spans="2:15" x14ac:dyDescent="0.2">
      <c r="B1191" s="4"/>
      <c r="C1191" s="6"/>
      <c r="D1191" s="4"/>
      <c r="E1191" s="4"/>
      <c r="F1191" s="4"/>
      <c r="G1191" s="4"/>
      <c r="H1191" s="4"/>
      <c r="I1191" s="4"/>
      <c r="J1191" s="4"/>
      <c r="K1191" s="4"/>
      <c r="L1191" s="4"/>
      <c r="M1191" s="4"/>
      <c r="N1191" s="4"/>
      <c r="O1191" s="4"/>
    </row>
    <row r="1192" spans="2:15" x14ac:dyDescent="0.2">
      <c r="B1192" s="4"/>
      <c r="C1192" s="6"/>
      <c r="D1192" s="4"/>
      <c r="E1192" s="4"/>
      <c r="F1192" s="4"/>
      <c r="G1192" s="4"/>
      <c r="H1192" s="4"/>
      <c r="I1192" s="4"/>
      <c r="J1192" s="4"/>
      <c r="K1192" s="4"/>
      <c r="L1192" s="4"/>
      <c r="M1192" s="4"/>
      <c r="N1192" s="4"/>
      <c r="O1192" s="4"/>
    </row>
    <row r="1193" spans="2:15" x14ac:dyDescent="0.2">
      <c r="B1193" s="4"/>
      <c r="C1193" s="6"/>
      <c r="D1193" s="4"/>
      <c r="E1193" s="4"/>
      <c r="F1193" s="4"/>
      <c r="G1193" s="4"/>
      <c r="H1193" s="4"/>
      <c r="I1193" s="4"/>
      <c r="J1193" s="4"/>
      <c r="K1193" s="4"/>
      <c r="L1193" s="4"/>
      <c r="M1193" s="4"/>
      <c r="N1193" s="4"/>
      <c r="O1193" s="4"/>
    </row>
    <row r="1194" spans="2:15" x14ac:dyDescent="0.2">
      <c r="B1194" s="4"/>
      <c r="C1194" s="6"/>
      <c r="D1194" s="4"/>
      <c r="E1194" s="4"/>
      <c r="F1194" s="4"/>
      <c r="G1194" s="4"/>
      <c r="H1194" s="4"/>
      <c r="I1194" s="4"/>
      <c r="J1194" s="4"/>
      <c r="K1194" s="4"/>
      <c r="L1194" s="4"/>
      <c r="M1194" s="4"/>
      <c r="N1194" s="4"/>
      <c r="O1194" s="4"/>
    </row>
    <row r="1195" spans="2:15" x14ac:dyDescent="0.2">
      <c r="B1195" s="4"/>
      <c r="C1195" s="6"/>
      <c r="D1195" s="4"/>
      <c r="E1195" s="4"/>
      <c r="F1195" s="4"/>
      <c r="G1195" s="4"/>
      <c r="H1195" s="4"/>
      <c r="I1195" s="4"/>
      <c r="J1195" s="4"/>
      <c r="K1195" s="4"/>
      <c r="L1195" s="4"/>
      <c r="M1195" s="4"/>
      <c r="N1195" s="4"/>
      <c r="O1195" s="4"/>
    </row>
    <row r="1196" spans="2:15" x14ac:dyDescent="0.2">
      <c r="B1196" s="4"/>
      <c r="C1196" s="6"/>
      <c r="D1196" s="4"/>
      <c r="E1196" s="4"/>
      <c r="F1196" s="4"/>
      <c r="G1196" s="4"/>
      <c r="H1196" s="4"/>
      <c r="I1196" s="4"/>
      <c r="J1196" s="4"/>
      <c r="K1196" s="4"/>
      <c r="L1196" s="4"/>
      <c r="M1196" s="4"/>
      <c r="N1196" s="4"/>
      <c r="O1196" s="4"/>
    </row>
    <row r="1197" spans="2:15" x14ac:dyDescent="0.2">
      <c r="B1197" s="4"/>
      <c r="C1197" s="6"/>
      <c r="D1197" s="4"/>
      <c r="E1197" s="4"/>
      <c r="F1197" s="4"/>
      <c r="G1197" s="4"/>
      <c r="H1197" s="4"/>
      <c r="I1197" s="4"/>
      <c r="J1197" s="4"/>
      <c r="K1197" s="4"/>
      <c r="L1197" s="4"/>
      <c r="M1197" s="4"/>
      <c r="N1197" s="4"/>
      <c r="O1197" s="4"/>
    </row>
    <row r="1198" spans="2:15" x14ac:dyDescent="0.2">
      <c r="B1198" s="4"/>
      <c r="C1198" s="6"/>
      <c r="D1198" s="4"/>
      <c r="E1198" s="4"/>
      <c r="F1198" s="4"/>
      <c r="G1198" s="4"/>
      <c r="H1198" s="4"/>
      <c r="I1198" s="4"/>
      <c r="J1198" s="4"/>
      <c r="K1198" s="4"/>
      <c r="L1198" s="4"/>
      <c r="M1198" s="4"/>
      <c r="N1198" s="4"/>
      <c r="O1198" s="4"/>
    </row>
    <row r="1199" spans="2:15" x14ac:dyDescent="0.2">
      <c r="B1199" s="4"/>
      <c r="C1199" s="6"/>
      <c r="D1199" s="4"/>
      <c r="E1199" s="4"/>
      <c r="F1199" s="4"/>
      <c r="G1199" s="4"/>
      <c r="H1199" s="4"/>
      <c r="I1199" s="4"/>
      <c r="J1199" s="4"/>
      <c r="K1199" s="4"/>
      <c r="L1199" s="4"/>
      <c r="M1199" s="4"/>
      <c r="N1199" s="4"/>
      <c r="O1199" s="4"/>
    </row>
    <row r="1200" spans="2:15" x14ac:dyDescent="0.2">
      <c r="B1200" s="4"/>
      <c r="C1200" s="6"/>
      <c r="D1200" s="4"/>
      <c r="E1200" s="4"/>
      <c r="F1200" s="4"/>
      <c r="G1200" s="4"/>
      <c r="H1200" s="4"/>
      <c r="I1200" s="4"/>
      <c r="J1200" s="4"/>
      <c r="K1200" s="4"/>
      <c r="L1200" s="4"/>
      <c r="M1200" s="4"/>
      <c r="N1200" s="4"/>
      <c r="O1200" s="4"/>
    </row>
    <row r="1201" spans="2:15" x14ac:dyDescent="0.2">
      <c r="B1201" s="4"/>
      <c r="C1201" s="6"/>
      <c r="D1201" s="4"/>
      <c r="E1201" s="4"/>
      <c r="F1201" s="4"/>
      <c r="G1201" s="4"/>
      <c r="H1201" s="4"/>
      <c r="I1201" s="4"/>
      <c r="J1201" s="4"/>
      <c r="K1201" s="4"/>
      <c r="L1201" s="4"/>
      <c r="M1201" s="4"/>
      <c r="N1201" s="4"/>
      <c r="O1201" s="4"/>
    </row>
    <row r="1202" spans="2:15" x14ac:dyDescent="0.2">
      <c r="B1202" s="4"/>
      <c r="C1202" s="6"/>
      <c r="D1202" s="4"/>
      <c r="E1202" s="4"/>
      <c r="F1202" s="4"/>
      <c r="G1202" s="4"/>
      <c r="H1202" s="4"/>
      <c r="I1202" s="4"/>
      <c r="J1202" s="4"/>
      <c r="K1202" s="4"/>
      <c r="L1202" s="4"/>
      <c r="M1202" s="4"/>
      <c r="N1202" s="4"/>
      <c r="O1202" s="4"/>
    </row>
    <row r="1203" spans="2:15" x14ac:dyDescent="0.2">
      <c r="B1203" s="4"/>
      <c r="C1203" s="6"/>
      <c r="D1203" s="4"/>
      <c r="E1203" s="4"/>
      <c r="F1203" s="4"/>
      <c r="G1203" s="4"/>
      <c r="H1203" s="4"/>
      <c r="I1203" s="4"/>
      <c r="J1203" s="4"/>
      <c r="K1203" s="4"/>
      <c r="L1203" s="4"/>
      <c r="M1203" s="4"/>
      <c r="N1203" s="4"/>
      <c r="O1203" s="4"/>
    </row>
    <row r="1204" spans="2:15" x14ac:dyDescent="0.2">
      <c r="B1204" s="4"/>
      <c r="C1204" s="6"/>
      <c r="D1204" s="4"/>
      <c r="E1204" s="4"/>
      <c r="F1204" s="4"/>
      <c r="G1204" s="4"/>
      <c r="H1204" s="4"/>
      <c r="I1204" s="4"/>
      <c r="J1204" s="4"/>
      <c r="K1204" s="4"/>
      <c r="L1204" s="4"/>
      <c r="M1204" s="4"/>
      <c r="N1204" s="4"/>
      <c r="O1204" s="4"/>
    </row>
    <row r="1205" spans="2:15" x14ac:dyDescent="0.2">
      <c r="B1205" s="4"/>
      <c r="C1205" s="6"/>
      <c r="D1205" s="4"/>
      <c r="E1205" s="4"/>
      <c r="F1205" s="4"/>
      <c r="G1205" s="4"/>
      <c r="H1205" s="4"/>
      <c r="I1205" s="4"/>
      <c r="J1205" s="4"/>
      <c r="K1205" s="4"/>
      <c r="L1205" s="4"/>
      <c r="M1205" s="4"/>
      <c r="N1205" s="4"/>
      <c r="O1205" s="4"/>
    </row>
    <row r="1206" spans="2:15" x14ac:dyDescent="0.2">
      <c r="B1206" s="4"/>
      <c r="C1206" s="6"/>
      <c r="D1206" s="4"/>
      <c r="E1206" s="4"/>
      <c r="F1206" s="4"/>
      <c r="G1206" s="4"/>
      <c r="H1206" s="4"/>
      <c r="I1206" s="4"/>
      <c r="J1206" s="4"/>
      <c r="K1206" s="4"/>
      <c r="L1206" s="4"/>
      <c r="M1206" s="4"/>
      <c r="N1206" s="4"/>
      <c r="O1206" s="4"/>
    </row>
    <row r="1207" spans="2:15" x14ac:dyDescent="0.2">
      <c r="B1207" s="4"/>
      <c r="C1207" s="6"/>
      <c r="D1207" s="4"/>
      <c r="E1207" s="4"/>
      <c r="F1207" s="4"/>
      <c r="G1207" s="4"/>
      <c r="H1207" s="4"/>
      <c r="I1207" s="4"/>
      <c r="J1207" s="4"/>
      <c r="K1207" s="4"/>
      <c r="L1207" s="4"/>
      <c r="M1207" s="4"/>
      <c r="N1207" s="4"/>
      <c r="O1207" s="4"/>
    </row>
    <row r="1208" spans="2:15" x14ac:dyDescent="0.2">
      <c r="B1208" s="4"/>
      <c r="C1208" s="6"/>
      <c r="D1208" s="4"/>
      <c r="E1208" s="4"/>
      <c r="F1208" s="4"/>
      <c r="G1208" s="4"/>
      <c r="H1208" s="4"/>
      <c r="I1208" s="4"/>
      <c r="J1208" s="4"/>
      <c r="K1208" s="4"/>
      <c r="L1208" s="4"/>
      <c r="M1208" s="4"/>
      <c r="N1208" s="4"/>
      <c r="O1208" s="4"/>
    </row>
    <row r="1209" spans="2:15" x14ac:dyDescent="0.2">
      <c r="B1209" s="4"/>
      <c r="C1209" s="6"/>
      <c r="D1209" s="4"/>
      <c r="E1209" s="4"/>
      <c r="F1209" s="4"/>
      <c r="G1209" s="4"/>
      <c r="H1209" s="4"/>
      <c r="I1209" s="4"/>
      <c r="J1209" s="4"/>
      <c r="K1209" s="4"/>
      <c r="L1209" s="4"/>
      <c r="M1209" s="4"/>
      <c r="N1209" s="4"/>
      <c r="O1209" s="4"/>
    </row>
    <row r="1210" spans="2:15" x14ac:dyDescent="0.2">
      <c r="B1210" s="4"/>
      <c r="C1210" s="6"/>
      <c r="D1210" s="4"/>
      <c r="E1210" s="4"/>
      <c r="F1210" s="4"/>
      <c r="G1210" s="4"/>
      <c r="H1210" s="4"/>
      <c r="I1210" s="4"/>
      <c r="J1210" s="4"/>
      <c r="K1210" s="4"/>
      <c r="L1210" s="4"/>
      <c r="M1210" s="4"/>
      <c r="N1210" s="4"/>
      <c r="O1210" s="4"/>
    </row>
    <row r="1211" spans="2:15" x14ac:dyDescent="0.2">
      <c r="B1211" s="4"/>
      <c r="C1211" s="6"/>
      <c r="D1211" s="4"/>
      <c r="E1211" s="4"/>
      <c r="F1211" s="4"/>
      <c r="G1211" s="4"/>
      <c r="H1211" s="4"/>
      <c r="I1211" s="4"/>
      <c r="J1211" s="4"/>
      <c r="K1211" s="4"/>
      <c r="L1211" s="4"/>
      <c r="M1211" s="4"/>
      <c r="N1211" s="4"/>
      <c r="O1211" s="4"/>
    </row>
    <row r="1212" spans="2:15" x14ac:dyDescent="0.2">
      <c r="B1212" s="4"/>
      <c r="C1212" s="6"/>
      <c r="D1212" s="4"/>
      <c r="E1212" s="4"/>
      <c r="F1212" s="4"/>
      <c r="G1212" s="4"/>
      <c r="H1212" s="4"/>
      <c r="I1212" s="4"/>
      <c r="J1212" s="4"/>
      <c r="K1212" s="4"/>
      <c r="L1212" s="4"/>
      <c r="M1212" s="4"/>
      <c r="N1212" s="4"/>
      <c r="O1212" s="4"/>
    </row>
    <row r="1213" spans="2:15" x14ac:dyDescent="0.2">
      <c r="B1213" s="4"/>
      <c r="C1213" s="6"/>
      <c r="D1213" s="4"/>
      <c r="E1213" s="4"/>
      <c r="F1213" s="4"/>
      <c r="G1213" s="4"/>
      <c r="H1213" s="4"/>
      <c r="I1213" s="4"/>
      <c r="J1213" s="4"/>
      <c r="K1213" s="4"/>
      <c r="L1213" s="4"/>
      <c r="M1213" s="4"/>
      <c r="N1213" s="4"/>
      <c r="O1213" s="4"/>
    </row>
    <row r="1214" spans="2:15" x14ac:dyDescent="0.2">
      <c r="B1214" s="4"/>
      <c r="C1214" s="6"/>
      <c r="D1214" s="4"/>
      <c r="E1214" s="4"/>
      <c r="F1214" s="4"/>
      <c r="G1214" s="4"/>
      <c r="H1214" s="4"/>
      <c r="I1214" s="4"/>
      <c r="J1214" s="4"/>
      <c r="K1214" s="4"/>
      <c r="L1214" s="4"/>
      <c r="M1214" s="4"/>
      <c r="N1214" s="4"/>
      <c r="O1214" s="4"/>
    </row>
    <row r="1215" spans="2:15" x14ac:dyDescent="0.2">
      <c r="B1215" s="4"/>
      <c r="C1215" s="6"/>
      <c r="D1215" s="4"/>
      <c r="E1215" s="4"/>
      <c r="F1215" s="4"/>
      <c r="G1215" s="4"/>
      <c r="H1215" s="4"/>
      <c r="I1215" s="4"/>
      <c r="J1215" s="4"/>
      <c r="K1215" s="4"/>
      <c r="L1215" s="4"/>
      <c r="M1215" s="4"/>
      <c r="N1215" s="4"/>
      <c r="O1215" s="4"/>
    </row>
    <row r="1216" spans="2:15" x14ac:dyDescent="0.2">
      <c r="B1216" s="4"/>
      <c r="C1216" s="6"/>
      <c r="D1216" s="4"/>
      <c r="E1216" s="4"/>
      <c r="F1216" s="4"/>
      <c r="G1216" s="4"/>
      <c r="H1216" s="4"/>
      <c r="I1216" s="4"/>
      <c r="J1216" s="4"/>
      <c r="K1216" s="4"/>
      <c r="L1216" s="4"/>
      <c r="M1216" s="4"/>
      <c r="N1216" s="4"/>
      <c r="O1216" s="4"/>
    </row>
    <row r="1217" spans="2:15" x14ac:dyDescent="0.2">
      <c r="B1217" s="4"/>
      <c r="C1217" s="6"/>
      <c r="D1217" s="4"/>
      <c r="E1217" s="4"/>
      <c r="F1217" s="4"/>
      <c r="G1217" s="4"/>
      <c r="H1217" s="4"/>
      <c r="I1217" s="4"/>
      <c r="J1217" s="4"/>
      <c r="K1217" s="4"/>
      <c r="L1217" s="4"/>
      <c r="M1217" s="4"/>
      <c r="N1217" s="4"/>
      <c r="O1217" s="4"/>
    </row>
    <row r="1218" spans="2:15" x14ac:dyDescent="0.2">
      <c r="B1218" s="4"/>
      <c r="C1218" s="6"/>
      <c r="D1218" s="4"/>
      <c r="E1218" s="4"/>
      <c r="F1218" s="4"/>
      <c r="G1218" s="4"/>
      <c r="H1218" s="4"/>
      <c r="I1218" s="4"/>
      <c r="J1218" s="4"/>
      <c r="K1218" s="4"/>
      <c r="L1218" s="4"/>
      <c r="M1218" s="4"/>
      <c r="N1218" s="4"/>
      <c r="O1218" s="4"/>
    </row>
    <row r="1219" spans="2:15" x14ac:dyDescent="0.2">
      <c r="B1219" s="4"/>
      <c r="C1219" s="6"/>
      <c r="D1219" s="4"/>
      <c r="E1219" s="4"/>
      <c r="F1219" s="4"/>
      <c r="G1219" s="4"/>
      <c r="H1219" s="4"/>
      <c r="I1219" s="4"/>
      <c r="J1219" s="4"/>
      <c r="K1219" s="4"/>
      <c r="L1219" s="4"/>
      <c r="M1219" s="4"/>
      <c r="N1219" s="4"/>
      <c r="O1219" s="4"/>
    </row>
    <row r="1220" spans="2:15" x14ac:dyDescent="0.2">
      <c r="B1220" s="4"/>
      <c r="C1220" s="6"/>
      <c r="D1220" s="4"/>
      <c r="E1220" s="4"/>
      <c r="F1220" s="4"/>
      <c r="G1220" s="4"/>
      <c r="H1220" s="4"/>
      <c r="I1220" s="4"/>
      <c r="J1220" s="4"/>
      <c r="K1220" s="4"/>
      <c r="L1220" s="4"/>
      <c r="M1220" s="4"/>
      <c r="N1220" s="4"/>
      <c r="O1220" s="4"/>
    </row>
    <row r="1221" spans="2:15" x14ac:dyDescent="0.2">
      <c r="B1221" s="4"/>
      <c r="C1221" s="6"/>
      <c r="D1221" s="4"/>
      <c r="E1221" s="4"/>
      <c r="F1221" s="4"/>
      <c r="G1221" s="4"/>
      <c r="H1221" s="4"/>
      <c r="I1221" s="4"/>
      <c r="J1221" s="4"/>
      <c r="K1221" s="4"/>
      <c r="L1221" s="4"/>
      <c r="M1221" s="4"/>
      <c r="N1221" s="4"/>
      <c r="O1221" s="4"/>
    </row>
    <row r="1222" spans="2:15" x14ac:dyDescent="0.2">
      <c r="B1222" s="4"/>
      <c r="C1222" s="6"/>
      <c r="D1222" s="4"/>
      <c r="E1222" s="4"/>
      <c r="F1222" s="4"/>
      <c r="G1222" s="4"/>
      <c r="H1222" s="4"/>
      <c r="I1222" s="4"/>
      <c r="J1222" s="4"/>
      <c r="K1222" s="4"/>
      <c r="L1222" s="4"/>
      <c r="M1222" s="4"/>
      <c r="N1222" s="4"/>
      <c r="O1222" s="4"/>
    </row>
    <row r="1223" spans="2:15" x14ac:dyDescent="0.2">
      <c r="B1223" s="4"/>
      <c r="C1223" s="6"/>
      <c r="D1223" s="4"/>
      <c r="E1223" s="4"/>
      <c r="F1223" s="4"/>
      <c r="G1223" s="4"/>
      <c r="H1223" s="4"/>
      <c r="I1223" s="4"/>
      <c r="J1223" s="4"/>
      <c r="K1223" s="4"/>
      <c r="L1223" s="4"/>
      <c r="M1223" s="4"/>
      <c r="N1223" s="4"/>
      <c r="O1223" s="4"/>
    </row>
    <row r="1224" spans="2:15" x14ac:dyDescent="0.2">
      <c r="B1224" s="4"/>
      <c r="C1224" s="6"/>
      <c r="D1224" s="4"/>
      <c r="E1224" s="4"/>
      <c r="F1224" s="4"/>
      <c r="G1224" s="4"/>
      <c r="H1224" s="4"/>
      <c r="I1224" s="4"/>
      <c r="J1224" s="4"/>
      <c r="K1224" s="4"/>
      <c r="L1224" s="4"/>
      <c r="M1224" s="4"/>
      <c r="N1224" s="4"/>
      <c r="O1224" s="4"/>
    </row>
    <row r="1225" spans="2:15" x14ac:dyDescent="0.2">
      <c r="B1225" s="4"/>
      <c r="C1225" s="6"/>
      <c r="D1225" s="4"/>
      <c r="E1225" s="4"/>
      <c r="F1225" s="4"/>
      <c r="G1225" s="4"/>
      <c r="H1225" s="4"/>
      <c r="I1225" s="4"/>
      <c r="J1225" s="4"/>
      <c r="K1225" s="4"/>
      <c r="L1225" s="4"/>
      <c r="M1225" s="4"/>
      <c r="N1225" s="4"/>
      <c r="O1225" s="4"/>
    </row>
    <row r="1226" spans="2:15" x14ac:dyDescent="0.2">
      <c r="B1226" s="4"/>
      <c r="C1226" s="6"/>
      <c r="D1226" s="4"/>
      <c r="E1226" s="4"/>
      <c r="F1226" s="4"/>
      <c r="G1226" s="4"/>
      <c r="H1226" s="4"/>
      <c r="I1226" s="4"/>
      <c r="J1226" s="4"/>
      <c r="K1226" s="4"/>
      <c r="L1226" s="4"/>
      <c r="M1226" s="4"/>
      <c r="N1226" s="4"/>
      <c r="O1226" s="4"/>
    </row>
    <row r="1227" spans="2:15" x14ac:dyDescent="0.2">
      <c r="B1227" s="4"/>
      <c r="C1227" s="6"/>
      <c r="D1227" s="4"/>
      <c r="E1227" s="4"/>
      <c r="F1227" s="4"/>
      <c r="G1227" s="4"/>
      <c r="H1227" s="4"/>
      <c r="I1227" s="4"/>
      <c r="J1227" s="4"/>
      <c r="K1227" s="4"/>
      <c r="L1227" s="4"/>
      <c r="M1227" s="4"/>
      <c r="N1227" s="4"/>
      <c r="O1227" s="4"/>
    </row>
    <row r="1228" spans="2:15" x14ac:dyDescent="0.2">
      <c r="B1228" s="4"/>
      <c r="C1228" s="6"/>
      <c r="D1228" s="4"/>
      <c r="E1228" s="4"/>
      <c r="F1228" s="4"/>
      <c r="G1228" s="4"/>
      <c r="H1228" s="4"/>
      <c r="I1228" s="4"/>
      <c r="J1228" s="4"/>
      <c r="K1228" s="4"/>
      <c r="L1228" s="4"/>
      <c r="M1228" s="4"/>
      <c r="N1228" s="4"/>
      <c r="O1228" s="4"/>
    </row>
    <row r="1229" spans="2:15" x14ac:dyDescent="0.2">
      <c r="B1229" s="4"/>
      <c r="C1229" s="6"/>
      <c r="D1229" s="4"/>
      <c r="E1229" s="4"/>
      <c r="F1229" s="4"/>
      <c r="G1229" s="4"/>
      <c r="H1229" s="4"/>
      <c r="I1229" s="4"/>
      <c r="J1229" s="4"/>
      <c r="K1229" s="4"/>
      <c r="L1229" s="4"/>
      <c r="M1229" s="4"/>
      <c r="N1229" s="4"/>
      <c r="O1229" s="4"/>
    </row>
    <row r="1230" spans="2:15" x14ac:dyDescent="0.2">
      <c r="B1230" s="4"/>
      <c r="C1230" s="6"/>
      <c r="D1230" s="4"/>
      <c r="E1230" s="4"/>
      <c r="F1230" s="4"/>
      <c r="G1230" s="4"/>
      <c r="H1230" s="4"/>
      <c r="I1230" s="4"/>
      <c r="J1230" s="4"/>
      <c r="K1230" s="4"/>
      <c r="L1230" s="4"/>
      <c r="M1230" s="4"/>
      <c r="N1230" s="4"/>
      <c r="O1230" s="4"/>
    </row>
    <row r="1231" spans="2:15" x14ac:dyDescent="0.2">
      <c r="B1231" s="4"/>
      <c r="C1231" s="6"/>
      <c r="D1231" s="4"/>
      <c r="E1231" s="4"/>
      <c r="F1231" s="4"/>
      <c r="G1231" s="4"/>
      <c r="H1231" s="4"/>
      <c r="I1231" s="4"/>
      <c r="J1231" s="4"/>
      <c r="K1231" s="4"/>
      <c r="L1231" s="4"/>
      <c r="M1231" s="4"/>
      <c r="N1231" s="4"/>
      <c r="O1231" s="4"/>
    </row>
    <row r="1232" spans="2:15" x14ac:dyDescent="0.2">
      <c r="B1232" s="4"/>
      <c r="C1232" s="6"/>
      <c r="D1232" s="4"/>
      <c r="E1232" s="4"/>
      <c r="F1232" s="4"/>
      <c r="G1232" s="4"/>
      <c r="H1232" s="4"/>
      <c r="I1232" s="4"/>
      <c r="J1232" s="4"/>
      <c r="K1232" s="4"/>
      <c r="L1232" s="4"/>
      <c r="M1232" s="4"/>
      <c r="N1232" s="4"/>
      <c r="O1232" s="4"/>
    </row>
    <row r="1233" spans="2:15" x14ac:dyDescent="0.2">
      <c r="B1233" s="4"/>
      <c r="C1233" s="6"/>
      <c r="D1233" s="4"/>
      <c r="E1233" s="4"/>
      <c r="F1233" s="4"/>
      <c r="G1233" s="4"/>
      <c r="H1233" s="4"/>
      <c r="I1233" s="4"/>
      <c r="J1233" s="4"/>
      <c r="K1233" s="4"/>
      <c r="L1233" s="4"/>
      <c r="M1233" s="4"/>
      <c r="N1233" s="4"/>
      <c r="O1233" s="4"/>
    </row>
    <row r="1234" spans="2:15" x14ac:dyDescent="0.2">
      <c r="B1234" s="4"/>
      <c r="C1234" s="6"/>
      <c r="D1234" s="4"/>
      <c r="E1234" s="4"/>
      <c r="F1234" s="4"/>
      <c r="G1234" s="4"/>
      <c r="H1234" s="4"/>
      <c r="I1234" s="4"/>
      <c r="J1234" s="4"/>
      <c r="K1234" s="4"/>
      <c r="L1234" s="4"/>
      <c r="M1234" s="4"/>
      <c r="N1234" s="4"/>
      <c r="O1234" s="4"/>
    </row>
    <row r="1235" spans="2:15" x14ac:dyDescent="0.2">
      <c r="B1235" s="4"/>
      <c r="C1235" s="6"/>
      <c r="D1235" s="4"/>
      <c r="E1235" s="4"/>
      <c r="F1235" s="4"/>
      <c r="G1235" s="4"/>
      <c r="H1235" s="4"/>
      <c r="I1235" s="4"/>
      <c r="J1235" s="4"/>
      <c r="K1235" s="4"/>
      <c r="L1235" s="4"/>
      <c r="M1235" s="4"/>
      <c r="N1235" s="4"/>
      <c r="O1235" s="4"/>
    </row>
    <row r="1236" spans="2:15" x14ac:dyDescent="0.2">
      <c r="B1236" s="4"/>
      <c r="C1236" s="6"/>
      <c r="D1236" s="4"/>
      <c r="E1236" s="4"/>
      <c r="F1236" s="4"/>
      <c r="G1236" s="4"/>
      <c r="H1236" s="4"/>
      <c r="I1236" s="4"/>
      <c r="J1236" s="4"/>
      <c r="K1236" s="4"/>
      <c r="L1236" s="4"/>
      <c r="M1236" s="4"/>
      <c r="N1236" s="4"/>
      <c r="O1236" s="4"/>
    </row>
    <row r="1237" spans="2:15" x14ac:dyDescent="0.2">
      <c r="B1237" s="4"/>
      <c r="C1237" s="6"/>
      <c r="D1237" s="4"/>
      <c r="E1237" s="4"/>
      <c r="F1237" s="4"/>
      <c r="G1237" s="4"/>
      <c r="H1237" s="4"/>
      <c r="I1237" s="4"/>
      <c r="J1237" s="4"/>
      <c r="K1237" s="4"/>
      <c r="L1237" s="4"/>
      <c r="M1237" s="4"/>
      <c r="N1237" s="4"/>
      <c r="O1237" s="4"/>
    </row>
    <row r="1238" spans="2:15" x14ac:dyDescent="0.2">
      <c r="B1238" s="4"/>
      <c r="C1238" s="6"/>
      <c r="D1238" s="4"/>
      <c r="E1238" s="4"/>
      <c r="F1238" s="4"/>
      <c r="G1238" s="4"/>
      <c r="H1238" s="4"/>
      <c r="I1238" s="4"/>
      <c r="J1238" s="4"/>
      <c r="K1238" s="4"/>
      <c r="L1238" s="4"/>
      <c r="M1238" s="4"/>
      <c r="N1238" s="4"/>
      <c r="O1238" s="4"/>
    </row>
    <row r="1239" spans="2:15" x14ac:dyDescent="0.2">
      <c r="B1239" s="4"/>
      <c r="C1239" s="6"/>
      <c r="D1239" s="4"/>
      <c r="E1239" s="4"/>
      <c r="F1239" s="4"/>
      <c r="G1239" s="4"/>
      <c r="H1239" s="4"/>
      <c r="I1239" s="4"/>
      <c r="J1239" s="4"/>
      <c r="K1239" s="4"/>
      <c r="L1239" s="4"/>
      <c r="M1239" s="4"/>
      <c r="N1239" s="4"/>
      <c r="O1239" s="4"/>
    </row>
    <row r="1240" spans="2:15" x14ac:dyDescent="0.2">
      <c r="B1240" s="4"/>
      <c r="C1240" s="6"/>
      <c r="D1240" s="4"/>
      <c r="E1240" s="4"/>
      <c r="F1240" s="4"/>
      <c r="G1240" s="4"/>
      <c r="H1240" s="4"/>
      <c r="I1240" s="4"/>
      <c r="J1240" s="4"/>
      <c r="K1240" s="4"/>
      <c r="L1240" s="4"/>
      <c r="M1240" s="4"/>
      <c r="N1240" s="4"/>
      <c r="O1240" s="4"/>
    </row>
    <row r="1241" spans="2:15" x14ac:dyDescent="0.2">
      <c r="B1241" s="4"/>
      <c r="C1241" s="6"/>
      <c r="D1241" s="4"/>
      <c r="E1241" s="4"/>
      <c r="F1241" s="4"/>
      <c r="G1241" s="4"/>
      <c r="H1241" s="4"/>
      <c r="I1241" s="4"/>
      <c r="J1241" s="4"/>
      <c r="K1241" s="4"/>
      <c r="L1241" s="4"/>
      <c r="M1241" s="4"/>
      <c r="N1241" s="4"/>
      <c r="O1241" s="4"/>
    </row>
    <row r="1242" spans="2:15" x14ac:dyDescent="0.2">
      <c r="B1242" s="4"/>
      <c r="C1242" s="6"/>
      <c r="D1242" s="4"/>
      <c r="E1242" s="4"/>
      <c r="F1242" s="4"/>
      <c r="G1242" s="4"/>
      <c r="H1242" s="4"/>
      <c r="I1242" s="4"/>
      <c r="J1242" s="4"/>
      <c r="K1242" s="4"/>
      <c r="L1242" s="4"/>
      <c r="M1242" s="4"/>
      <c r="N1242" s="4"/>
      <c r="O1242" s="4"/>
    </row>
    <row r="1243" spans="2:15" x14ac:dyDescent="0.2">
      <c r="B1243" s="4"/>
      <c r="C1243" s="6"/>
      <c r="D1243" s="4"/>
      <c r="E1243" s="4"/>
      <c r="F1243" s="4"/>
      <c r="G1243" s="4"/>
      <c r="H1243" s="4"/>
      <c r="I1243" s="4"/>
      <c r="J1243" s="4"/>
      <c r="K1243" s="4"/>
      <c r="L1243" s="4"/>
      <c r="M1243" s="4"/>
      <c r="N1243" s="4"/>
      <c r="O1243" s="4"/>
    </row>
    <row r="1244" spans="2:15" x14ac:dyDescent="0.2">
      <c r="B1244" s="4"/>
      <c r="C1244" s="6"/>
      <c r="D1244" s="4"/>
      <c r="E1244" s="4"/>
      <c r="F1244" s="4"/>
      <c r="G1244" s="4"/>
      <c r="H1244" s="4"/>
      <c r="I1244" s="4"/>
      <c r="J1244" s="4"/>
      <c r="K1244" s="4"/>
      <c r="L1244" s="4"/>
      <c r="M1244" s="4"/>
      <c r="N1244" s="4"/>
      <c r="O1244" s="4"/>
    </row>
    <row r="1245" spans="2:15" x14ac:dyDescent="0.2">
      <c r="B1245" s="4"/>
      <c r="C1245" s="6"/>
      <c r="D1245" s="4"/>
      <c r="E1245" s="4"/>
      <c r="F1245" s="4"/>
      <c r="G1245" s="4"/>
      <c r="H1245" s="4"/>
      <c r="I1245" s="4"/>
      <c r="J1245" s="4"/>
      <c r="K1245" s="4"/>
      <c r="L1245" s="4"/>
      <c r="M1245" s="4"/>
      <c r="N1245" s="4"/>
      <c r="O1245" s="4"/>
    </row>
    <row r="1246" spans="2:15" x14ac:dyDescent="0.2">
      <c r="B1246" s="4"/>
      <c r="C1246" s="6"/>
      <c r="D1246" s="4"/>
      <c r="E1246" s="4"/>
      <c r="F1246" s="4"/>
      <c r="G1246" s="4"/>
      <c r="H1246" s="4"/>
      <c r="I1246" s="4"/>
      <c r="J1246" s="4"/>
      <c r="K1246" s="4"/>
      <c r="L1246" s="4"/>
      <c r="M1246" s="4"/>
      <c r="N1246" s="4"/>
      <c r="O1246" s="4"/>
    </row>
    <row r="1247" spans="2:15" x14ac:dyDescent="0.2">
      <c r="B1247" s="4"/>
      <c r="C1247" s="6"/>
      <c r="D1247" s="4"/>
      <c r="E1247" s="4"/>
      <c r="F1247" s="4"/>
      <c r="G1247" s="4"/>
      <c r="H1247" s="4"/>
      <c r="I1247" s="4"/>
      <c r="J1247" s="4"/>
      <c r="K1247" s="4"/>
      <c r="L1247" s="4"/>
      <c r="M1247" s="4"/>
      <c r="N1247" s="4"/>
      <c r="O1247" s="4"/>
    </row>
    <row r="1248" spans="2:15" x14ac:dyDescent="0.2">
      <c r="B1248" s="4"/>
      <c r="C1248" s="6"/>
      <c r="D1248" s="4"/>
      <c r="E1248" s="4"/>
      <c r="F1248" s="4"/>
      <c r="G1248" s="4"/>
      <c r="H1248" s="4"/>
      <c r="I1248" s="4"/>
      <c r="J1248" s="4"/>
      <c r="K1248" s="4"/>
      <c r="L1248" s="4"/>
      <c r="M1248" s="4"/>
      <c r="N1248" s="4"/>
      <c r="O1248" s="4"/>
    </row>
    <row r="1249" spans="2:15" x14ac:dyDescent="0.2">
      <c r="B1249" s="4"/>
      <c r="C1249" s="6"/>
      <c r="D1249" s="4"/>
      <c r="E1249" s="4"/>
      <c r="F1249" s="4"/>
      <c r="G1249" s="4"/>
      <c r="H1249" s="4"/>
      <c r="I1249" s="4"/>
      <c r="J1249" s="4"/>
      <c r="K1249" s="4"/>
      <c r="L1249" s="4"/>
      <c r="M1249" s="4"/>
      <c r="N1249" s="4"/>
      <c r="O1249" s="4"/>
    </row>
    <row r="1250" spans="2:15" x14ac:dyDescent="0.2">
      <c r="B1250" s="4"/>
      <c r="C1250" s="6"/>
      <c r="D1250" s="4"/>
      <c r="E1250" s="4"/>
      <c r="F1250" s="4"/>
      <c r="G1250" s="4"/>
      <c r="H1250" s="4"/>
      <c r="I1250" s="4"/>
      <c r="J1250" s="4"/>
      <c r="K1250" s="4"/>
      <c r="L1250" s="4"/>
      <c r="M1250" s="4"/>
      <c r="N1250" s="4"/>
      <c r="O1250" s="4"/>
    </row>
    <row r="1251" spans="2:15" x14ac:dyDescent="0.2">
      <c r="B1251" s="4"/>
      <c r="C1251" s="6"/>
      <c r="D1251" s="4"/>
      <c r="E1251" s="4"/>
      <c r="F1251" s="4"/>
      <c r="G1251" s="4"/>
      <c r="H1251" s="4"/>
      <c r="I1251" s="4"/>
      <c r="J1251" s="4"/>
      <c r="K1251" s="4"/>
      <c r="L1251" s="4"/>
      <c r="M1251" s="4"/>
      <c r="N1251" s="4"/>
      <c r="O1251" s="4"/>
    </row>
    <row r="1252" spans="2:15" x14ac:dyDescent="0.2">
      <c r="B1252" s="4"/>
      <c r="C1252" s="6"/>
      <c r="D1252" s="4"/>
      <c r="E1252" s="4"/>
      <c r="F1252" s="4"/>
      <c r="G1252" s="4"/>
      <c r="H1252" s="4"/>
      <c r="I1252" s="4"/>
      <c r="J1252" s="4"/>
      <c r="K1252" s="4"/>
      <c r="L1252" s="4"/>
      <c r="M1252" s="4"/>
      <c r="N1252" s="4"/>
      <c r="O1252" s="4"/>
    </row>
    <row r="1253" spans="2:15" x14ac:dyDescent="0.2">
      <c r="B1253" s="4"/>
      <c r="C1253" s="6"/>
      <c r="D1253" s="4"/>
      <c r="E1253" s="4"/>
      <c r="F1253" s="4"/>
      <c r="G1253" s="4"/>
      <c r="H1253" s="4"/>
      <c r="I1253" s="4"/>
      <c r="J1253" s="4"/>
      <c r="K1253" s="4"/>
      <c r="L1253" s="4"/>
      <c r="M1253" s="4"/>
      <c r="N1253" s="4"/>
      <c r="O1253" s="4"/>
    </row>
    <row r="1254" spans="2:15" x14ac:dyDescent="0.2">
      <c r="B1254" s="4"/>
      <c r="C1254" s="6"/>
      <c r="D1254" s="4"/>
      <c r="E1254" s="4"/>
      <c r="F1254" s="4"/>
      <c r="G1254" s="4"/>
      <c r="H1254" s="4"/>
      <c r="I1254" s="4"/>
      <c r="J1254" s="4"/>
      <c r="K1254" s="4"/>
      <c r="L1254" s="4"/>
      <c r="M1254" s="4"/>
      <c r="N1254" s="4"/>
      <c r="O1254" s="4"/>
    </row>
    <row r="1255" spans="2:15" x14ac:dyDescent="0.2">
      <c r="B1255" s="4"/>
      <c r="C1255" s="6"/>
      <c r="D1255" s="4"/>
      <c r="E1255" s="4"/>
      <c r="F1255" s="4"/>
      <c r="G1255" s="4"/>
      <c r="H1255" s="4"/>
      <c r="I1255" s="4"/>
      <c r="J1255" s="4"/>
      <c r="K1255" s="4"/>
      <c r="L1255" s="4"/>
      <c r="M1255" s="4"/>
      <c r="N1255" s="4"/>
      <c r="O1255" s="4"/>
    </row>
    <row r="1256" spans="2:15" x14ac:dyDescent="0.2">
      <c r="B1256" s="4"/>
      <c r="C1256" s="6"/>
      <c r="D1256" s="4"/>
      <c r="E1256" s="4"/>
      <c r="F1256" s="4"/>
      <c r="G1256" s="4"/>
      <c r="H1256" s="4"/>
      <c r="I1256" s="4"/>
      <c r="J1256" s="4"/>
      <c r="K1256" s="4"/>
      <c r="L1256" s="4"/>
      <c r="M1256" s="4"/>
      <c r="N1256" s="4"/>
      <c r="O1256" s="4"/>
    </row>
    <row r="1257" spans="2:15" x14ac:dyDescent="0.2">
      <c r="B1257" s="4"/>
      <c r="C1257" s="6"/>
      <c r="D1257" s="4"/>
      <c r="E1257" s="4"/>
      <c r="F1257" s="4"/>
      <c r="G1257" s="4"/>
      <c r="H1257" s="4"/>
      <c r="I1257" s="4"/>
      <c r="J1257" s="4"/>
      <c r="K1257" s="4"/>
      <c r="L1257" s="4"/>
      <c r="M1257" s="4"/>
      <c r="N1257" s="4"/>
      <c r="O1257" s="4"/>
    </row>
    <row r="1258" spans="2:15" x14ac:dyDescent="0.2">
      <c r="B1258" s="4"/>
      <c r="C1258" s="6"/>
      <c r="D1258" s="4"/>
      <c r="E1258" s="4"/>
      <c r="F1258" s="4"/>
      <c r="G1258" s="4"/>
      <c r="H1258" s="4"/>
      <c r="I1258" s="4"/>
      <c r="J1258" s="4"/>
      <c r="K1258" s="4"/>
      <c r="L1258" s="4"/>
      <c r="M1258" s="4"/>
      <c r="N1258" s="4"/>
      <c r="O1258" s="4"/>
    </row>
    <row r="1259" spans="2:15" x14ac:dyDescent="0.2">
      <c r="B1259" s="4"/>
      <c r="C1259" s="6"/>
      <c r="D1259" s="4"/>
      <c r="E1259" s="4"/>
      <c r="F1259" s="4"/>
      <c r="G1259" s="4"/>
      <c r="H1259" s="4"/>
      <c r="I1259" s="4"/>
      <c r="J1259" s="4"/>
      <c r="K1259" s="4"/>
      <c r="L1259" s="4"/>
      <c r="M1259" s="4"/>
      <c r="N1259" s="4"/>
      <c r="O1259" s="4"/>
    </row>
    <row r="1260" spans="2:15" x14ac:dyDescent="0.2">
      <c r="B1260" s="4"/>
      <c r="C1260" s="6"/>
      <c r="D1260" s="4"/>
      <c r="E1260" s="4"/>
      <c r="F1260" s="4"/>
      <c r="G1260" s="4"/>
      <c r="H1260" s="4"/>
      <c r="I1260" s="4"/>
      <c r="J1260" s="4"/>
      <c r="K1260" s="4"/>
      <c r="L1260" s="4"/>
      <c r="M1260" s="4"/>
      <c r="N1260" s="4"/>
      <c r="O1260" s="4"/>
    </row>
    <row r="1261" spans="2:15" x14ac:dyDescent="0.2">
      <c r="B1261" s="4"/>
      <c r="C1261" s="6"/>
      <c r="D1261" s="4"/>
      <c r="E1261" s="4"/>
      <c r="F1261" s="4"/>
      <c r="G1261" s="4"/>
      <c r="H1261" s="4"/>
      <c r="I1261" s="4"/>
      <c r="J1261" s="4"/>
      <c r="K1261" s="4"/>
      <c r="L1261" s="4"/>
      <c r="M1261" s="4"/>
      <c r="N1261" s="4"/>
      <c r="O1261" s="4"/>
    </row>
    <row r="1262" spans="2:15" x14ac:dyDescent="0.2">
      <c r="B1262" s="4"/>
      <c r="C1262" s="6"/>
      <c r="D1262" s="4"/>
      <c r="E1262" s="4"/>
      <c r="F1262" s="4"/>
      <c r="G1262" s="4"/>
      <c r="H1262" s="4"/>
      <c r="I1262" s="4"/>
      <c r="J1262" s="4"/>
      <c r="K1262" s="4"/>
      <c r="L1262" s="4"/>
      <c r="M1262" s="4"/>
      <c r="N1262" s="4"/>
      <c r="O1262" s="4"/>
    </row>
    <row r="1263" spans="2:15" x14ac:dyDescent="0.2">
      <c r="B1263" s="4"/>
      <c r="C1263" s="6"/>
      <c r="D1263" s="4"/>
      <c r="E1263" s="4"/>
      <c r="F1263" s="4"/>
      <c r="G1263" s="4"/>
      <c r="H1263" s="4"/>
      <c r="I1263" s="4"/>
      <c r="J1263" s="4"/>
      <c r="K1263" s="4"/>
      <c r="L1263" s="4"/>
      <c r="M1263" s="4"/>
      <c r="N1263" s="4"/>
      <c r="O1263" s="4"/>
    </row>
    <row r="1264" spans="2:15" x14ac:dyDescent="0.2">
      <c r="B1264" s="4"/>
      <c r="C1264" s="6"/>
      <c r="D1264" s="4"/>
      <c r="E1264" s="4"/>
      <c r="F1264" s="4"/>
      <c r="G1264" s="4"/>
      <c r="H1264" s="4"/>
      <c r="I1264" s="4"/>
      <c r="J1264" s="4"/>
      <c r="K1264" s="4"/>
      <c r="L1264" s="4"/>
      <c r="M1264" s="4"/>
      <c r="N1264" s="4"/>
      <c r="O1264" s="4"/>
    </row>
    <row r="1265" spans="2:15" x14ac:dyDescent="0.2">
      <c r="B1265" s="4"/>
      <c r="C1265" s="6"/>
      <c r="D1265" s="4"/>
      <c r="E1265" s="4"/>
      <c r="F1265" s="4"/>
      <c r="G1265" s="4"/>
      <c r="H1265" s="4"/>
      <c r="I1265" s="4"/>
      <c r="J1265" s="4"/>
      <c r="K1265" s="4"/>
      <c r="L1265" s="4"/>
      <c r="M1265" s="4"/>
      <c r="N1265" s="4"/>
      <c r="O1265" s="4"/>
    </row>
    <row r="1266" spans="2:15" x14ac:dyDescent="0.2">
      <c r="B1266" s="4"/>
      <c r="C1266" s="6"/>
      <c r="D1266" s="4"/>
      <c r="E1266" s="4"/>
      <c r="F1266" s="4"/>
      <c r="G1266" s="4"/>
      <c r="H1266" s="4"/>
      <c r="I1266" s="4"/>
      <c r="J1266" s="4"/>
      <c r="K1266" s="4"/>
      <c r="L1266" s="4"/>
      <c r="M1266" s="4"/>
      <c r="N1266" s="4"/>
      <c r="O1266" s="4"/>
    </row>
    <row r="1267" spans="2:15" x14ac:dyDescent="0.2">
      <c r="B1267" s="4"/>
      <c r="C1267" s="6"/>
      <c r="D1267" s="4"/>
      <c r="E1267" s="4"/>
      <c r="F1267" s="4"/>
      <c r="G1267" s="4"/>
      <c r="H1267" s="4"/>
      <c r="I1267" s="4"/>
      <c r="J1267" s="4"/>
      <c r="K1267" s="4"/>
      <c r="L1267" s="4"/>
      <c r="M1267" s="4"/>
      <c r="N1267" s="4"/>
      <c r="O1267" s="4"/>
    </row>
    <row r="1268" spans="2:15" x14ac:dyDescent="0.2">
      <c r="B1268" s="4"/>
      <c r="C1268" s="6"/>
      <c r="D1268" s="4"/>
      <c r="E1268" s="4"/>
      <c r="F1268" s="4"/>
      <c r="G1268" s="4"/>
      <c r="H1268" s="4"/>
      <c r="I1268" s="4"/>
      <c r="J1268" s="4"/>
      <c r="K1268" s="4"/>
      <c r="L1268" s="4"/>
      <c r="M1268" s="4"/>
      <c r="N1268" s="4"/>
      <c r="O1268" s="4"/>
    </row>
    <row r="1269" spans="2:15" x14ac:dyDescent="0.2">
      <c r="B1269" s="4"/>
      <c r="C1269" s="6"/>
      <c r="D1269" s="4"/>
      <c r="E1269" s="4"/>
      <c r="F1269" s="4"/>
      <c r="G1269" s="4"/>
      <c r="H1269" s="4"/>
      <c r="I1269" s="4"/>
      <c r="J1269" s="4"/>
      <c r="K1269" s="4"/>
      <c r="L1269" s="4"/>
      <c r="M1269" s="4"/>
      <c r="N1269" s="4"/>
      <c r="O1269" s="4"/>
    </row>
    <row r="1270" spans="2:15" x14ac:dyDescent="0.2">
      <c r="B1270" s="4"/>
      <c r="C1270" s="6"/>
      <c r="D1270" s="4"/>
      <c r="E1270" s="4"/>
      <c r="F1270" s="4"/>
      <c r="G1270" s="4"/>
      <c r="H1270" s="4"/>
      <c r="I1270" s="4"/>
      <c r="J1270" s="4"/>
      <c r="K1270" s="4"/>
      <c r="L1270" s="4"/>
      <c r="M1270" s="4"/>
      <c r="N1270" s="4"/>
      <c r="O1270" s="4"/>
    </row>
    <row r="1271" spans="2:15" x14ac:dyDescent="0.2">
      <c r="B1271" s="4"/>
      <c r="C1271" s="6"/>
      <c r="D1271" s="4"/>
      <c r="E1271" s="4"/>
      <c r="F1271" s="4"/>
      <c r="G1271" s="4"/>
      <c r="H1271" s="4"/>
      <c r="I1271" s="4"/>
      <c r="J1271" s="4"/>
      <c r="K1271" s="4"/>
      <c r="L1271" s="4"/>
      <c r="M1271" s="4"/>
      <c r="N1271" s="4"/>
      <c r="O1271" s="4"/>
    </row>
    <row r="1272" spans="2:15" x14ac:dyDescent="0.2">
      <c r="B1272" s="4"/>
      <c r="C1272" s="6"/>
      <c r="D1272" s="4"/>
      <c r="E1272" s="4"/>
      <c r="F1272" s="4"/>
      <c r="G1272" s="4"/>
      <c r="H1272" s="4"/>
      <c r="I1272" s="4"/>
      <c r="J1272" s="4"/>
      <c r="K1272" s="4"/>
      <c r="L1272" s="4"/>
      <c r="M1272" s="4"/>
      <c r="N1272" s="4"/>
      <c r="O1272" s="4"/>
    </row>
    <row r="1273" spans="2:15" x14ac:dyDescent="0.2">
      <c r="B1273" s="4"/>
      <c r="C1273" s="6"/>
      <c r="D1273" s="4"/>
      <c r="E1273" s="4"/>
      <c r="F1273" s="4"/>
      <c r="G1273" s="4"/>
      <c r="H1273" s="4"/>
      <c r="I1273" s="4"/>
      <c r="J1273" s="4"/>
      <c r="K1273" s="4"/>
      <c r="L1273" s="4"/>
      <c r="M1273" s="4"/>
      <c r="N1273" s="4"/>
      <c r="O1273" s="4"/>
    </row>
    <row r="1274" spans="2:15" x14ac:dyDescent="0.2">
      <c r="B1274" s="4"/>
      <c r="C1274" s="6"/>
      <c r="D1274" s="4"/>
      <c r="E1274" s="4"/>
      <c r="F1274" s="4"/>
      <c r="G1274" s="4"/>
      <c r="H1274" s="4"/>
      <c r="I1274" s="4"/>
      <c r="J1274" s="4"/>
      <c r="K1274" s="4"/>
      <c r="L1274" s="4"/>
      <c r="M1274" s="4"/>
      <c r="N1274" s="4"/>
      <c r="O1274" s="4"/>
    </row>
    <row r="1275" spans="2:15" x14ac:dyDescent="0.2">
      <c r="B1275" s="4"/>
      <c r="C1275" s="6"/>
      <c r="D1275" s="4"/>
      <c r="E1275" s="4"/>
      <c r="F1275" s="4"/>
      <c r="G1275" s="4"/>
      <c r="H1275" s="4"/>
      <c r="I1275" s="4"/>
      <c r="J1275" s="4"/>
      <c r="K1275" s="4"/>
      <c r="L1275" s="4"/>
      <c r="M1275" s="4"/>
      <c r="N1275" s="4"/>
      <c r="O1275" s="4"/>
    </row>
    <row r="1276" spans="2:15" x14ac:dyDescent="0.2">
      <c r="B1276" s="4"/>
      <c r="C1276" s="6"/>
      <c r="D1276" s="4"/>
      <c r="E1276" s="4"/>
      <c r="F1276" s="4"/>
      <c r="G1276" s="4"/>
      <c r="H1276" s="4"/>
      <c r="I1276" s="4"/>
      <c r="J1276" s="4"/>
      <c r="K1276" s="4"/>
      <c r="L1276" s="4"/>
      <c r="M1276" s="4"/>
      <c r="N1276" s="4"/>
      <c r="O1276" s="4"/>
    </row>
    <row r="1277" spans="2:15" x14ac:dyDescent="0.2">
      <c r="B1277" s="4"/>
      <c r="C1277" s="6"/>
      <c r="D1277" s="4"/>
      <c r="E1277" s="4"/>
      <c r="F1277" s="4"/>
      <c r="G1277" s="4"/>
      <c r="H1277" s="4"/>
      <c r="I1277" s="4"/>
      <c r="J1277" s="4"/>
      <c r="K1277" s="4"/>
      <c r="L1277" s="4"/>
      <c r="M1277" s="4"/>
      <c r="N1277" s="4"/>
      <c r="O1277" s="4"/>
    </row>
    <row r="1278" spans="2:15" x14ac:dyDescent="0.2">
      <c r="B1278" s="4"/>
      <c r="C1278" s="6"/>
      <c r="D1278" s="4"/>
      <c r="E1278" s="4"/>
      <c r="F1278" s="4"/>
      <c r="G1278" s="4"/>
      <c r="H1278" s="4"/>
      <c r="I1278" s="4"/>
      <c r="J1278" s="4"/>
      <c r="K1278" s="4"/>
      <c r="L1278" s="4"/>
      <c r="M1278" s="4"/>
      <c r="N1278" s="4"/>
      <c r="O1278" s="4"/>
    </row>
    <row r="1279" spans="2:15" x14ac:dyDescent="0.2">
      <c r="B1279" s="4"/>
      <c r="C1279" s="6"/>
      <c r="D1279" s="4"/>
      <c r="E1279" s="4"/>
      <c r="F1279" s="4"/>
      <c r="G1279" s="4"/>
      <c r="H1279" s="4"/>
      <c r="I1279" s="4"/>
      <c r="J1279" s="4"/>
      <c r="K1279" s="4"/>
      <c r="L1279" s="4"/>
      <c r="M1279" s="4"/>
      <c r="N1279" s="4"/>
      <c r="O1279" s="4"/>
    </row>
    <row r="1280" spans="2:15" x14ac:dyDescent="0.2">
      <c r="B1280" s="4"/>
      <c r="C1280" s="6"/>
      <c r="D1280" s="4"/>
      <c r="E1280" s="4"/>
      <c r="F1280" s="4"/>
      <c r="G1280" s="4"/>
      <c r="H1280" s="4"/>
      <c r="I1280" s="4"/>
      <c r="J1280" s="4"/>
      <c r="K1280" s="4"/>
      <c r="L1280" s="4"/>
      <c r="M1280" s="4"/>
      <c r="N1280" s="4"/>
      <c r="O1280" s="4"/>
    </row>
    <row r="1281" spans="2:15" x14ac:dyDescent="0.2">
      <c r="B1281" s="4"/>
      <c r="C1281" s="6"/>
      <c r="D1281" s="4"/>
      <c r="E1281" s="4"/>
      <c r="F1281" s="4"/>
      <c r="G1281" s="4"/>
      <c r="H1281" s="4"/>
      <c r="I1281" s="4"/>
      <c r="J1281" s="4"/>
      <c r="K1281" s="4"/>
      <c r="L1281" s="4"/>
      <c r="M1281" s="4"/>
      <c r="N1281" s="4"/>
      <c r="O1281" s="4"/>
    </row>
    <row r="1282" spans="2:15" x14ac:dyDescent="0.2">
      <c r="B1282" s="4"/>
      <c r="C1282" s="6"/>
      <c r="D1282" s="4"/>
      <c r="E1282" s="4"/>
      <c r="F1282" s="4"/>
      <c r="G1282" s="4"/>
      <c r="H1282" s="4"/>
      <c r="I1282" s="4"/>
      <c r="J1282" s="4"/>
      <c r="K1282" s="4"/>
      <c r="L1282" s="4"/>
      <c r="M1282" s="4"/>
      <c r="N1282" s="4"/>
      <c r="O1282" s="4"/>
    </row>
    <row r="1283" spans="2:15" x14ac:dyDescent="0.2">
      <c r="B1283" s="4"/>
      <c r="C1283" s="6"/>
      <c r="D1283" s="4"/>
      <c r="E1283" s="4"/>
      <c r="F1283" s="4"/>
      <c r="G1283" s="4"/>
      <c r="H1283" s="4"/>
      <c r="I1283" s="4"/>
      <c r="J1283" s="4"/>
      <c r="K1283" s="4"/>
      <c r="L1283" s="4"/>
      <c r="M1283" s="4"/>
      <c r="N1283" s="4"/>
      <c r="O1283" s="4"/>
    </row>
    <row r="1284" spans="2:15" x14ac:dyDescent="0.2">
      <c r="B1284" s="4"/>
      <c r="C1284" s="6"/>
      <c r="D1284" s="4"/>
      <c r="E1284" s="4"/>
      <c r="F1284" s="4"/>
      <c r="G1284" s="4"/>
      <c r="H1284" s="4"/>
      <c r="I1284" s="4"/>
      <c r="J1284" s="4"/>
      <c r="K1284" s="4"/>
      <c r="L1284" s="4"/>
      <c r="M1284" s="4"/>
      <c r="N1284" s="4"/>
      <c r="O1284" s="4"/>
    </row>
    <row r="1285" spans="2:15" x14ac:dyDescent="0.2">
      <c r="B1285" s="4"/>
      <c r="C1285" s="6"/>
      <c r="D1285" s="4"/>
      <c r="E1285" s="4"/>
      <c r="F1285" s="4"/>
      <c r="G1285" s="4"/>
      <c r="H1285" s="4"/>
      <c r="I1285" s="4"/>
      <c r="J1285" s="4"/>
      <c r="K1285" s="4"/>
      <c r="L1285" s="4"/>
      <c r="M1285" s="4"/>
      <c r="N1285" s="4"/>
      <c r="O1285" s="4"/>
    </row>
    <row r="1286" spans="2:15" x14ac:dyDescent="0.2">
      <c r="B1286" s="4"/>
      <c r="C1286" s="6"/>
      <c r="D1286" s="4"/>
      <c r="E1286" s="4"/>
      <c r="F1286" s="4"/>
      <c r="G1286" s="4"/>
      <c r="H1286" s="4"/>
      <c r="I1286" s="4"/>
      <c r="J1286" s="4"/>
      <c r="K1286" s="4"/>
      <c r="L1286" s="4"/>
      <c r="M1286" s="4"/>
      <c r="N1286" s="4"/>
      <c r="O1286" s="4"/>
    </row>
    <row r="1287" spans="2:15" x14ac:dyDescent="0.2">
      <c r="B1287" s="4"/>
      <c r="C1287" s="6"/>
      <c r="D1287" s="4"/>
      <c r="E1287" s="4"/>
      <c r="F1287" s="4"/>
      <c r="G1287" s="4"/>
      <c r="H1287" s="4"/>
      <c r="I1287" s="4"/>
      <c r="J1287" s="4"/>
      <c r="K1287" s="4"/>
      <c r="L1287" s="4"/>
      <c r="M1287" s="4"/>
      <c r="N1287" s="4"/>
      <c r="O1287" s="4"/>
    </row>
    <row r="1288" spans="2:15" x14ac:dyDescent="0.2">
      <c r="B1288" s="4"/>
      <c r="C1288" s="6"/>
      <c r="D1288" s="4"/>
      <c r="E1288" s="4"/>
      <c r="F1288" s="4"/>
      <c r="G1288" s="4"/>
      <c r="H1288" s="4"/>
      <c r="I1288" s="4"/>
      <c r="J1288" s="4"/>
      <c r="K1288" s="4"/>
      <c r="L1288" s="4"/>
      <c r="M1288" s="4"/>
      <c r="N1288" s="4"/>
      <c r="O1288" s="4"/>
    </row>
    <row r="1289" spans="2:15" x14ac:dyDescent="0.2">
      <c r="B1289" s="4"/>
      <c r="C1289" s="6"/>
      <c r="D1289" s="4"/>
      <c r="E1289" s="4"/>
      <c r="F1289" s="4"/>
      <c r="G1289" s="4"/>
      <c r="H1289" s="4"/>
      <c r="I1289" s="4"/>
      <c r="J1289" s="4"/>
      <c r="K1289" s="4"/>
      <c r="L1289" s="4"/>
      <c r="M1289" s="4"/>
      <c r="N1289" s="4"/>
      <c r="O1289" s="4"/>
    </row>
    <row r="1290" spans="2:15" x14ac:dyDescent="0.2">
      <c r="B1290" s="4"/>
      <c r="C1290" s="6"/>
      <c r="D1290" s="4"/>
      <c r="E1290" s="4"/>
      <c r="F1290" s="4"/>
      <c r="G1290" s="4"/>
      <c r="H1290" s="4"/>
      <c r="I1290" s="4"/>
      <c r="J1290" s="4"/>
      <c r="K1290" s="4"/>
      <c r="L1290" s="4"/>
      <c r="M1290" s="4"/>
      <c r="N1290" s="4"/>
      <c r="O1290" s="4"/>
    </row>
    <row r="1291" spans="2:15" x14ac:dyDescent="0.2">
      <c r="B1291" s="4"/>
      <c r="C1291" s="6"/>
      <c r="D1291" s="4"/>
      <c r="E1291" s="4"/>
      <c r="F1291" s="4"/>
      <c r="G1291" s="4"/>
      <c r="H1291" s="4"/>
      <c r="I1291" s="4"/>
      <c r="J1291" s="4"/>
      <c r="K1291" s="4"/>
      <c r="L1291" s="4"/>
      <c r="M1291" s="4"/>
      <c r="N1291" s="4"/>
      <c r="O1291" s="4"/>
    </row>
    <row r="1292" spans="2:15" x14ac:dyDescent="0.2">
      <c r="B1292" s="4"/>
      <c r="C1292" s="6"/>
      <c r="D1292" s="4"/>
      <c r="E1292" s="4"/>
      <c r="F1292" s="4"/>
      <c r="G1292" s="4"/>
      <c r="H1292" s="4"/>
      <c r="I1292" s="4"/>
      <c r="J1292" s="4"/>
      <c r="K1292" s="4"/>
      <c r="L1292" s="4"/>
      <c r="M1292" s="4"/>
      <c r="N1292" s="4"/>
      <c r="O1292" s="4"/>
    </row>
    <row r="1293" spans="2:15" x14ac:dyDescent="0.2">
      <c r="B1293" s="4"/>
      <c r="C1293" s="6"/>
      <c r="D1293" s="4"/>
      <c r="E1293" s="4"/>
      <c r="F1293" s="4"/>
      <c r="G1293" s="4"/>
      <c r="H1293" s="4"/>
      <c r="I1293" s="4"/>
      <c r="J1293" s="4"/>
      <c r="K1293" s="4"/>
      <c r="L1293" s="4"/>
      <c r="M1293" s="4"/>
      <c r="N1293" s="4"/>
      <c r="O1293" s="4"/>
    </row>
    <row r="1294" spans="2:15" x14ac:dyDescent="0.2">
      <c r="B1294" s="4"/>
      <c r="C1294" s="6"/>
      <c r="D1294" s="4"/>
      <c r="E1294" s="4"/>
      <c r="F1294" s="4"/>
      <c r="G1294" s="4"/>
      <c r="H1294" s="4"/>
      <c r="I1294" s="4"/>
      <c r="J1294" s="4"/>
      <c r="K1294" s="4"/>
      <c r="L1294" s="4"/>
      <c r="M1294" s="4"/>
      <c r="N1294" s="4"/>
      <c r="O1294" s="4"/>
    </row>
    <row r="1295" spans="2:15" x14ac:dyDescent="0.2">
      <c r="B1295" s="4"/>
      <c r="C1295" s="6"/>
      <c r="D1295" s="4"/>
      <c r="E1295" s="4"/>
      <c r="F1295" s="4"/>
      <c r="G1295" s="4"/>
      <c r="H1295" s="4"/>
      <c r="I1295" s="4"/>
      <c r="J1295" s="4"/>
      <c r="K1295" s="4"/>
      <c r="L1295" s="4"/>
      <c r="M1295" s="4"/>
      <c r="N1295" s="4"/>
      <c r="O1295" s="4"/>
    </row>
    <row r="1296" spans="2:15" x14ac:dyDescent="0.2">
      <c r="B1296" s="4"/>
      <c r="C1296" s="6"/>
      <c r="D1296" s="4"/>
      <c r="E1296" s="4"/>
      <c r="F1296" s="4"/>
      <c r="G1296" s="4"/>
      <c r="H1296" s="4"/>
      <c r="I1296" s="4"/>
      <c r="J1296" s="4"/>
      <c r="K1296" s="4"/>
      <c r="L1296" s="4"/>
      <c r="M1296" s="4"/>
      <c r="N1296" s="4"/>
      <c r="O1296" s="4"/>
    </row>
    <row r="1297" spans="2:15" x14ac:dyDescent="0.2">
      <c r="B1297" s="4"/>
      <c r="C1297" s="6"/>
      <c r="D1297" s="4"/>
      <c r="E1297" s="4"/>
      <c r="F1297" s="4"/>
      <c r="G1297" s="4"/>
      <c r="H1297" s="4"/>
      <c r="I1297" s="4"/>
      <c r="J1297" s="4"/>
      <c r="K1297" s="4"/>
      <c r="L1297" s="4"/>
      <c r="M1297" s="4"/>
      <c r="N1297" s="4"/>
      <c r="O1297" s="4"/>
    </row>
    <row r="1298" spans="2:15" x14ac:dyDescent="0.2">
      <c r="B1298" s="4"/>
      <c r="C1298" s="6"/>
      <c r="D1298" s="4"/>
      <c r="E1298" s="4"/>
      <c r="F1298" s="4"/>
      <c r="G1298" s="4"/>
      <c r="H1298" s="4"/>
      <c r="I1298" s="4"/>
      <c r="J1298" s="4"/>
      <c r="K1298" s="4"/>
      <c r="L1298" s="4"/>
      <c r="M1298" s="4"/>
      <c r="N1298" s="4"/>
      <c r="O1298" s="4"/>
    </row>
    <row r="1299" spans="2:15" x14ac:dyDescent="0.2">
      <c r="B1299" s="4"/>
      <c r="C1299" s="6"/>
      <c r="D1299" s="4"/>
      <c r="E1299" s="4"/>
      <c r="F1299" s="4"/>
      <c r="G1299" s="4"/>
      <c r="H1299" s="4"/>
      <c r="I1299" s="4"/>
      <c r="J1299" s="4"/>
      <c r="K1299" s="4"/>
      <c r="L1299" s="4"/>
      <c r="M1299" s="4"/>
      <c r="N1299" s="4"/>
      <c r="O1299" s="4"/>
    </row>
    <row r="1300" spans="2:15" x14ac:dyDescent="0.2">
      <c r="B1300" s="4"/>
      <c r="C1300" s="6"/>
      <c r="D1300" s="4"/>
      <c r="E1300" s="4"/>
      <c r="F1300" s="4"/>
      <c r="G1300" s="4"/>
      <c r="H1300" s="4"/>
      <c r="I1300" s="4"/>
      <c r="J1300" s="4"/>
      <c r="K1300" s="4"/>
      <c r="L1300" s="4"/>
      <c r="M1300" s="4"/>
      <c r="N1300" s="4"/>
      <c r="O1300" s="4"/>
    </row>
    <row r="1301" spans="2:15" x14ac:dyDescent="0.2">
      <c r="B1301" s="4"/>
      <c r="C1301" s="6"/>
      <c r="D1301" s="4"/>
      <c r="E1301" s="4"/>
      <c r="F1301" s="4"/>
      <c r="G1301" s="4"/>
      <c r="H1301" s="4"/>
      <c r="I1301" s="4"/>
      <c r="J1301" s="4"/>
      <c r="K1301" s="4"/>
      <c r="L1301" s="4"/>
      <c r="M1301" s="4"/>
      <c r="N1301" s="4"/>
      <c r="O1301" s="4"/>
    </row>
    <row r="1302" spans="2:15" x14ac:dyDescent="0.2">
      <c r="B1302" s="4"/>
      <c r="C1302" s="6"/>
      <c r="D1302" s="4"/>
      <c r="E1302" s="4"/>
      <c r="F1302" s="4"/>
      <c r="G1302" s="4"/>
      <c r="H1302" s="4"/>
      <c r="I1302" s="4"/>
      <c r="J1302" s="4"/>
      <c r="K1302" s="4"/>
      <c r="L1302" s="4"/>
      <c r="M1302" s="4"/>
      <c r="N1302" s="4"/>
      <c r="O1302" s="4"/>
    </row>
    <row r="1303" spans="2:15" x14ac:dyDescent="0.2">
      <c r="B1303" s="4"/>
      <c r="C1303" s="6"/>
      <c r="D1303" s="4"/>
      <c r="E1303" s="4"/>
      <c r="F1303" s="4"/>
      <c r="G1303" s="4"/>
      <c r="H1303" s="4"/>
      <c r="I1303" s="4"/>
      <c r="J1303" s="4"/>
      <c r="K1303" s="4"/>
      <c r="L1303" s="4"/>
      <c r="M1303" s="4"/>
      <c r="N1303" s="4"/>
      <c r="O1303" s="4"/>
    </row>
    <row r="1304" spans="2:15" x14ac:dyDescent="0.2">
      <c r="B1304" s="4"/>
      <c r="C1304" s="6"/>
      <c r="D1304" s="4"/>
      <c r="E1304" s="4"/>
      <c r="F1304" s="4"/>
      <c r="G1304" s="4"/>
      <c r="H1304" s="4"/>
      <c r="I1304" s="4"/>
      <c r="J1304" s="4"/>
      <c r="K1304" s="4"/>
      <c r="L1304" s="4"/>
      <c r="M1304" s="4"/>
      <c r="N1304" s="4"/>
      <c r="O1304" s="4"/>
    </row>
    <row r="1305" spans="2:15" x14ac:dyDescent="0.2">
      <c r="B1305" s="4"/>
      <c r="C1305" s="6"/>
      <c r="D1305" s="4"/>
      <c r="E1305" s="4"/>
      <c r="F1305" s="4"/>
      <c r="G1305" s="4"/>
      <c r="H1305" s="4"/>
      <c r="I1305" s="4"/>
      <c r="J1305" s="4"/>
      <c r="K1305" s="4"/>
      <c r="L1305" s="4"/>
      <c r="M1305" s="4"/>
      <c r="N1305" s="4"/>
      <c r="O1305" s="4"/>
    </row>
    <row r="1306" spans="2:15" x14ac:dyDescent="0.2">
      <c r="B1306" s="4"/>
      <c r="C1306" s="6"/>
      <c r="D1306" s="4"/>
      <c r="E1306" s="4"/>
      <c r="F1306" s="4"/>
      <c r="G1306" s="4"/>
      <c r="H1306" s="4"/>
      <c r="I1306" s="4"/>
      <c r="J1306" s="4"/>
      <c r="K1306" s="4"/>
      <c r="L1306" s="4"/>
      <c r="M1306" s="4"/>
      <c r="N1306" s="4"/>
      <c r="O1306" s="4"/>
    </row>
    <row r="1307" spans="2:15" x14ac:dyDescent="0.2">
      <c r="B1307" s="4"/>
      <c r="C1307" s="6"/>
      <c r="D1307" s="4"/>
      <c r="E1307" s="4"/>
      <c r="F1307" s="4"/>
      <c r="G1307" s="4"/>
      <c r="H1307" s="4"/>
      <c r="I1307" s="4"/>
      <c r="J1307" s="4"/>
      <c r="K1307" s="4"/>
      <c r="L1307" s="4"/>
      <c r="M1307" s="4"/>
      <c r="N1307" s="4"/>
      <c r="O1307" s="4"/>
    </row>
    <row r="1308" spans="2:15" x14ac:dyDescent="0.2">
      <c r="B1308" s="4"/>
      <c r="C1308" s="6"/>
      <c r="D1308" s="4"/>
      <c r="E1308" s="4"/>
      <c r="F1308" s="4"/>
      <c r="G1308" s="4"/>
      <c r="H1308" s="4"/>
      <c r="I1308" s="4"/>
      <c r="J1308" s="4"/>
      <c r="K1308" s="4"/>
      <c r="L1308" s="4"/>
      <c r="M1308" s="4"/>
      <c r="N1308" s="4"/>
      <c r="O1308" s="4"/>
    </row>
    <row r="1309" spans="2:15" x14ac:dyDescent="0.2">
      <c r="B1309" s="4"/>
      <c r="C1309" s="6"/>
      <c r="D1309" s="4"/>
      <c r="E1309" s="4"/>
      <c r="F1309" s="4"/>
      <c r="G1309" s="4"/>
      <c r="H1309" s="4"/>
      <c r="I1309" s="4"/>
      <c r="J1309" s="4"/>
      <c r="K1309" s="4"/>
      <c r="L1309" s="4"/>
      <c r="M1309" s="4"/>
      <c r="N1309" s="4"/>
      <c r="O1309" s="4"/>
    </row>
    <row r="1310" spans="2:15" x14ac:dyDescent="0.2">
      <c r="B1310" s="4"/>
      <c r="C1310" s="6"/>
      <c r="D1310" s="4"/>
      <c r="E1310" s="4"/>
      <c r="F1310" s="4"/>
      <c r="G1310" s="4"/>
      <c r="H1310" s="4"/>
      <c r="I1310" s="4"/>
      <c r="J1310" s="4"/>
      <c r="K1310" s="4"/>
      <c r="L1310" s="4"/>
      <c r="M1310" s="4"/>
      <c r="N1310" s="4"/>
      <c r="O1310" s="4"/>
    </row>
    <row r="1311" spans="2:15" x14ac:dyDescent="0.2">
      <c r="B1311" s="4"/>
      <c r="C1311" s="6"/>
      <c r="D1311" s="4"/>
      <c r="E1311" s="4"/>
      <c r="F1311" s="4"/>
      <c r="G1311" s="4"/>
      <c r="H1311" s="4"/>
      <c r="I1311" s="4"/>
      <c r="J1311" s="4"/>
      <c r="K1311" s="4"/>
      <c r="L1311" s="4"/>
      <c r="M1311" s="4"/>
      <c r="N1311" s="4"/>
      <c r="O1311" s="4"/>
    </row>
    <row r="1312" spans="2:15" x14ac:dyDescent="0.2">
      <c r="B1312" s="4"/>
      <c r="C1312" s="6"/>
      <c r="D1312" s="4"/>
      <c r="E1312" s="4"/>
      <c r="F1312" s="4"/>
      <c r="G1312" s="4"/>
      <c r="H1312" s="4"/>
      <c r="I1312" s="4"/>
      <c r="J1312" s="4"/>
      <c r="K1312" s="4"/>
      <c r="L1312" s="4"/>
      <c r="M1312" s="4"/>
      <c r="N1312" s="4"/>
      <c r="O1312" s="4"/>
    </row>
    <row r="1313" spans="2:15" x14ac:dyDescent="0.2">
      <c r="B1313" s="4"/>
      <c r="C1313" s="6"/>
      <c r="D1313" s="4"/>
      <c r="E1313" s="4"/>
      <c r="F1313" s="4"/>
      <c r="G1313" s="4"/>
      <c r="H1313" s="4"/>
      <c r="I1313" s="4"/>
      <c r="J1313" s="4"/>
      <c r="K1313" s="4"/>
      <c r="L1313" s="4"/>
      <c r="M1313" s="4"/>
      <c r="N1313" s="4"/>
      <c r="O1313" s="4"/>
    </row>
    <row r="1314" spans="2:15" x14ac:dyDescent="0.2">
      <c r="B1314" s="4"/>
      <c r="C1314" s="6"/>
      <c r="D1314" s="4"/>
      <c r="E1314" s="4"/>
      <c r="F1314" s="4"/>
      <c r="G1314" s="4"/>
      <c r="H1314" s="4"/>
      <c r="I1314" s="4"/>
      <c r="J1314" s="4"/>
      <c r="K1314" s="4"/>
      <c r="L1314" s="4"/>
      <c r="M1314" s="4"/>
      <c r="N1314" s="4"/>
      <c r="O1314" s="4"/>
    </row>
    <row r="1315" spans="2:15" x14ac:dyDescent="0.2">
      <c r="B1315" s="4"/>
      <c r="C1315" s="6"/>
      <c r="D1315" s="4"/>
      <c r="E1315" s="4"/>
      <c r="F1315" s="4"/>
      <c r="G1315" s="4"/>
      <c r="H1315" s="4"/>
      <c r="I1315" s="4"/>
      <c r="J1315" s="4"/>
      <c r="K1315" s="4"/>
      <c r="L1315" s="4"/>
      <c r="M1315" s="4"/>
      <c r="N1315" s="4"/>
      <c r="O1315" s="4"/>
    </row>
    <row r="1316" spans="2:15" x14ac:dyDescent="0.2">
      <c r="B1316" s="4"/>
      <c r="C1316" s="6"/>
      <c r="D1316" s="4"/>
      <c r="E1316" s="4"/>
      <c r="F1316" s="4"/>
      <c r="G1316" s="4"/>
      <c r="H1316" s="4"/>
      <c r="I1316" s="4"/>
      <c r="J1316" s="4"/>
      <c r="K1316" s="4"/>
      <c r="L1316" s="4"/>
      <c r="M1316" s="4"/>
      <c r="N1316" s="4"/>
      <c r="O1316" s="4"/>
    </row>
    <row r="1317" spans="2:15" x14ac:dyDescent="0.2">
      <c r="B1317" s="4"/>
      <c r="C1317" s="6"/>
      <c r="D1317" s="4"/>
      <c r="E1317" s="4"/>
      <c r="F1317" s="4"/>
      <c r="G1317" s="4"/>
      <c r="H1317" s="4"/>
      <c r="I1317" s="4"/>
      <c r="J1317" s="4"/>
      <c r="K1317" s="4"/>
      <c r="L1317" s="4"/>
      <c r="M1317" s="4"/>
      <c r="N1317" s="4"/>
      <c r="O1317" s="4"/>
    </row>
    <row r="1318" spans="2:15" x14ac:dyDescent="0.2">
      <c r="B1318" s="4"/>
      <c r="C1318" s="6"/>
      <c r="D1318" s="4"/>
      <c r="E1318" s="4"/>
      <c r="F1318" s="4"/>
      <c r="G1318" s="4"/>
      <c r="H1318" s="4"/>
      <c r="I1318" s="4"/>
      <c r="J1318" s="4"/>
      <c r="K1318" s="4"/>
      <c r="L1318" s="4"/>
      <c r="M1318" s="4"/>
      <c r="N1318" s="4"/>
      <c r="O1318" s="4"/>
    </row>
    <row r="1319" spans="2:15" x14ac:dyDescent="0.2">
      <c r="B1319" s="4"/>
      <c r="C1319" s="6"/>
      <c r="D1319" s="4"/>
      <c r="E1319" s="4"/>
      <c r="F1319" s="4"/>
      <c r="G1319" s="4"/>
      <c r="H1319" s="4"/>
      <c r="I1319" s="4"/>
      <c r="J1319" s="4"/>
      <c r="K1319" s="4"/>
      <c r="L1319" s="4"/>
      <c r="M1319" s="4"/>
      <c r="N1319" s="4"/>
      <c r="O1319" s="4"/>
    </row>
    <row r="1320" spans="2:15" x14ac:dyDescent="0.2">
      <c r="B1320" s="4"/>
      <c r="C1320" s="6"/>
      <c r="D1320" s="4"/>
      <c r="E1320" s="4"/>
      <c r="F1320" s="4"/>
      <c r="G1320" s="4"/>
      <c r="H1320" s="4"/>
      <c r="I1320" s="4"/>
      <c r="J1320" s="4"/>
      <c r="K1320" s="4"/>
      <c r="L1320" s="4"/>
      <c r="M1320" s="4"/>
      <c r="N1320" s="4"/>
      <c r="O1320" s="4"/>
    </row>
    <row r="1321" spans="2:15" x14ac:dyDescent="0.2">
      <c r="B1321" s="4"/>
      <c r="C1321" s="6"/>
      <c r="D1321" s="4"/>
      <c r="E1321" s="4"/>
      <c r="F1321" s="4"/>
      <c r="G1321" s="4"/>
      <c r="H1321" s="4"/>
      <c r="I1321" s="4"/>
      <c r="J1321" s="4"/>
      <c r="K1321" s="4"/>
      <c r="L1321" s="4"/>
      <c r="M1321" s="4"/>
      <c r="N1321" s="4"/>
      <c r="O1321" s="4"/>
    </row>
    <row r="1322" spans="2:15" x14ac:dyDescent="0.2">
      <c r="B1322" s="4"/>
      <c r="C1322" s="6"/>
      <c r="D1322" s="4"/>
      <c r="E1322" s="4"/>
      <c r="F1322" s="4"/>
      <c r="G1322" s="4"/>
      <c r="H1322" s="4"/>
      <c r="I1322" s="4"/>
      <c r="J1322" s="4"/>
      <c r="K1322" s="4"/>
      <c r="L1322" s="4"/>
      <c r="M1322" s="4"/>
      <c r="N1322" s="4"/>
      <c r="O1322" s="4"/>
    </row>
    <row r="1323" spans="2:15" x14ac:dyDescent="0.2">
      <c r="B1323" s="4"/>
      <c r="C1323" s="6"/>
      <c r="D1323" s="4"/>
      <c r="E1323" s="4"/>
      <c r="F1323" s="4"/>
      <c r="G1323" s="4"/>
      <c r="H1323" s="4"/>
      <c r="I1323" s="4"/>
      <c r="J1323" s="4"/>
      <c r="K1323" s="4"/>
      <c r="L1323" s="4"/>
      <c r="M1323" s="4"/>
      <c r="N1323" s="4"/>
      <c r="O1323" s="4"/>
    </row>
    <row r="1324" spans="2:15" x14ac:dyDescent="0.2">
      <c r="B1324" s="4"/>
      <c r="C1324" s="6"/>
      <c r="D1324" s="4"/>
      <c r="E1324" s="4"/>
      <c r="F1324" s="4"/>
      <c r="G1324" s="4"/>
      <c r="H1324" s="4"/>
      <c r="I1324" s="4"/>
      <c r="J1324" s="4"/>
      <c r="K1324" s="4"/>
      <c r="L1324" s="4"/>
      <c r="M1324" s="4"/>
      <c r="N1324" s="4"/>
      <c r="O1324" s="4"/>
    </row>
    <row r="1325" spans="2:15" x14ac:dyDescent="0.2">
      <c r="B1325" s="4"/>
      <c r="C1325" s="6"/>
      <c r="D1325" s="4"/>
      <c r="E1325" s="4"/>
      <c r="F1325" s="4"/>
      <c r="G1325" s="4"/>
      <c r="H1325" s="4"/>
      <c r="I1325" s="4"/>
      <c r="J1325" s="4"/>
      <c r="K1325" s="4"/>
      <c r="L1325" s="4"/>
      <c r="M1325" s="4"/>
      <c r="N1325" s="4"/>
      <c r="O1325" s="4"/>
    </row>
    <row r="1326" spans="2:15" x14ac:dyDescent="0.2">
      <c r="B1326" s="4"/>
      <c r="C1326" s="6"/>
      <c r="D1326" s="4"/>
      <c r="E1326" s="4"/>
      <c r="F1326" s="4"/>
      <c r="G1326" s="4"/>
      <c r="H1326" s="4"/>
      <c r="I1326" s="4"/>
      <c r="J1326" s="4"/>
      <c r="K1326" s="4"/>
      <c r="L1326" s="4"/>
      <c r="M1326" s="4"/>
      <c r="N1326" s="4"/>
      <c r="O1326" s="4"/>
    </row>
    <row r="1327" spans="2:15" x14ac:dyDescent="0.2">
      <c r="B1327" s="4"/>
      <c r="C1327" s="6"/>
      <c r="D1327" s="4"/>
      <c r="E1327" s="4"/>
      <c r="F1327" s="4"/>
      <c r="G1327" s="4"/>
      <c r="H1327" s="4"/>
      <c r="I1327" s="4"/>
      <c r="J1327" s="4"/>
      <c r="K1327" s="4"/>
      <c r="L1327" s="4"/>
      <c r="M1327" s="4"/>
      <c r="N1327" s="4"/>
      <c r="O1327" s="4"/>
    </row>
    <row r="1328" spans="2:15" x14ac:dyDescent="0.2">
      <c r="B1328" s="4"/>
      <c r="C1328" s="6"/>
      <c r="D1328" s="4"/>
      <c r="E1328" s="4"/>
      <c r="F1328" s="4"/>
      <c r="G1328" s="4"/>
      <c r="H1328" s="4"/>
      <c r="I1328" s="4"/>
      <c r="J1328" s="4"/>
      <c r="K1328" s="4"/>
      <c r="L1328" s="4"/>
      <c r="M1328" s="4"/>
      <c r="N1328" s="4"/>
      <c r="O1328" s="4"/>
    </row>
    <row r="1329" spans="2:15" x14ac:dyDescent="0.2">
      <c r="B1329" s="4"/>
      <c r="C1329" s="6"/>
      <c r="D1329" s="4"/>
      <c r="E1329" s="4"/>
      <c r="F1329" s="4"/>
      <c r="G1329" s="4"/>
      <c r="H1329" s="4"/>
      <c r="I1329" s="4"/>
      <c r="J1329" s="4"/>
      <c r="K1329" s="4"/>
      <c r="L1329" s="4"/>
      <c r="M1329" s="4"/>
      <c r="N1329" s="4"/>
      <c r="O1329" s="4"/>
    </row>
    <row r="1330" spans="2:15" x14ac:dyDescent="0.2">
      <c r="B1330" s="4"/>
      <c r="C1330" s="6"/>
      <c r="D1330" s="4"/>
      <c r="E1330" s="4"/>
      <c r="F1330" s="4"/>
      <c r="G1330" s="4"/>
      <c r="H1330" s="4"/>
      <c r="I1330" s="4"/>
      <c r="J1330" s="4"/>
      <c r="K1330" s="4"/>
      <c r="L1330" s="4"/>
      <c r="M1330" s="4"/>
      <c r="N1330" s="4"/>
      <c r="O1330" s="4"/>
    </row>
    <row r="1331" spans="2:15" x14ac:dyDescent="0.2">
      <c r="B1331" s="4"/>
      <c r="C1331" s="6"/>
      <c r="D1331" s="4"/>
      <c r="E1331" s="4"/>
      <c r="F1331" s="4"/>
      <c r="G1331" s="4"/>
      <c r="H1331" s="4"/>
      <c r="I1331" s="4"/>
      <c r="J1331" s="4"/>
      <c r="K1331" s="4"/>
      <c r="L1331" s="4"/>
      <c r="M1331" s="4"/>
      <c r="N1331" s="4"/>
      <c r="O1331" s="4"/>
    </row>
    <row r="1332" spans="2:15" x14ac:dyDescent="0.2">
      <c r="B1332" s="4"/>
      <c r="C1332" s="6"/>
      <c r="D1332" s="4"/>
      <c r="E1332" s="4"/>
      <c r="F1332" s="4"/>
      <c r="G1332" s="4"/>
      <c r="H1332" s="4"/>
      <c r="I1332" s="4"/>
      <c r="J1332" s="4"/>
      <c r="K1332" s="4"/>
      <c r="L1332" s="4"/>
      <c r="M1332" s="4"/>
      <c r="N1332" s="4"/>
      <c r="O1332" s="4"/>
    </row>
    <row r="1333" spans="2:15" x14ac:dyDescent="0.2">
      <c r="B1333" s="4"/>
      <c r="C1333" s="6"/>
      <c r="D1333" s="4"/>
      <c r="E1333" s="4"/>
      <c r="F1333" s="4"/>
      <c r="G1333" s="4"/>
      <c r="H1333" s="4"/>
      <c r="I1333" s="4"/>
      <c r="J1333" s="4"/>
      <c r="K1333" s="4"/>
      <c r="L1333" s="4"/>
      <c r="M1333" s="4"/>
      <c r="N1333" s="4"/>
      <c r="O1333" s="4"/>
    </row>
    <row r="1334" spans="2:15" x14ac:dyDescent="0.2">
      <c r="B1334" s="4"/>
      <c r="C1334" s="6"/>
      <c r="D1334" s="4"/>
      <c r="E1334" s="4"/>
      <c r="F1334" s="4"/>
      <c r="G1334" s="4"/>
      <c r="H1334" s="4"/>
      <c r="I1334" s="4"/>
      <c r="J1334" s="4"/>
      <c r="K1334" s="4"/>
      <c r="L1334" s="4"/>
      <c r="M1334" s="4"/>
      <c r="N1334" s="4"/>
      <c r="O1334" s="4"/>
    </row>
    <row r="1335" spans="2:15" x14ac:dyDescent="0.2">
      <c r="B1335" s="4"/>
      <c r="C1335" s="6"/>
      <c r="D1335" s="4"/>
      <c r="E1335" s="4"/>
      <c r="F1335" s="4"/>
      <c r="G1335" s="4"/>
      <c r="H1335" s="4"/>
      <c r="I1335" s="4"/>
      <c r="J1335" s="4"/>
      <c r="K1335" s="4"/>
      <c r="L1335" s="4"/>
      <c r="M1335" s="4"/>
      <c r="N1335" s="4"/>
      <c r="O1335" s="4"/>
    </row>
    <row r="1336" spans="2:15" x14ac:dyDescent="0.2">
      <c r="B1336" s="4"/>
      <c r="C1336" s="6"/>
      <c r="D1336" s="4"/>
      <c r="E1336" s="4"/>
      <c r="F1336" s="4"/>
      <c r="G1336" s="4"/>
      <c r="H1336" s="4"/>
      <c r="I1336" s="4"/>
      <c r="J1336" s="4"/>
      <c r="K1336" s="4"/>
      <c r="L1336" s="4"/>
      <c r="M1336" s="4"/>
      <c r="N1336" s="4"/>
      <c r="O1336" s="4"/>
    </row>
    <row r="1337" spans="2:15" x14ac:dyDescent="0.2">
      <c r="B1337" s="4"/>
      <c r="C1337" s="6"/>
      <c r="D1337" s="4"/>
      <c r="E1337" s="4"/>
      <c r="F1337" s="4"/>
      <c r="G1337" s="4"/>
      <c r="H1337" s="4"/>
      <c r="I1337" s="4"/>
      <c r="J1337" s="4"/>
      <c r="K1337" s="4"/>
      <c r="L1337" s="4"/>
      <c r="M1337" s="4"/>
      <c r="N1337" s="4"/>
      <c r="O1337" s="4"/>
    </row>
    <row r="1338" spans="2:15" x14ac:dyDescent="0.2">
      <c r="B1338" s="4"/>
      <c r="C1338" s="6"/>
      <c r="D1338" s="4"/>
      <c r="E1338" s="4"/>
      <c r="F1338" s="4"/>
      <c r="G1338" s="4"/>
      <c r="H1338" s="4"/>
      <c r="I1338" s="4"/>
      <c r="J1338" s="4"/>
      <c r="K1338" s="4"/>
      <c r="L1338" s="4"/>
      <c r="M1338" s="4"/>
      <c r="N1338" s="4"/>
      <c r="O1338" s="4"/>
    </row>
    <row r="1339" spans="2:15" x14ac:dyDescent="0.2">
      <c r="B1339" s="4"/>
      <c r="C1339" s="6"/>
      <c r="D1339" s="4"/>
      <c r="E1339" s="4"/>
      <c r="F1339" s="4"/>
      <c r="G1339" s="4"/>
      <c r="H1339" s="4"/>
      <c r="I1339" s="4"/>
      <c r="J1339" s="4"/>
      <c r="K1339" s="4"/>
      <c r="L1339" s="4"/>
      <c r="M1339" s="4"/>
      <c r="N1339" s="4"/>
      <c r="O1339" s="4"/>
    </row>
    <row r="1340" spans="2:15" x14ac:dyDescent="0.2">
      <c r="B1340" s="4"/>
      <c r="C1340" s="6"/>
      <c r="D1340" s="4"/>
      <c r="E1340" s="4"/>
      <c r="F1340" s="4"/>
      <c r="G1340" s="4"/>
      <c r="H1340" s="4"/>
      <c r="I1340" s="4"/>
      <c r="J1340" s="4"/>
      <c r="K1340" s="4"/>
      <c r="L1340" s="4"/>
      <c r="M1340" s="4"/>
      <c r="N1340" s="4"/>
      <c r="O1340" s="4"/>
    </row>
    <row r="1341" spans="2:15" x14ac:dyDescent="0.2">
      <c r="B1341" s="4"/>
      <c r="C1341" s="6"/>
      <c r="D1341" s="4"/>
      <c r="E1341" s="4"/>
      <c r="F1341" s="4"/>
      <c r="G1341" s="4"/>
      <c r="H1341" s="4"/>
      <c r="I1341" s="4"/>
      <c r="J1341" s="4"/>
      <c r="K1341" s="4"/>
      <c r="L1341" s="4"/>
      <c r="M1341" s="4"/>
      <c r="N1341" s="4"/>
      <c r="O1341" s="4"/>
    </row>
    <row r="1342" spans="2:15" x14ac:dyDescent="0.2">
      <c r="B1342" s="4"/>
      <c r="C1342" s="6"/>
      <c r="D1342" s="4"/>
      <c r="E1342" s="4"/>
      <c r="F1342" s="4"/>
      <c r="G1342" s="4"/>
      <c r="H1342" s="4"/>
      <c r="I1342" s="4"/>
      <c r="J1342" s="4"/>
      <c r="K1342" s="4"/>
      <c r="L1342" s="4"/>
      <c r="M1342" s="4"/>
      <c r="N1342" s="4"/>
      <c r="O1342" s="4"/>
    </row>
    <row r="1343" spans="2:15" x14ac:dyDescent="0.2">
      <c r="B1343" s="4"/>
      <c r="C1343" s="6"/>
      <c r="D1343" s="4"/>
      <c r="E1343" s="4"/>
      <c r="F1343" s="4"/>
      <c r="G1343" s="4"/>
      <c r="H1343" s="4"/>
      <c r="I1343" s="4"/>
      <c r="J1343" s="4"/>
      <c r="K1343" s="4"/>
      <c r="L1343" s="4"/>
      <c r="M1343" s="4"/>
      <c r="N1343" s="4"/>
      <c r="O1343" s="4"/>
    </row>
    <row r="1344" spans="2:15" x14ac:dyDescent="0.2">
      <c r="B1344" s="4"/>
      <c r="C1344" s="6"/>
      <c r="D1344" s="4"/>
      <c r="E1344" s="4"/>
      <c r="F1344" s="4"/>
      <c r="G1344" s="4"/>
      <c r="H1344" s="4"/>
      <c r="I1344" s="4"/>
      <c r="J1344" s="4"/>
      <c r="K1344" s="4"/>
      <c r="L1344" s="4"/>
      <c r="M1344" s="4"/>
      <c r="N1344" s="4"/>
      <c r="O1344" s="4"/>
    </row>
    <row r="1345" spans="2:15" x14ac:dyDescent="0.2">
      <c r="B1345" s="4"/>
      <c r="C1345" s="6"/>
      <c r="D1345" s="4"/>
      <c r="E1345" s="4"/>
      <c r="F1345" s="4"/>
      <c r="G1345" s="4"/>
      <c r="H1345" s="4"/>
      <c r="I1345" s="4"/>
      <c r="J1345" s="4"/>
      <c r="K1345" s="4"/>
      <c r="L1345" s="4"/>
      <c r="M1345" s="4"/>
      <c r="N1345" s="4"/>
      <c r="O1345" s="4"/>
    </row>
    <row r="1346" spans="2:15" x14ac:dyDescent="0.2">
      <c r="B1346" s="4"/>
      <c r="C1346" s="6"/>
      <c r="D1346" s="4"/>
      <c r="E1346" s="4"/>
      <c r="F1346" s="4"/>
      <c r="G1346" s="4"/>
      <c r="H1346" s="4"/>
      <c r="I1346" s="4"/>
      <c r="J1346" s="4"/>
      <c r="K1346" s="4"/>
      <c r="L1346" s="4"/>
      <c r="M1346" s="4"/>
      <c r="N1346" s="4"/>
      <c r="O1346" s="4"/>
    </row>
    <row r="1347" spans="2:15" x14ac:dyDescent="0.2">
      <c r="B1347" s="4"/>
      <c r="C1347" s="6"/>
      <c r="D1347" s="4"/>
      <c r="E1347" s="4"/>
      <c r="F1347" s="4"/>
      <c r="G1347" s="4"/>
      <c r="H1347" s="4"/>
      <c r="I1347" s="4"/>
      <c r="J1347" s="4"/>
      <c r="K1347" s="4"/>
      <c r="L1347" s="4"/>
      <c r="M1347" s="4"/>
      <c r="N1347" s="4"/>
      <c r="O1347" s="4"/>
    </row>
    <row r="1348" spans="2:15" x14ac:dyDescent="0.2">
      <c r="B1348" s="4"/>
      <c r="C1348" s="6"/>
      <c r="D1348" s="4"/>
      <c r="E1348" s="4"/>
      <c r="F1348" s="4"/>
      <c r="G1348" s="4"/>
      <c r="H1348" s="4"/>
      <c r="I1348" s="4"/>
      <c r="J1348" s="4"/>
      <c r="K1348" s="4"/>
      <c r="L1348" s="4"/>
      <c r="M1348" s="4"/>
      <c r="N1348" s="4"/>
      <c r="O1348" s="4"/>
    </row>
    <row r="1349" spans="2:15" x14ac:dyDescent="0.2">
      <c r="B1349" s="4"/>
      <c r="C1349" s="6"/>
      <c r="D1349" s="4"/>
      <c r="E1349" s="4"/>
      <c r="F1349" s="4"/>
      <c r="G1349" s="4"/>
      <c r="H1349" s="4"/>
      <c r="I1349" s="4"/>
      <c r="J1349" s="4"/>
      <c r="K1349" s="4"/>
      <c r="L1349" s="4"/>
      <c r="M1349" s="4"/>
      <c r="N1349" s="4"/>
      <c r="O1349" s="4"/>
    </row>
    <row r="1350" spans="2:15" x14ac:dyDescent="0.2">
      <c r="B1350" s="4"/>
      <c r="C1350" s="6"/>
      <c r="D1350" s="4"/>
      <c r="E1350" s="4"/>
      <c r="F1350" s="4"/>
      <c r="G1350" s="4"/>
      <c r="H1350" s="4"/>
      <c r="I1350" s="4"/>
      <c r="J1350" s="4"/>
      <c r="K1350" s="4"/>
      <c r="L1350" s="4"/>
      <c r="M1350" s="4"/>
      <c r="N1350" s="4"/>
      <c r="O1350" s="4"/>
    </row>
    <row r="1351" spans="2:15" x14ac:dyDescent="0.2">
      <c r="B1351" s="4"/>
      <c r="C1351" s="6"/>
      <c r="D1351" s="4"/>
      <c r="E1351" s="4"/>
      <c r="F1351" s="4"/>
      <c r="G1351" s="4"/>
      <c r="H1351" s="4"/>
      <c r="I1351" s="4"/>
      <c r="J1351" s="4"/>
      <c r="K1351" s="4"/>
      <c r="L1351" s="4"/>
      <c r="M1351" s="4"/>
      <c r="N1351" s="4"/>
      <c r="O1351" s="4"/>
    </row>
    <row r="1352" spans="2:15" x14ac:dyDescent="0.2">
      <c r="B1352" s="4"/>
      <c r="C1352" s="6"/>
      <c r="D1352" s="4"/>
      <c r="E1352" s="4"/>
      <c r="F1352" s="4"/>
      <c r="G1352" s="4"/>
      <c r="H1352" s="4"/>
      <c r="I1352" s="4"/>
      <c r="J1352" s="4"/>
      <c r="K1352" s="4"/>
      <c r="L1352" s="4"/>
      <c r="M1352" s="4"/>
      <c r="N1352" s="4"/>
      <c r="O1352" s="4"/>
    </row>
    <row r="1353" spans="2:15" x14ac:dyDescent="0.2">
      <c r="B1353" s="4"/>
      <c r="C1353" s="6"/>
      <c r="D1353" s="4"/>
      <c r="E1353" s="4"/>
      <c r="F1353" s="4"/>
      <c r="G1353" s="4"/>
      <c r="H1353" s="4"/>
      <c r="I1353" s="4"/>
      <c r="J1353" s="4"/>
      <c r="K1353" s="4"/>
      <c r="L1353" s="4"/>
      <c r="M1353" s="4"/>
      <c r="N1353" s="4"/>
      <c r="O1353" s="4"/>
    </row>
    <row r="1354" spans="2:15" x14ac:dyDescent="0.2">
      <c r="B1354" s="4"/>
      <c r="C1354" s="6"/>
      <c r="D1354" s="4"/>
      <c r="E1354" s="4"/>
      <c r="F1354" s="4"/>
      <c r="G1354" s="4"/>
      <c r="H1354" s="4"/>
      <c r="I1354" s="4"/>
      <c r="J1354" s="4"/>
      <c r="K1354" s="4"/>
      <c r="L1354" s="4"/>
      <c r="M1354" s="4"/>
      <c r="N1354" s="4"/>
      <c r="O1354" s="4"/>
    </row>
    <row r="1355" spans="2:15" x14ac:dyDescent="0.2">
      <c r="B1355" s="4"/>
      <c r="C1355" s="6"/>
      <c r="D1355" s="4"/>
      <c r="E1355" s="4"/>
      <c r="F1355" s="4"/>
      <c r="G1355" s="4"/>
      <c r="H1355" s="4"/>
      <c r="I1355" s="4"/>
      <c r="J1355" s="4"/>
      <c r="K1355" s="4"/>
      <c r="L1355" s="4"/>
      <c r="M1355" s="4"/>
      <c r="N1355" s="4"/>
      <c r="O1355" s="4"/>
    </row>
    <row r="1356" spans="2:15" x14ac:dyDescent="0.2">
      <c r="B1356" s="4"/>
      <c r="C1356" s="6"/>
      <c r="D1356" s="4"/>
      <c r="E1356" s="4"/>
      <c r="F1356" s="4"/>
      <c r="G1356" s="4"/>
      <c r="H1356" s="4"/>
      <c r="I1356" s="4"/>
      <c r="J1356" s="4"/>
      <c r="K1356" s="4"/>
      <c r="L1356" s="4"/>
      <c r="M1356" s="4"/>
      <c r="N1356" s="4"/>
      <c r="O1356" s="4"/>
    </row>
    <row r="1357" spans="2:15" x14ac:dyDescent="0.2">
      <c r="B1357" s="4"/>
      <c r="C1357" s="6"/>
      <c r="D1357" s="4"/>
      <c r="E1357" s="4"/>
      <c r="F1357" s="4"/>
      <c r="G1357" s="4"/>
      <c r="H1357" s="4"/>
      <c r="I1357" s="4"/>
      <c r="J1357" s="4"/>
      <c r="K1357" s="4"/>
      <c r="L1357" s="4"/>
      <c r="M1357" s="4"/>
      <c r="N1357" s="4"/>
      <c r="O1357" s="4"/>
    </row>
    <row r="1358" spans="2:15" x14ac:dyDescent="0.2">
      <c r="B1358" s="4"/>
      <c r="C1358" s="6"/>
      <c r="D1358" s="4"/>
      <c r="E1358" s="4"/>
      <c r="F1358" s="4"/>
      <c r="G1358" s="4"/>
      <c r="H1358" s="4"/>
      <c r="I1358" s="4"/>
      <c r="J1358" s="4"/>
      <c r="K1358" s="4"/>
      <c r="L1358" s="4"/>
      <c r="M1358" s="4"/>
      <c r="N1358" s="4"/>
      <c r="O1358" s="4"/>
    </row>
    <row r="1359" spans="2:15" x14ac:dyDescent="0.2">
      <c r="B1359" s="4"/>
      <c r="C1359" s="6"/>
      <c r="D1359" s="4"/>
      <c r="E1359" s="4"/>
      <c r="F1359" s="4"/>
      <c r="G1359" s="4"/>
      <c r="H1359" s="4"/>
      <c r="I1359" s="4"/>
      <c r="J1359" s="4"/>
      <c r="K1359" s="4"/>
      <c r="L1359" s="4"/>
      <c r="M1359" s="4"/>
      <c r="N1359" s="4"/>
      <c r="O1359" s="4"/>
    </row>
    <row r="1360" spans="2:15" x14ac:dyDescent="0.2">
      <c r="B1360" s="4"/>
      <c r="C1360" s="6"/>
      <c r="D1360" s="4"/>
      <c r="E1360" s="4"/>
      <c r="F1360" s="4"/>
      <c r="G1360" s="4"/>
      <c r="H1360" s="4"/>
      <c r="I1360" s="4"/>
      <c r="J1360" s="4"/>
      <c r="K1360" s="4"/>
      <c r="L1360" s="4"/>
      <c r="M1360" s="4"/>
      <c r="N1360" s="4"/>
      <c r="O1360" s="4"/>
    </row>
    <row r="1361" spans="2:15" x14ac:dyDescent="0.2">
      <c r="B1361" s="4"/>
      <c r="C1361" s="6"/>
      <c r="D1361" s="4"/>
      <c r="E1361" s="4"/>
      <c r="F1361" s="4"/>
      <c r="G1361" s="4"/>
      <c r="H1361" s="4"/>
      <c r="I1361" s="4"/>
      <c r="J1361" s="4"/>
      <c r="K1361" s="4"/>
      <c r="L1361" s="4"/>
      <c r="M1361" s="4"/>
      <c r="N1361" s="4"/>
      <c r="O1361" s="4"/>
    </row>
    <row r="1362" spans="2:15" x14ac:dyDescent="0.2">
      <c r="B1362" s="4"/>
      <c r="C1362" s="6"/>
      <c r="D1362" s="4"/>
      <c r="E1362" s="4"/>
      <c r="F1362" s="4"/>
      <c r="G1362" s="4"/>
      <c r="H1362" s="4"/>
      <c r="I1362" s="4"/>
      <c r="J1362" s="4"/>
      <c r="K1362" s="4"/>
      <c r="L1362" s="4"/>
      <c r="M1362" s="4"/>
      <c r="N1362" s="4"/>
      <c r="O1362" s="4"/>
    </row>
    <row r="1363" spans="2:15" x14ac:dyDescent="0.2">
      <c r="B1363" s="4"/>
      <c r="C1363" s="6"/>
      <c r="D1363" s="4"/>
      <c r="E1363" s="4"/>
      <c r="F1363" s="4"/>
      <c r="G1363" s="4"/>
      <c r="H1363" s="4"/>
      <c r="I1363" s="4"/>
      <c r="J1363" s="4"/>
      <c r="K1363" s="4"/>
      <c r="L1363" s="4"/>
      <c r="M1363" s="4"/>
      <c r="N1363" s="4"/>
      <c r="O1363" s="4"/>
    </row>
    <row r="1364" spans="2:15" x14ac:dyDescent="0.2">
      <c r="B1364" s="4"/>
      <c r="C1364" s="6"/>
      <c r="D1364" s="4"/>
      <c r="E1364" s="4"/>
      <c r="F1364" s="4"/>
      <c r="G1364" s="4"/>
      <c r="H1364" s="4"/>
      <c r="I1364" s="4"/>
      <c r="J1364" s="4"/>
      <c r="K1364" s="4"/>
      <c r="L1364" s="4"/>
      <c r="M1364" s="4"/>
      <c r="N1364" s="4"/>
      <c r="O1364" s="4"/>
    </row>
    <row r="1365" spans="2:15" x14ac:dyDescent="0.2">
      <c r="B1365" s="4"/>
      <c r="C1365" s="6"/>
      <c r="D1365" s="4"/>
      <c r="E1365" s="4"/>
      <c r="F1365" s="4"/>
      <c r="G1365" s="4"/>
      <c r="H1365" s="4"/>
      <c r="I1365" s="4"/>
      <c r="J1365" s="4"/>
      <c r="K1365" s="4"/>
      <c r="L1365" s="4"/>
      <c r="M1365" s="4"/>
      <c r="N1365" s="4"/>
      <c r="O1365" s="4"/>
    </row>
    <row r="1366" spans="2:15" x14ac:dyDescent="0.2">
      <c r="B1366" s="4"/>
      <c r="C1366" s="6"/>
      <c r="D1366" s="4"/>
      <c r="E1366" s="4"/>
      <c r="F1366" s="4"/>
      <c r="G1366" s="4"/>
      <c r="H1366" s="4"/>
      <c r="I1366" s="4"/>
      <c r="J1366" s="4"/>
      <c r="K1366" s="4"/>
      <c r="L1366" s="4"/>
      <c r="M1366" s="4"/>
      <c r="N1366" s="4"/>
      <c r="O1366" s="4"/>
    </row>
    <row r="1367" spans="2:15" x14ac:dyDescent="0.2">
      <c r="B1367" s="4"/>
      <c r="C1367" s="6"/>
      <c r="D1367" s="4"/>
      <c r="E1367" s="4"/>
      <c r="F1367" s="4"/>
      <c r="G1367" s="4"/>
      <c r="H1367" s="4"/>
      <c r="I1367" s="4"/>
      <c r="J1367" s="4"/>
      <c r="K1367" s="4"/>
      <c r="L1367" s="4"/>
      <c r="M1367" s="4"/>
      <c r="N1367" s="4"/>
      <c r="O1367" s="4"/>
    </row>
    <row r="1368" spans="2:15" x14ac:dyDescent="0.2">
      <c r="B1368" s="4"/>
      <c r="C1368" s="6"/>
      <c r="D1368" s="4"/>
      <c r="E1368" s="4"/>
      <c r="F1368" s="4"/>
      <c r="G1368" s="4"/>
      <c r="H1368" s="4"/>
      <c r="I1368" s="4"/>
      <c r="J1368" s="4"/>
      <c r="K1368" s="4"/>
      <c r="L1368" s="4"/>
      <c r="M1368" s="4"/>
      <c r="N1368" s="4"/>
      <c r="O1368" s="4"/>
    </row>
    <row r="1369" spans="2:15" x14ac:dyDescent="0.2">
      <c r="B1369" s="4"/>
      <c r="C1369" s="6"/>
      <c r="D1369" s="4"/>
      <c r="E1369" s="4"/>
      <c r="F1369" s="4"/>
      <c r="G1369" s="4"/>
      <c r="H1369" s="4"/>
      <c r="I1369" s="4"/>
      <c r="J1369" s="4"/>
      <c r="K1369" s="4"/>
      <c r="L1369" s="4"/>
      <c r="M1369" s="4"/>
      <c r="N1369" s="4"/>
      <c r="O1369" s="4"/>
    </row>
    <row r="1370" spans="2:15" x14ac:dyDescent="0.2">
      <c r="B1370" s="4"/>
      <c r="C1370" s="6"/>
      <c r="D1370" s="4"/>
      <c r="E1370" s="4"/>
      <c r="F1370" s="4"/>
      <c r="G1370" s="4"/>
      <c r="H1370" s="4"/>
      <c r="I1370" s="4"/>
      <c r="J1370" s="4"/>
      <c r="K1370" s="4"/>
      <c r="L1370" s="4"/>
      <c r="M1370" s="4"/>
      <c r="N1370" s="4"/>
      <c r="O1370" s="4"/>
    </row>
    <row r="1371" spans="2:15" x14ac:dyDescent="0.2">
      <c r="B1371" s="4"/>
      <c r="C1371" s="6"/>
      <c r="D1371" s="4"/>
      <c r="E1371" s="4"/>
      <c r="F1371" s="4"/>
      <c r="G1371" s="4"/>
      <c r="H1371" s="4"/>
      <c r="I1371" s="4"/>
      <c r="J1371" s="4"/>
      <c r="K1371" s="4"/>
      <c r="L1371" s="4"/>
      <c r="M1371" s="4"/>
      <c r="N1371" s="4"/>
      <c r="O1371" s="4"/>
    </row>
    <row r="1372" spans="2:15" x14ac:dyDescent="0.2">
      <c r="B1372" s="4"/>
      <c r="C1372" s="6"/>
      <c r="D1372" s="4"/>
      <c r="E1372" s="4"/>
      <c r="F1372" s="4"/>
      <c r="G1372" s="4"/>
      <c r="H1372" s="4"/>
      <c r="I1372" s="4"/>
      <c r="J1372" s="4"/>
      <c r="K1372" s="4"/>
      <c r="L1372" s="4"/>
      <c r="M1372" s="4"/>
      <c r="N1372" s="4"/>
      <c r="O1372" s="4"/>
    </row>
    <row r="1373" spans="2:15" x14ac:dyDescent="0.2">
      <c r="B1373" s="4"/>
      <c r="C1373" s="6"/>
      <c r="D1373" s="4"/>
      <c r="E1373" s="4"/>
      <c r="F1373" s="4"/>
      <c r="G1373" s="4"/>
      <c r="H1373" s="4"/>
      <c r="I1373" s="4"/>
      <c r="J1373" s="4"/>
      <c r="K1373" s="4"/>
      <c r="L1373" s="4"/>
      <c r="M1373" s="4"/>
      <c r="N1373" s="4"/>
      <c r="O1373" s="4"/>
    </row>
    <row r="1374" spans="2:15" x14ac:dyDescent="0.2">
      <c r="B1374" s="4"/>
      <c r="C1374" s="6"/>
      <c r="D1374" s="4"/>
      <c r="E1374" s="4"/>
      <c r="F1374" s="4"/>
      <c r="G1374" s="4"/>
      <c r="H1374" s="4"/>
      <c r="I1374" s="4"/>
      <c r="J1374" s="4"/>
      <c r="K1374" s="4"/>
      <c r="L1374" s="4"/>
      <c r="M1374" s="4"/>
      <c r="N1374" s="4"/>
      <c r="O1374" s="4"/>
    </row>
    <row r="1375" spans="2:15" x14ac:dyDescent="0.2">
      <c r="B1375" s="4"/>
      <c r="C1375" s="6"/>
      <c r="D1375" s="4"/>
      <c r="E1375" s="4"/>
      <c r="F1375" s="4"/>
      <c r="G1375" s="4"/>
      <c r="H1375" s="4"/>
      <c r="I1375" s="4"/>
      <c r="J1375" s="4"/>
      <c r="K1375" s="4"/>
      <c r="L1375" s="4"/>
      <c r="M1375" s="4"/>
      <c r="N1375" s="4"/>
      <c r="O1375" s="4"/>
    </row>
    <row r="1376" spans="2:15" x14ac:dyDescent="0.2">
      <c r="B1376" s="4"/>
      <c r="C1376" s="6"/>
      <c r="D1376" s="4"/>
      <c r="E1376" s="4"/>
      <c r="F1376" s="4"/>
      <c r="G1376" s="4"/>
      <c r="H1376" s="4"/>
      <c r="I1376" s="4"/>
      <c r="J1376" s="4"/>
      <c r="K1376" s="4"/>
      <c r="L1376" s="4"/>
      <c r="M1376" s="4"/>
      <c r="N1376" s="4"/>
      <c r="O1376" s="4"/>
    </row>
    <row r="1377" spans="2:15" x14ac:dyDescent="0.2">
      <c r="B1377" s="4"/>
      <c r="C1377" s="6"/>
      <c r="D1377" s="4"/>
      <c r="E1377" s="4"/>
      <c r="F1377" s="4"/>
      <c r="G1377" s="4"/>
      <c r="H1377" s="4"/>
      <c r="I1377" s="4"/>
      <c r="J1377" s="4"/>
      <c r="K1377" s="4"/>
      <c r="L1377" s="4"/>
      <c r="M1377" s="4"/>
      <c r="N1377" s="4"/>
      <c r="O1377" s="4"/>
    </row>
    <row r="1378" spans="2:15" x14ac:dyDescent="0.2">
      <c r="B1378" s="4"/>
      <c r="C1378" s="6"/>
      <c r="D1378" s="4"/>
      <c r="E1378" s="4"/>
      <c r="F1378" s="4"/>
      <c r="G1378" s="4"/>
      <c r="H1378" s="4"/>
      <c r="I1378" s="4"/>
      <c r="J1378" s="4"/>
      <c r="K1378" s="4"/>
      <c r="L1378" s="4"/>
      <c r="M1378" s="4"/>
      <c r="N1378" s="4"/>
      <c r="O1378" s="4"/>
    </row>
    <row r="1379" spans="2:15" x14ac:dyDescent="0.2">
      <c r="B1379" s="4"/>
      <c r="C1379" s="6"/>
      <c r="D1379" s="4"/>
      <c r="E1379" s="4"/>
      <c r="F1379" s="4"/>
      <c r="G1379" s="4"/>
      <c r="H1379" s="4"/>
      <c r="I1379" s="4"/>
      <c r="J1379" s="4"/>
      <c r="K1379" s="4"/>
      <c r="L1379" s="4"/>
      <c r="M1379" s="4"/>
      <c r="N1379" s="4"/>
      <c r="O1379" s="4"/>
    </row>
    <row r="1380" spans="2:15" x14ac:dyDescent="0.2">
      <c r="B1380" s="4"/>
      <c r="C1380" s="6"/>
      <c r="D1380" s="4"/>
      <c r="E1380" s="4"/>
      <c r="F1380" s="4"/>
      <c r="G1380" s="4"/>
      <c r="H1380" s="4"/>
      <c r="I1380" s="4"/>
      <c r="J1380" s="4"/>
      <c r="K1380" s="4"/>
      <c r="L1380" s="4"/>
      <c r="M1380" s="4"/>
      <c r="N1380" s="4"/>
      <c r="O1380" s="4"/>
    </row>
    <row r="1381" spans="2:15" x14ac:dyDescent="0.2">
      <c r="B1381" s="4"/>
      <c r="C1381" s="6"/>
      <c r="D1381" s="4"/>
      <c r="E1381" s="4"/>
      <c r="F1381" s="4"/>
      <c r="G1381" s="4"/>
      <c r="H1381" s="4"/>
      <c r="I1381" s="4"/>
      <c r="J1381" s="4"/>
      <c r="K1381" s="4"/>
      <c r="L1381" s="4"/>
      <c r="M1381" s="4"/>
      <c r="N1381" s="4"/>
      <c r="O1381" s="4"/>
    </row>
    <row r="1382" spans="2:15" x14ac:dyDescent="0.2">
      <c r="B1382" s="4"/>
      <c r="C1382" s="6"/>
      <c r="D1382" s="4"/>
      <c r="E1382" s="4"/>
      <c r="F1382" s="4"/>
      <c r="G1382" s="4"/>
      <c r="H1382" s="4"/>
      <c r="I1382" s="4"/>
      <c r="J1382" s="4"/>
      <c r="K1382" s="4"/>
      <c r="L1382" s="4"/>
      <c r="M1382" s="4"/>
      <c r="N1382" s="4"/>
      <c r="O1382" s="4"/>
    </row>
    <row r="1383" spans="2:15" x14ac:dyDescent="0.2">
      <c r="B1383" s="4"/>
      <c r="C1383" s="6"/>
      <c r="D1383" s="4"/>
      <c r="E1383" s="4"/>
      <c r="F1383" s="4"/>
      <c r="G1383" s="4"/>
      <c r="H1383" s="4"/>
      <c r="I1383" s="4"/>
      <c r="J1383" s="4"/>
      <c r="K1383" s="4"/>
      <c r="L1383" s="4"/>
      <c r="M1383" s="4"/>
      <c r="N1383" s="4"/>
      <c r="O1383" s="4"/>
    </row>
    <row r="1384" spans="2:15" x14ac:dyDescent="0.2">
      <c r="B1384" s="4"/>
      <c r="C1384" s="6"/>
      <c r="D1384" s="4"/>
      <c r="E1384" s="4"/>
      <c r="F1384" s="4"/>
      <c r="G1384" s="4"/>
      <c r="H1384" s="4"/>
      <c r="I1384" s="4"/>
      <c r="J1384" s="4"/>
      <c r="K1384" s="4"/>
      <c r="L1384" s="4"/>
      <c r="M1384" s="4"/>
      <c r="N1384" s="4"/>
      <c r="O1384" s="4"/>
    </row>
    <row r="1385" spans="2:15" x14ac:dyDescent="0.2">
      <c r="B1385" s="4"/>
      <c r="C1385" s="6"/>
      <c r="D1385" s="4"/>
      <c r="E1385" s="4"/>
      <c r="F1385" s="4"/>
      <c r="G1385" s="4"/>
      <c r="H1385" s="4"/>
      <c r="I1385" s="4"/>
      <c r="J1385" s="4"/>
      <c r="K1385" s="4"/>
      <c r="L1385" s="4"/>
      <c r="M1385" s="4"/>
      <c r="N1385" s="4"/>
      <c r="O1385" s="4"/>
    </row>
    <row r="1386" spans="2:15" x14ac:dyDescent="0.2">
      <c r="B1386" s="4"/>
      <c r="C1386" s="6"/>
      <c r="D1386" s="4"/>
      <c r="E1386" s="4"/>
      <c r="F1386" s="4"/>
      <c r="G1386" s="4"/>
      <c r="H1386" s="4"/>
      <c r="I1386" s="4"/>
      <c r="J1386" s="4"/>
      <c r="K1386" s="4"/>
      <c r="L1386" s="4"/>
      <c r="M1386" s="4"/>
      <c r="N1386" s="4"/>
      <c r="O1386" s="4"/>
    </row>
    <row r="1387" spans="2:15" x14ac:dyDescent="0.2">
      <c r="B1387" s="4"/>
      <c r="C1387" s="6"/>
      <c r="D1387" s="4"/>
      <c r="E1387" s="4"/>
      <c r="F1387" s="4"/>
      <c r="G1387" s="4"/>
      <c r="H1387" s="4"/>
      <c r="I1387" s="4"/>
      <c r="J1387" s="4"/>
      <c r="K1387" s="4"/>
      <c r="L1387" s="4"/>
      <c r="M1387" s="4"/>
      <c r="N1387" s="4"/>
      <c r="O1387" s="4"/>
    </row>
    <row r="1388" spans="2:15" x14ac:dyDescent="0.2">
      <c r="B1388" s="4"/>
      <c r="C1388" s="6"/>
      <c r="D1388" s="4"/>
      <c r="E1388" s="4"/>
      <c r="F1388" s="4"/>
      <c r="G1388" s="4"/>
      <c r="H1388" s="4"/>
      <c r="I1388" s="4"/>
      <c r="J1388" s="4"/>
      <c r="K1388" s="4"/>
      <c r="L1388" s="4"/>
      <c r="M1388" s="4"/>
      <c r="N1388" s="4"/>
      <c r="O1388" s="4"/>
    </row>
    <row r="1389" spans="2:15" x14ac:dyDescent="0.2">
      <c r="B1389" s="4"/>
      <c r="C1389" s="6"/>
      <c r="D1389" s="4"/>
      <c r="E1389" s="4"/>
      <c r="F1389" s="4"/>
      <c r="G1389" s="4"/>
      <c r="H1389" s="4"/>
      <c r="I1389" s="4"/>
      <c r="J1389" s="4"/>
      <c r="K1389" s="4"/>
      <c r="L1389" s="4"/>
      <c r="M1389" s="4"/>
      <c r="N1389" s="4"/>
      <c r="O1389" s="4"/>
    </row>
    <row r="1390" spans="2:15" x14ac:dyDescent="0.2">
      <c r="B1390" s="4"/>
      <c r="C1390" s="6"/>
      <c r="D1390" s="4"/>
      <c r="E1390" s="4"/>
      <c r="F1390" s="4"/>
      <c r="G1390" s="4"/>
      <c r="H1390" s="4"/>
      <c r="I1390" s="4"/>
      <c r="J1390" s="4"/>
      <c r="K1390" s="4"/>
      <c r="L1390" s="4"/>
      <c r="M1390" s="4"/>
      <c r="N1390" s="4"/>
      <c r="O1390" s="4"/>
    </row>
    <row r="1391" spans="2:15" x14ac:dyDescent="0.2">
      <c r="B1391" s="4"/>
      <c r="C1391" s="6"/>
      <c r="D1391" s="4"/>
      <c r="E1391" s="4"/>
      <c r="F1391" s="4"/>
      <c r="G1391" s="4"/>
      <c r="H1391" s="4"/>
      <c r="I1391" s="4"/>
      <c r="J1391" s="4"/>
      <c r="K1391" s="4"/>
      <c r="L1391" s="4"/>
      <c r="M1391" s="4"/>
      <c r="N1391" s="4"/>
      <c r="O1391" s="4"/>
    </row>
    <row r="1392" spans="2:15" x14ac:dyDescent="0.2">
      <c r="B1392" s="4"/>
      <c r="C1392" s="6"/>
      <c r="D1392" s="4"/>
      <c r="E1392" s="4"/>
      <c r="F1392" s="4"/>
      <c r="G1392" s="4"/>
      <c r="H1392" s="4"/>
      <c r="I1392" s="4"/>
      <c r="J1392" s="4"/>
      <c r="K1392" s="4"/>
      <c r="L1392" s="4"/>
      <c r="M1392" s="4"/>
      <c r="N1392" s="4"/>
      <c r="O1392" s="4"/>
    </row>
    <row r="1393" spans="2:15" x14ac:dyDescent="0.2">
      <c r="B1393" s="4"/>
      <c r="C1393" s="6"/>
      <c r="D1393" s="4"/>
      <c r="E1393" s="4"/>
      <c r="F1393" s="4"/>
      <c r="G1393" s="4"/>
      <c r="H1393" s="4"/>
      <c r="I1393" s="4"/>
      <c r="J1393" s="4"/>
      <c r="K1393" s="4"/>
      <c r="L1393" s="4"/>
      <c r="M1393" s="4"/>
      <c r="N1393" s="4"/>
      <c r="O1393" s="4"/>
    </row>
    <row r="1394" spans="2:15" x14ac:dyDescent="0.2">
      <c r="B1394" s="4"/>
      <c r="C1394" s="6"/>
      <c r="D1394" s="4"/>
      <c r="E1394" s="4"/>
      <c r="F1394" s="4"/>
      <c r="G1394" s="4"/>
      <c r="H1394" s="4"/>
      <c r="I1394" s="4"/>
      <c r="J1394" s="4"/>
      <c r="K1394" s="4"/>
      <c r="L1394" s="4"/>
      <c r="M1394" s="4"/>
      <c r="N1394" s="4"/>
      <c r="O1394" s="4"/>
    </row>
    <row r="1395" spans="2:15" x14ac:dyDescent="0.2">
      <c r="B1395" s="4"/>
      <c r="C1395" s="6"/>
      <c r="D1395" s="4"/>
      <c r="E1395" s="4"/>
      <c r="F1395" s="4"/>
      <c r="G1395" s="4"/>
      <c r="H1395" s="4"/>
      <c r="I1395" s="4"/>
      <c r="J1395" s="4"/>
      <c r="K1395" s="4"/>
      <c r="L1395" s="4"/>
      <c r="M1395" s="4"/>
      <c r="N1395" s="4"/>
      <c r="O1395" s="4"/>
    </row>
    <row r="1396" spans="2:15" x14ac:dyDescent="0.2">
      <c r="B1396" s="4"/>
      <c r="C1396" s="6"/>
      <c r="D1396" s="4"/>
      <c r="E1396" s="4"/>
      <c r="F1396" s="4"/>
      <c r="G1396" s="4"/>
      <c r="H1396" s="4"/>
      <c r="I1396" s="4"/>
      <c r="J1396" s="4"/>
      <c r="K1396" s="4"/>
      <c r="L1396" s="4"/>
      <c r="M1396" s="4"/>
      <c r="N1396" s="4"/>
      <c r="O1396" s="4"/>
    </row>
    <row r="1397" spans="2:15" x14ac:dyDescent="0.2">
      <c r="B1397" s="4"/>
      <c r="C1397" s="6"/>
      <c r="D1397" s="4"/>
      <c r="E1397" s="4"/>
      <c r="F1397" s="4"/>
      <c r="G1397" s="4"/>
      <c r="H1397" s="4"/>
      <c r="I1397" s="4"/>
      <c r="J1397" s="4"/>
      <c r="K1397" s="4"/>
      <c r="L1397" s="4"/>
      <c r="M1397" s="4"/>
      <c r="N1397" s="4"/>
      <c r="O1397" s="4"/>
    </row>
    <row r="1398" spans="2:15" x14ac:dyDescent="0.2">
      <c r="B1398" s="4"/>
      <c r="C1398" s="6"/>
      <c r="D1398" s="4"/>
      <c r="E1398" s="4"/>
      <c r="F1398" s="4"/>
      <c r="G1398" s="4"/>
      <c r="H1398" s="4"/>
      <c r="I1398" s="4"/>
      <c r="J1398" s="4"/>
      <c r="K1398" s="4"/>
      <c r="L1398" s="4"/>
      <c r="M1398" s="4"/>
      <c r="N1398" s="4"/>
      <c r="O1398" s="4"/>
    </row>
    <row r="1399" spans="2:15" x14ac:dyDescent="0.2">
      <c r="B1399" s="4"/>
      <c r="C1399" s="6"/>
      <c r="D1399" s="4"/>
      <c r="E1399" s="4"/>
      <c r="F1399" s="4"/>
      <c r="G1399" s="4"/>
      <c r="H1399" s="4"/>
      <c r="I1399" s="4"/>
      <c r="J1399" s="4"/>
      <c r="K1399" s="4"/>
      <c r="L1399" s="4"/>
      <c r="M1399" s="4"/>
      <c r="N1399" s="4"/>
      <c r="O1399" s="4"/>
    </row>
    <row r="1400" spans="2:15" x14ac:dyDescent="0.2">
      <c r="B1400" s="4"/>
      <c r="C1400" s="6"/>
      <c r="D1400" s="4"/>
      <c r="E1400" s="4"/>
      <c r="F1400" s="4"/>
      <c r="G1400" s="4"/>
      <c r="H1400" s="4"/>
      <c r="I1400" s="4"/>
      <c r="J1400" s="4"/>
      <c r="K1400" s="4"/>
      <c r="L1400" s="4"/>
      <c r="M1400" s="4"/>
      <c r="N1400" s="4"/>
      <c r="O1400" s="4"/>
    </row>
    <row r="1401" spans="2:15" x14ac:dyDescent="0.2">
      <c r="B1401" s="4"/>
      <c r="C1401" s="6"/>
      <c r="D1401" s="4"/>
      <c r="E1401" s="4"/>
      <c r="F1401" s="4"/>
      <c r="G1401" s="4"/>
      <c r="H1401" s="4"/>
      <c r="I1401" s="4"/>
      <c r="J1401" s="4"/>
      <c r="K1401" s="4"/>
      <c r="L1401" s="4"/>
      <c r="M1401" s="4"/>
      <c r="N1401" s="4"/>
      <c r="O1401" s="4"/>
    </row>
    <row r="1402" spans="2:15" x14ac:dyDescent="0.2">
      <c r="B1402" s="4"/>
      <c r="C1402" s="6"/>
      <c r="D1402" s="4"/>
      <c r="E1402" s="4"/>
      <c r="F1402" s="4"/>
      <c r="G1402" s="4"/>
      <c r="H1402" s="4"/>
      <c r="I1402" s="4"/>
      <c r="J1402" s="4"/>
      <c r="K1402" s="4"/>
      <c r="L1402" s="4"/>
      <c r="M1402" s="4"/>
      <c r="N1402" s="4"/>
      <c r="O1402" s="4"/>
    </row>
    <row r="1403" spans="2:15" x14ac:dyDescent="0.2">
      <c r="B1403" s="4"/>
      <c r="C1403" s="6"/>
      <c r="D1403" s="4"/>
      <c r="E1403" s="4"/>
      <c r="F1403" s="4"/>
      <c r="G1403" s="4"/>
      <c r="H1403" s="4"/>
      <c r="I1403" s="4"/>
      <c r="J1403" s="4"/>
      <c r="K1403" s="4"/>
      <c r="L1403" s="4"/>
      <c r="M1403" s="4"/>
      <c r="N1403" s="4"/>
      <c r="O1403" s="4"/>
    </row>
    <row r="1404" spans="2:15" x14ac:dyDescent="0.2">
      <c r="B1404" s="4"/>
      <c r="C1404" s="6"/>
      <c r="D1404" s="4"/>
      <c r="E1404" s="4"/>
      <c r="F1404" s="4"/>
      <c r="G1404" s="4"/>
      <c r="H1404" s="4"/>
      <c r="I1404" s="4"/>
      <c r="J1404" s="4"/>
      <c r="K1404" s="4"/>
      <c r="L1404" s="4"/>
      <c r="M1404" s="4"/>
      <c r="N1404" s="4"/>
      <c r="O1404" s="4"/>
    </row>
    <row r="1405" spans="2:15" x14ac:dyDescent="0.2">
      <c r="B1405" s="4"/>
      <c r="C1405" s="6"/>
      <c r="D1405" s="4"/>
      <c r="E1405" s="4"/>
      <c r="F1405" s="4"/>
      <c r="G1405" s="4"/>
      <c r="H1405" s="4"/>
      <c r="I1405" s="4"/>
      <c r="J1405" s="4"/>
      <c r="K1405" s="4"/>
      <c r="L1405" s="4"/>
      <c r="M1405" s="4"/>
      <c r="N1405" s="4"/>
      <c r="O1405" s="4"/>
    </row>
    <row r="1406" spans="2:15" x14ac:dyDescent="0.2">
      <c r="B1406" s="4"/>
      <c r="C1406" s="6"/>
      <c r="D1406" s="4"/>
      <c r="E1406" s="4"/>
      <c r="F1406" s="4"/>
      <c r="G1406" s="4"/>
      <c r="H1406" s="4"/>
      <c r="I1406" s="4"/>
      <c r="J1406" s="4"/>
      <c r="K1406" s="4"/>
      <c r="L1406" s="4"/>
      <c r="M1406" s="4"/>
      <c r="N1406" s="4"/>
      <c r="O1406" s="4"/>
    </row>
    <row r="1407" spans="2:15" x14ac:dyDescent="0.2">
      <c r="B1407" s="4"/>
      <c r="C1407" s="6"/>
      <c r="D1407" s="4"/>
      <c r="E1407" s="4"/>
      <c r="F1407" s="4"/>
      <c r="G1407" s="4"/>
      <c r="H1407" s="4"/>
      <c r="I1407" s="4"/>
      <c r="J1407" s="4"/>
      <c r="K1407" s="4"/>
      <c r="L1407" s="4"/>
      <c r="M1407" s="4"/>
      <c r="N1407" s="4"/>
      <c r="O1407" s="4"/>
    </row>
    <row r="1408" spans="2:15" x14ac:dyDescent="0.2">
      <c r="B1408" s="4"/>
      <c r="C1408" s="6"/>
      <c r="D1408" s="4"/>
      <c r="E1408" s="4"/>
      <c r="F1408" s="4"/>
      <c r="G1408" s="4"/>
      <c r="H1408" s="4"/>
      <c r="I1408" s="4"/>
      <c r="J1408" s="4"/>
      <c r="K1408" s="4"/>
      <c r="L1408" s="4"/>
      <c r="M1408" s="4"/>
      <c r="N1408" s="4"/>
      <c r="O1408" s="4"/>
    </row>
    <row r="1409" spans="2:15" x14ac:dyDescent="0.2">
      <c r="B1409" s="4"/>
      <c r="C1409" s="6"/>
      <c r="D1409" s="4"/>
      <c r="E1409" s="4"/>
      <c r="F1409" s="4"/>
      <c r="G1409" s="4"/>
      <c r="H1409" s="4"/>
      <c r="I1409" s="4"/>
      <c r="J1409" s="4"/>
      <c r="K1409" s="4"/>
      <c r="L1409" s="4"/>
      <c r="M1409" s="4"/>
      <c r="N1409" s="4"/>
      <c r="O1409" s="4"/>
    </row>
    <row r="1410" spans="2:15" x14ac:dyDescent="0.2">
      <c r="B1410" s="4"/>
      <c r="C1410" s="6"/>
      <c r="D1410" s="4"/>
      <c r="E1410" s="4"/>
      <c r="F1410" s="4"/>
      <c r="G1410" s="4"/>
      <c r="H1410" s="4"/>
      <c r="I1410" s="4"/>
      <c r="J1410" s="4"/>
      <c r="K1410" s="4"/>
      <c r="L1410" s="4"/>
      <c r="M1410" s="4"/>
      <c r="N1410" s="4"/>
      <c r="O1410" s="4"/>
    </row>
    <row r="1411" spans="2:15" x14ac:dyDescent="0.2">
      <c r="B1411" s="4"/>
      <c r="C1411" s="6"/>
      <c r="D1411" s="4"/>
      <c r="E1411" s="4"/>
      <c r="F1411" s="4"/>
      <c r="G1411" s="4"/>
      <c r="H1411" s="4"/>
      <c r="I1411" s="4"/>
      <c r="J1411" s="4"/>
      <c r="K1411" s="4"/>
      <c r="L1411" s="4"/>
      <c r="M1411" s="4"/>
      <c r="N1411" s="4"/>
      <c r="O1411" s="4"/>
    </row>
    <row r="1412" spans="2:15" x14ac:dyDescent="0.2">
      <c r="B1412" s="4"/>
      <c r="C1412" s="6"/>
      <c r="D1412" s="4"/>
      <c r="E1412" s="4"/>
      <c r="F1412" s="4"/>
      <c r="G1412" s="4"/>
      <c r="H1412" s="4"/>
      <c r="I1412" s="4"/>
      <c r="J1412" s="4"/>
      <c r="K1412" s="4"/>
      <c r="L1412" s="4"/>
      <c r="M1412" s="4"/>
      <c r="N1412" s="4"/>
      <c r="O1412" s="4"/>
    </row>
    <row r="1413" spans="2:15" x14ac:dyDescent="0.2">
      <c r="B1413" s="4"/>
      <c r="C1413" s="6"/>
      <c r="D1413" s="4"/>
      <c r="E1413" s="4"/>
      <c r="F1413" s="4"/>
      <c r="G1413" s="4"/>
      <c r="H1413" s="4"/>
      <c r="I1413" s="4"/>
      <c r="J1413" s="4"/>
      <c r="K1413" s="4"/>
      <c r="L1413" s="4"/>
      <c r="M1413" s="4"/>
      <c r="N1413" s="4"/>
      <c r="O1413" s="4"/>
    </row>
    <row r="1414" spans="2:15" x14ac:dyDescent="0.2">
      <c r="B1414" s="4"/>
      <c r="C1414" s="6"/>
      <c r="D1414" s="4"/>
      <c r="E1414" s="4"/>
      <c r="F1414" s="4"/>
      <c r="G1414" s="4"/>
      <c r="H1414" s="4"/>
      <c r="I1414" s="4"/>
      <c r="J1414" s="4"/>
      <c r="K1414" s="4"/>
      <c r="L1414" s="4"/>
      <c r="M1414" s="4"/>
      <c r="N1414" s="4"/>
      <c r="O1414" s="4"/>
    </row>
    <row r="1415" spans="2:15" x14ac:dyDescent="0.2">
      <c r="B1415" s="4"/>
      <c r="C1415" s="6"/>
      <c r="D1415" s="4"/>
      <c r="E1415" s="4"/>
      <c r="F1415" s="4"/>
      <c r="G1415" s="4"/>
      <c r="H1415" s="4"/>
      <c r="I1415" s="4"/>
      <c r="J1415" s="4"/>
      <c r="K1415" s="4"/>
      <c r="L1415" s="4"/>
      <c r="M1415" s="4"/>
      <c r="N1415" s="4"/>
      <c r="O1415" s="4"/>
    </row>
    <row r="1416" spans="2:15" x14ac:dyDescent="0.2">
      <c r="B1416" s="4"/>
      <c r="C1416" s="6"/>
      <c r="D1416" s="4"/>
      <c r="E1416" s="4"/>
      <c r="F1416" s="4"/>
      <c r="G1416" s="4"/>
      <c r="H1416" s="4"/>
      <c r="I1416" s="4"/>
      <c r="J1416" s="4"/>
      <c r="K1416" s="4"/>
      <c r="L1416" s="4"/>
      <c r="M1416" s="4"/>
      <c r="N1416" s="4"/>
      <c r="O1416" s="4"/>
    </row>
    <row r="1417" spans="2:15" x14ac:dyDescent="0.2">
      <c r="B1417" s="4"/>
      <c r="C1417" s="6"/>
      <c r="D1417" s="4"/>
      <c r="E1417" s="4"/>
      <c r="F1417" s="4"/>
      <c r="G1417" s="4"/>
      <c r="H1417" s="4"/>
      <c r="I1417" s="4"/>
      <c r="J1417" s="4"/>
      <c r="K1417" s="4"/>
      <c r="L1417" s="4"/>
      <c r="M1417" s="4"/>
      <c r="N1417" s="4"/>
      <c r="O1417" s="4"/>
    </row>
    <row r="1418" spans="2:15" x14ac:dyDescent="0.2">
      <c r="B1418" s="4"/>
      <c r="C1418" s="6"/>
      <c r="D1418" s="4"/>
      <c r="E1418" s="4"/>
      <c r="F1418" s="4"/>
      <c r="G1418" s="4"/>
      <c r="H1418" s="4"/>
      <c r="I1418" s="4"/>
      <c r="J1418" s="4"/>
      <c r="K1418" s="4"/>
      <c r="L1418" s="4"/>
      <c r="M1418" s="4"/>
      <c r="N1418" s="4"/>
      <c r="O1418" s="4"/>
    </row>
    <row r="1419" spans="2:15" x14ac:dyDescent="0.2">
      <c r="B1419" s="4"/>
      <c r="C1419" s="6"/>
      <c r="D1419" s="4"/>
      <c r="E1419" s="4"/>
      <c r="F1419" s="4"/>
      <c r="G1419" s="4"/>
      <c r="H1419" s="4"/>
      <c r="I1419" s="4"/>
      <c r="J1419" s="4"/>
      <c r="K1419" s="4"/>
      <c r="L1419" s="4"/>
      <c r="M1419" s="4"/>
      <c r="N1419" s="4"/>
      <c r="O1419" s="4"/>
    </row>
    <row r="1420" spans="2:15" x14ac:dyDescent="0.2">
      <c r="B1420" s="4"/>
      <c r="C1420" s="6"/>
      <c r="D1420" s="4"/>
      <c r="E1420" s="4"/>
      <c r="F1420" s="4"/>
      <c r="G1420" s="4"/>
      <c r="H1420" s="4"/>
      <c r="I1420" s="4"/>
      <c r="J1420" s="4"/>
      <c r="K1420" s="4"/>
      <c r="L1420" s="4"/>
      <c r="M1420" s="4"/>
      <c r="N1420" s="4"/>
      <c r="O1420" s="4"/>
    </row>
    <row r="1421" spans="2:15" x14ac:dyDescent="0.2">
      <c r="B1421" s="4"/>
      <c r="C1421" s="6"/>
      <c r="D1421" s="4"/>
      <c r="E1421" s="4"/>
      <c r="F1421" s="4"/>
      <c r="G1421" s="4"/>
      <c r="H1421" s="4"/>
      <c r="I1421" s="4"/>
      <c r="J1421" s="4"/>
      <c r="K1421" s="4"/>
      <c r="L1421" s="4"/>
      <c r="M1421" s="4"/>
      <c r="N1421" s="4"/>
      <c r="O1421" s="4"/>
    </row>
    <row r="1422" spans="2:15" x14ac:dyDescent="0.2">
      <c r="B1422" s="4"/>
      <c r="C1422" s="6"/>
      <c r="D1422" s="4"/>
      <c r="E1422" s="4"/>
      <c r="F1422" s="4"/>
      <c r="G1422" s="4"/>
      <c r="H1422" s="4"/>
      <c r="I1422" s="4"/>
      <c r="J1422" s="4"/>
      <c r="K1422" s="4"/>
      <c r="L1422" s="4"/>
      <c r="M1422" s="4"/>
      <c r="N1422" s="4"/>
      <c r="O1422" s="4"/>
    </row>
    <row r="1423" spans="2:15" x14ac:dyDescent="0.2">
      <c r="B1423" s="4"/>
      <c r="C1423" s="6"/>
      <c r="D1423" s="4"/>
      <c r="E1423" s="4"/>
      <c r="F1423" s="4"/>
      <c r="G1423" s="4"/>
      <c r="H1423" s="4"/>
      <c r="I1423" s="4"/>
      <c r="J1423" s="4"/>
      <c r="K1423" s="4"/>
      <c r="L1423" s="4"/>
      <c r="M1423" s="4"/>
      <c r="N1423" s="4"/>
      <c r="O1423" s="4"/>
    </row>
    <row r="1424" spans="2:15" x14ac:dyDescent="0.2">
      <c r="B1424" s="4"/>
      <c r="C1424" s="6"/>
      <c r="D1424" s="4"/>
      <c r="E1424" s="4"/>
      <c r="F1424" s="4"/>
      <c r="G1424" s="4"/>
      <c r="H1424" s="4"/>
      <c r="I1424" s="4"/>
      <c r="J1424" s="4"/>
      <c r="K1424" s="4"/>
      <c r="L1424" s="4"/>
      <c r="M1424" s="4"/>
      <c r="N1424" s="4"/>
      <c r="O1424" s="4"/>
    </row>
    <row r="1425" spans="2:15" x14ac:dyDescent="0.2">
      <c r="B1425" s="4"/>
      <c r="C1425" s="6"/>
      <c r="D1425" s="4"/>
      <c r="E1425" s="4"/>
      <c r="F1425" s="4"/>
      <c r="G1425" s="4"/>
      <c r="H1425" s="4"/>
      <c r="I1425" s="4"/>
      <c r="J1425" s="4"/>
      <c r="K1425" s="4"/>
      <c r="L1425" s="4"/>
      <c r="M1425" s="4"/>
      <c r="N1425" s="4"/>
      <c r="O1425" s="4"/>
    </row>
    <row r="1426" spans="2:15" x14ac:dyDescent="0.2">
      <c r="B1426" s="4"/>
      <c r="C1426" s="6"/>
      <c r="D1426" s="4"/>
      <c r="E1426" s="4"/>
      <c r="F1426" s="4"/>
      <c r="G1426" s="4"/>
      <c r="H1426" s="4"/>
      <c r="I1426" s="4"/>
      <c r="J1426" s="4"/>
      <c r="K1426" s="4"/>
      <c r="L1426" s="4"/>
      <c r="M1426" s="4"/>
      <c r="N1426" s="4"/>
      <c r="O1426" s="4"/>
    </row>
    <row r="1427" spans="2:15" x14ac:dyDescent="0.2">
      <c r="B1427" s="4"/>
      <c r="C1427" s="6"/>
      <c r="D1427" s="4"/>
      <c r="E1427" s="4"/>
      <c r="F1427" s="4"/>
      <c r="G1427" s="4"/>
      <c r="H1427" s="4"/>
      <c r="I1427" s="4"/>
      <c r="J1427" s="4"/>
      <c r="K1427" s="4"/>
      <c r="L1427" s="4"/>
      <c r="M1427" s="4"/>
      <c r="N1427" s="4"/>
      <c r="O1427" s="4"/>
    </row>
    <row r="1428" spans="2:15" x14ac:dyDescent="0.2">
      <c r="B1428" s="4"/>
      <c r="C1428" s="6"/>
      <c r="D1428" s="4"/>
      <c r="E1428" s="4"/>
      <c r="F1428" s="4"/>
      <c r="G1428" s="4"/>
      <c r="H1428" s="4"/>
      <c r="I1428" s="4"/>
      <c r="J1428" s="4"/>
      <c r="K1428" s="4"/>
      <c r="L1428" s="4"/>
      <c r="M1428" s="4"/>
      <c r="N1428" s="4"/>
      <c r="O1428" s="4"/>
    </row>
    <row r="1429" spans="2:15" x14ac:dyDescent="0.2">
      <c r="B1429" s="4"/>
      <c r="C1429" s="6"/>
      <c r="D1429" s="4"/>
      <c r="E1429" s="4"/>
      <c r="F1429" s="4"/>
      <c r="G1429" s="4"/>
      <c r="H1429" s="4"/>
      <c r="I1429" s="4"/>
      <c r="J1429" s="4"/>
      <c r="K1429" s="4"/>
      <c r="L1429" s="4"/>
      <c r="M1429" s="4"/>
      <c r="N1429" s="4"/>
      <c r="O1429" s="4"/>
    </row>
    <row r="1430" spans="2:15" x14ac:dyDescent="0.2">
      <c r="B1430" s="4"/>
      <c r="C1430" s="6"/>
      <c r="D1430" s="4"/>
      <c r="E1430" s="4"/>
      <c r="F1430" s="4"/>
      <c r="G1430" s="4"/>
      <c r="H1430" s="4"/>
      <c r="I1430" s="4"/>
      <c r="J1430" s="4"/>
      <c r="K1430" s="4"/>
      <c r="L1430" s="4"/>
      <c r="M1430" s="4"/>
      <c r="N1430" s="4"/>
      <c r="O1430" s="4"/>
    </row>
    <row r="1431" spans="2:15" x14ac:dyDescent="0.2">
      <c r="B1431" s="4"/>
      <c r="C1431" s="6"/>
      <c r="D1431" s="4"/>
      <c r="E1431" s="4"/>
      <c r="F1431" s="4"/>
      <c r="G1431" s="4"/>
      <c r="H1431" s="4"/>
      <c r="I1431" s="4"/>
      <c r="J1431" s="4"/>
      <c r="K1431" s="4"/>
      <c r="L1431" s="4"/>
      <c r="M1431" s="4"/>
      <c r="N1431" s="4"/>
      <c r="O1431" s="4"/>
    </row>
    <row r="1432" spans="2:15" x14ac:dyDescent="0.2">
      <c r="B1432" s="4"/>
      <c r="C1432" s="6"/>
      <c r="D1432" s="4"/>
      <c r="E1432" s="4"/>
      <c r="F1432" s="4"/>
      <c r="G1432" s="4"/>
      <c r="H1432" s="4"/>
      <c r="I1432" s="4"/>
      <c r="J1432" s="4"/>
      <c r="K1432" s="4"/>
      <c r="L1432" s="4"/>
      <c r="M1432" s="4"/>
      <c r="N1432" s="4"/>
      <c r="O1432" s="4"/>
    </row>
    <row r="1433" spans="2:15" x14ac:dyDescent="0.2">
      <c r="B1433" s="4"/>
      <c r="C1433" s="6"/>
      <c r="D1433" s="4"/>
      <c r="E1433" s="4"/>
      <c r="F1433" s="4"/>
      <c r="G1433" s="4"/>
      <c r="H1433" s="4"/>
      <c r="I1433" s="4"/>
      <c r="J1433" s="4"/>
      <c r="K1433" s="4"/>
      <c r="L1433" s="4"/>
      <c r="M1433" s="4"/>
      <c r="N1433" s="4"/>
      <c r="O1433" s="4"/>
    </row>
    <row r="1434" spans="2:15" x14ac:dyDescent="0.2">
      <c r="B1434" s="4"/>
      <c r="C1434" s="6"/>
      <c r="D1434" s="4"/>
      <c r="E1434" s="4"/>
      <c r="F1434" s="4"/>
      <c r="G1434" s="4"/>
      <c r="H1434" s="4"/>
      <c r="I1434" s="4"/>
      <c r="J1434" s="4"/>
      <c r="K1434" s="4"/>
      <c r="L1434" s="4"/>
      <c r="M1434" s="4"/>
      <c r="N1434" s="4"/>
      <c r="O1434" s="4"/>
    </row>
    <row r="1435" spans="2:15" x14ac:dyDescent="0.2">
      <c r="B1435" s="4"/>
      <c r="C1435" s="6"/>
      <c r="D1435" s="4"/>
      <c r="E1435" s="4"/>
      <c r="F1435" s="4"/>
      <c r="G1435" s="4"/>
      <c r="H1435" s="4"/>
      <c r="I1435" s="4"/>
      <c r="J1435" s="4"/>
      <c r="K1435" s="4"/>
      <c r="L1435" s="4"/>
      <c r="M1435" s="4"/>
      <c r="N1435" s="4"/>
      <c r="O1435" s="4"/>
    </row>
    <row r="1436" spans="2:15" x14ac:dyDescent="0.2">
      <c r="B1436" s="4"/>
      <c r="C1436" s="6"/>
      <c r="D1436" s="4"/>
      <c r="E1436" s="4"/>
      <c r="F1436" s="4"/>
      <c r="G1436" s="4"/>
      <c r="H1436" s="4"/>
      <c r="I1436" s="4"/>
      <c r="J1436" s="4"/>
      <c r="K1436" s="4"/>
      <c r="L1436" s="4"/>
      <c r="M1436" s="4"/>
      <c r="N1436" s="4"/>
      <c r="O1436" s="4"/>
    </row>
    <row r="1437" spans="2:15" x14ac:dyDescent="0.2">
      <c r="B1437" s="4"/>
      <c r="C1437" s="6"/>
      <c r="D1437" s="4"/>
      <c r="E1437" s="4"/>
      <c r="F1437" s="4"/>
      <c r="G1437" s="4"/>
      <c r="H1437" s="4"/>
      <c r="I1437" s="4"/>
      <c r="J1437" s="4"/>
      <c r="K1437" s="4"/>
      <c r="L1437" s="4"/>
      <c r="M1437" s="4"/>
      <c r="N1437" s="4"/>
      <c r="O1437" s="4"/>
    </row>
    <row r="1438" spans="2:15" x14ac:dyDescent="0.2">
      <c r="B1438" s="4"/>
      <c r="C1438" s="6"/>
      <c r="D1438" s="4"/>
      <c r="E1438" s="4"/>
      <c r="F1438" s="4"/>
      <c r="G1438" s="4"/>
      <c r="H1438" s="4"/>
      <c r="I1438" s="4"/>
      <c r="J1438" s="4"/>
      <c r="K1438" s="4"/>
      <c r="L1438" s="4"/>
      <c r="M1438" s="4"/>
      <c r="N1438" s="4"/>
      <c r="O1438" s="4"/>
    </row>
    <row r="1439" spans="2:15" x14ac:dyDescent="0.2">
      <c r="B1439" s="4"/>
      <c r="C1439" s="6"/>
      <c r="D1439" s="4"/>
      <c r="E1439" s="4"/>
      <c r="F1439" s="4"/>
      <c r="G1439" s="4"/>
      <c r="H1439" s="4"/>
      <c r="I1439" s="4"/>
      <c r="J1439" s="4"/>
      <c r="K1439" s="4"/>
      <c r="L1439" s="4"/>
      <c r="M1439" s="4"/>
      <c r="N1439" s="4"/>
      <c r="O1439" s="4"/>
    </row>
    <row r="1440" spans="2:15" x14ac:dyDescent="0.2">
      <c r="B1440" s="4"/>
      <c r="C1440" s="6"/>
      <c r="D1440" s="4"/>
      <c r="E1440" s="4"/>
      <c r="F1440" s="4"/>
      <c r="G1440" s="4"/>
      <c r="H1440" s="4"/>
      <c r="I1440" s="4"/>
      <c r="J1440" s="4"/>
      <c r="K1440" s="4"/>
      <c r="L1440" s="4"/>
      <c r="M1440" s="4"/>
      <c r="N1440" s="4"/>
      <c r="O1440" s="4"/>
    </row>
    <row r="1441" spans="2:15" x14ac:dyDescent="0.2">
      <c r="B1441" s="4"/>
      <c r="C1441" s="6"/>
      <c r="D1441" s="4"/>
      <c r="E1441" s="4"/>
      <c r="F1441" s="4"/>
      <c r="G1441" s="4"/>
      <c r="H1441" s="4"/>
      <c r="I1441" s="4"/>
      <c r="J1441" s="4"/>
      <c r="K1441" s="4"/>
      <c r="L1441" s="4"/>
      <c r="M1441" s="4"/>
      <c r="N1441" s="4"/>
      <c r="O1441" s="4"/>
    </row>
    <row r="1442" spans="2:15" x14ac:dyDescent="0.2">
      <c r="B1442" s="4"/>
      <c r="C1442" s="6"/>
      <c r="D1442" s="4"/>
      <c r="E1442" s="4"/>
      <c r="F1442" s="4"/>
      <c r="G1442" s="4"/>
      <c r="H1442" s="4"/>
      <c r="I1442" s="4"/>
      <c r="J1442" s="4"/>
      <c r="K1442" s="4"/>
      <c r="L1442" s="4"/>
      <c r="M1442" s="4"/>
      <c r="N1442" s="4"/>
      <c r="O1442" s="4"/>
    </row>
    <row r="1443" spans="2:15" x14ac:dyDescent="0.2">
      <c r="B1443" s="4"/>
      <c r="C1443" s="6"/>
      <c r="D1443" s="4"/>
      <c r="E1443" s="4"/>
      <c r="F1443" s="4"/>
      <c r="G1443" s="4"/>
      <c r="H1443" s="4"/>
      <c r="I1443" s="4"/>
      <c r="J1443" s="4"/>
      <c r="K1443" s="4"/>
      <c r="L1443" s="4"/>
      <c r="M1443" s="4"/>
      <c r="N1443" s="4"/>
      <c r="O1443" s="4"/>
    </row>
    <row r="1444" spans="2:15" x14ac:dyDescent="0.2">
      <c r="B1444" s="4"/>
      <c r="C1444" s="6"/>
      <c r="D1444" s="4"/>
      <c r="E1444" s="4"/>
      <c r="F1444" s="4"/>
      <c r="G1444" s="4"/>
      <c r="H1444" s="4"/>
      <c r="I1444" s="4"/>
      <c r="J1444" s="4"/>
      <c r="K1444" s="4"/>
      <c r="L1444" s="4"/>
      <c r="M1444" s="4"/>
      <c r="N1444" s="4"/>
      <c r="O1444" s="4"/>
    </row>
    <row r="1445" spans="2:15" x14ac:dyDescent="0.2">
      <c r="B1445" s="4"/>
      <c r="C1445" s="6"/>
      <c r="D1445" s="4"/>
      <c r="E1445" s="4"/>
      <c r="F1445" s="4"/>
      <c r="G1445" s="4"/>
      <c r="H1445" s="4"/>
      <c r="I1445" s="4"/>
      <c r="J1445" s="4"/>
      <c r="K1445" s="4"/>
      <c r="L1445" s="4"/>
      <c r="M1445" s="4"/>
      <c r="N1445" s="4"/>
      <c r="O1445" s="4"/>
    </row>
    <row r="1446" spans="2:15" x14ac:dyDescent="0.2">
      <c r="B1446" s="4"/>
      <c r="C1446" s="6"/>
      <c r="D1446" s="4"/>
      <c r="E1446" s="4"/>
      <c r="F1446" s="4"/>
      <c r="G1446" s="4"/>
      <c r="H1446" s="4"/>
      <c r="I1446" s="4"/>
      <c r="J1446" s="4"/>
      <c r="K1446" s="4"/>
      <c r="L1446" s="4"/>
      <c r="M1446" s="4"/>
      <c r="N1446" s="4"/>
      <c r="O1446" s="4"/>
    </row>
    <row r="1447" spans="2:15" x14ac:dyDescent="0.2">
      <c r="B1447" s="4"/>
      <c r="C1447" s="6"/>
      <c r="D1447" s="4"/>
      <c r="E1447" s="4"/>
      <c r="F1447" s="4"/>
      <c r="G1447" s="4"/>
      <c r="H1447" s="4"/>
      <c r="I1447" s="4"/>
      <c r="J1447" s="4"/>
      <c r="K1447" s="4"/>
      <c r="L1447" s="4"/>
      <c r="M1447" s="4"/>
      <c r="N1447" s="4"/>
      <c r="O1447" s="4"/>
    </row>
    <row r="1448" spans="2:15" x14ac:dyDescent="0.2">
      <c r="B1448" s="4"/>
      <c r="C1448" s="6"/>
      <c r="D1448" s="4"/>
      <c r="E1448" s="4"/>
      <c r="F1448" s="4"/>
      <c r="G1448" s="4"/>
      <c r="H1448" s="4"/>
      <c r="I1448" s="4"/>
      <c r="J1448" s="4"/>
      <c r="K1448" s="4"/>
      <c r="L1448" s="4"/>
      <c r="M1448" s="4"/>
      <c r="N1448" s="4"/>
      <c r="O1448" s="4"/>
    </row>
    <row r="1449" spans="2:15" x14ac:dyDescent="0.2">
      <c r="B1449" s="4"/>
      <c r="C1449" s="6"/>
      <c r="D1449" s="4"/>
      <c r="E1449" s="4"/>
      <c r="F1449" s="4"/>
      <c r="G1449" s="4"/>
      <c r="H1449" s="4"/>
      <c r="I1449" s="4"/>
      <c r="J1449" s="4"/>
      <c r="K1449" s="4"/>
      <c r="L1449" s="4"/>
      <c r="M1449" s="4"/>
      <c r="N1449" s="4"/>
      <c r="O1449" s="4"/>
    </row>
    <row r="1450" spans="2:15" x14ac:dyDescent="0.2">
      <c r="B1450" s="4"/>
      <c r="C1450" s="6"/>
      <c r="D1450" s="4"/>
      <c r="E1450" s="4"/>
      <c r="F1450" s="4"/>
      <c r="G1450" s="4"/>
      <c r="H1450" s="4"/>
      <c r="I1450" s="4"/>
      <c r="J1450" s="4"/>
      <c r="K1450" s="4"/>
      <c r="L1450" s="4"/>
      <c r="M1450" s="4"/>
      <c r="N1450" s="4"/>
      <c r="O1450" s="4"/>
    </row>
    <row r="1451" spans="2:15" x14ac:dyDescent="0.2">
      <c r="B1451" s="4"/>
      <c r="C1451" s="6"/>
      <c r="D1451" s="4"/>
      <c r="E1451" s="4"/>
      <c r="F1451" s="4"/>
      <c r="G1451" s="4"/>
      <c r="H1451" s="4"/>
      <c r="I1451" s="4"/>
      <c r="J1451" s="4"/>
      <c r="K1451" s="4"/>
      <c r="L1451" s="4"/>
      <c r="M1451" s="4"/>
      <c r="N1451" s="4"/>
      <c r="O1451" s="4"/>
    </row>
    <row r="1452" spans="2:15" x14ac:dyDescent="0.2">
      <c r="B1452" s="4"/>
      <c r="C1452" s="6"/>
      <c r="D1452" s="4"/>
      <c r="E1452" s="4"/>
      <c r="F1452" s="4"/>
      <c r="G1452" s="4"/>
      <c r="H1452" s="4"/>
      <c r="I1452" s="4"/>
      <c r="J1452" s="4"/>
      <c r="K1452" s="4"/>
      <c r="L1452" s="4"/>
      <c r="M1452" s="4"/>
      <c r="N1452" s="4"/>
      <c r="O1452" s="4"/>
    </row>
    <row r="1453" spans="2:15" x14ac:dyDescent="0.2">
      <c r="B1453" s="4"/>
      <c r="C1453" s="6"/>
      <c r="D1453" s="4"/>
      <c r="E1453" s="4"/>
      <c r="F1453" s="4"/>
      <c r="G1453" s="4"/>
      <c r="H1453" s="4"/>
      <c r="I1453" s="4"/>
      <c r="J1453" s="4"/>
      <c r="K1453" s="4"/>
      <c r="L1453" s="4"/>
      <c r="M1453" s="4"/>
      <c r="N1453" s="4"/>
      <c r="O1453" s="4"/>
    </row>
    <row r="1454" spans="2:15" x14ac:dyDescent="0.2">
      <c r="B1454" s="4"/>
      <c r="C1454" s="6"/>
      <c r="D1454" s="4"/>
      <c r="E1454" s="4"/>
      <c r="F1454" s="4"/>
      <c r="G1454" s="4"/>
      <c r="H1454" s="4"/>
      <c r="I1454" s="4"/>
      <c r="J1454" s="4"/>
      <c r="K1454" s="4"/>
      <c r="L1454" s="4"/>
      <c r="M1454" s="4"/>
      <c r="N1454" s="4"/>
      <c r="O1454" s="4"/>
    </row>
    <row r="1455" spans="2:15" x14ac:dyDescent="0.2">
      <c r="B1455" s="4"/>
      <c r="C1455" s="6"/>
      <c r="D1455" s="4"/>
      <c r="E1455" s="4"/>
      <c r="F1455" s="4"/>
      <c r="G1455" s="4"/>
      <c r="H1455" s="4"/>
      <c r="I1455" s="4"/>
      <c r="J1455" s="4"/>
      <c r="K1455" s="4"/>
      <c r="L1455" s="4"/>
      <c r="M1455" s="4"/>
      <c r="N1455" s="4"/>
      <c r="O1455" s="4"/>
    </row>
    <row r="1456" spans="2:15" x14ac:dyDescent="0.2">
      <c r="B1456" s="4"/>
      <c r="C1456" s="6"/>
      <c r="D1456" s="4"/>
      <c r="E1456" s="4"/>
      <c r="F1456" s="4"/>
      <c r="G1456" s="4"/>
      <c r="H1456" s="4"/>
      <c r="I1456" s="4"/>
      <c r="J1456" s="4"/>
      <c r="K1456" s="4"/>
      <c r="L1456" s="4"/>
      <c r="M1456" s="4"/>
      <c r="N1456" s="4"/>
      <c r="O1456" s="4"/>
    </row>
    <row r="1457" spans="2:15" x14ac:dyDescent="0.2">
      <c r="B1457" s="4"/>
      <c r="C1457" s="6"/>
      <c r="D1457" s="4"/>
      <c r="E1457" s="4"/>
      <c r="F1457" s="4"/>
      <c r="G1457" s="4"/>
      <c r="H1457" s="4"/>
      <c r="I1457" s="4"/>
      <c r="J1457" s="4"/>
      <c r="K1457" s="4"/>
      <c r="L1457" s="4"/>
      <c r="M1457" s="4"/>
      <c r="N1457" s="4"/>
      <c r="O1457" s="4"/>
    </row>
    <row r="1458" spans="2:15" x14ac:dyDescent="0.2">
      <c r="B1458" s="4"/>
      <c r="C1458" s="6"/>
      <c r="D1458" s="4"/>
      <c r="E1458" s="4"/>
      <c r="F1458" s="4"/>
      <c r="G1458" s="4"/>
      <c r="H1458" s="4"/>
      <c r="I1458" s="4"/>
      <c r="J1458" s="4"/>
      <c r="K1458" s="4"/>
      <c r="L1458" s="4"/>
      <c r="M1458" s="4"/>
      <c r="N1458" s="4"/>
      <c r="O1458" s="4"/>
    </row>
    <row r="1459" spans="2:15" x14ac:dyDescent="0.2">
      <c r="B1459" s="4"/>
      <c r="C1459" s="6"/>
      <c r="D1459" s="4"/>
      <c r="E1459" s="4"/>
      <c r="F1459" s="4"/>
      <c r="G1459" s="4"/>
      <c r="H1459" s="4"/>
      <c r="I1459" s="4"/>
      <c r="J1459" s="4"/>
      <c r="K1459" s="4"/>
      <c r="L1459" s="4"/>
      <c r="M1459" s="4"/>
      <c r="N1459" s="4"/>
      <c r="O1459" s="4"/>
    </row>
    <row r="1460" spans="2:15" x14ac:dyDescent="0.2">
      <c r="B1460" s="4"/>
      <c r="C1460" s="6"/>
      <c r="D1460" s="4"/>
      <c r="E1460" s="4"/>
      <c r="F1460" s="4"/>
      <c r="G1460" s="4"/>
      <c r="H1460" s="4"/>
      <c r="I1460" s="4"/>
      <c r="J1460" s="4"/>
      <c r="K1460" s="4"/>
      <c r="L1460" s="4"/>
      <c r="M1460" s="4"/>
      <c r="N1460" s="4"/>
      <c r="O1460" s="4"/>
    </row>
    <row r="1461" spans="2:15" x14ac:dyDescent="0.2">
      <c r="B1461" s="4"/>
      <c r="C1461" s="6"/>
      <c r="D1461" s="4"/>
      <c r="E1461" s="4"/>
      <c r="F1461" s="4"/>
      <c r="G1461" s="4"/>
      <c r="H1461" s="4"/>
      <c r="I1461" s="4"/>
      <c r="J1461" s="4"/>
      <c r="K1461" s="4"/>
      <c r="L1461" s="4"/>
      <c r="M1461" s="4"/>
      <c r="N1461" s="4"/>
      <c r="O1461" s="4"/>
    </row>
    <row r="1462" spans="2:15" x14ac:dyDescent="0.2">
      <c r="B1462" s="4"/>
      <c r="C1462" s="6"/>
      <c r="D1462" s="4"/>
      <c r="E1462" s="4"/>
      <c r="F1462" s="4"/>
      <c r="G1462" s="4"/>
      <c r="H1462" s="4"/>
      <c r="I1462" s="4"/>
      <c r="J1462" s="4"/>
      <c r="K1462" s="4"/>
      <c r="L1462" s="4"/>
      <c r="M1462" s="4"/>
      <c r="N1462" s="4"/>
      <c r="O1462" s="4"/>
    </row>
    <row r="1463" spans="2:15" x14ac:dyDescent="0.2">
      <c r="B1463" s="4"/>
      <c r="C1463" s="6"/>
      <c r="D1463" s="4"/>
      <c r="E1463" s="4"/>
      <c r="F1463" s="4"/>
      <c r="G1463" s="4"/>
      <c r="H1463" s="4"/>
      <c r="I1463" s="4"/>
      <c r="J1463" s="4"/>
      <c r="K1463" s="4"/>
      <c r="L1463" s="4"/>
      <c r="M1463" s="4"/>
      <c r="N1463" s="4"/>
      <c r="O1463" s="4"/>
    </row>
    <row r="1464" spans="2:15" x14ac:dyDescent="0.2">
      <c r="B1464" s="4"/>
      <c r="C1464" s="6"/>
      <c r="D1464" s="4"/>
      <c r="E1464" s="4"/>
      <c r="F1464" s="4"/>
      <c r="G1464" s="4"/>
      <c r="H1464" s="4"/>
      <c r="I1464" s="4"/>
      <c r="J1464" s="4"/>
      <c r="K1464" s="4"/>
      <c r="L1464" s="4"/>
      <c r="M1464" s="4"/>
      <c r="N1464" s="4"/>
      <c r="O1464" s="4"/>
    </row>
    <row r="1465" spans="2:15" x14ac:dyDescent="0.2">
      <c r="B1465" s="4"/>
      <c r="C1465" s="6"/>
      <c r="D1465" s="4"/>
      <c r="E1465" s="4"/>
      <c r="F1465" s="4"/>
      <c r="G1465" s="4"/>
      <c r="H1465" s="4"/>
      <c r="I1465" s="4"/>
      <c r="J1465" s="4"/>
      <c r="K1465" s="4"/>
      <c r="L1465" s="4"/>
      <c r="M1465" s="4"/>
      <c r="N1465" s="4"/>
      <c r="O1465" s="4"/>
    </row>
    <row r="1466" spans="2:15" x14ac:dyDescent="0.2">
      <c r="B1466" s="4"/>
      <c r="C1466" s="6"/>
      <c r="D1466" s="4"/>
      <c r="E1466" s="4"/>
      <c r="F1466" s="4"/>
      <c r="G1466" s="4"/>
      <c r="H1466" s="4"/>
      <c r="I1466" s="4"/>
      <c r="J1466" s="4"/>
      <c r="K1466" s="4"/>
      <c r="L1466" s="4"/>
      <c r="M1466" s="4"/>
      <c r="N1466" s="4"/>
      <c r="O1466" s="4"/>
    </row>
    <row r="1467" spans="2:15" x14ac:dyDescent="0.2">
      <c r="B1467" s="4"/>
      <c r="C1467" s="6"/>
      <c r="D1467" s="4"/>
      <c r="E1467" s="4"/>
      <c r="F1467" s="4"/>
      <c r="G1467" s="4"/>
      <c r="H1467" s="4"/>
      <c r="I1467" s="4"/>
      <c r="J1467" s="4"/>
      <c r="K1467" s="4"/>
      <c r="L1467" s="4"/>
      <c r="M1467" s="4"/>
      <c r="N1467" s="4"/>
      <c r="O1467" s="4"/>
    </row>
    <row r="1468" spans="2:15" x14ac:dyDescent="0.2">
      <c r="B1468" s="4"/>
      <c r="C1468" s="6"/>
      <c r="D1468" s="4"/>
      <c r="E1468" s="4"/>
      <c r="F1468" s="4"/>
      <c r="G1468" s="4"/>
      <c r="H1468" s="4"/>
      <c r="I1468" s="4"/>
      <c r="J1468" s="4"/>
      <c r="K1468" s="4"/>
      <c r="L1468" s="4"/>
      <c r="M1468" s="4"/>
      <c r="N1468" s="4"/>
      <c r="O1468" s="4"/>
    </row>
    <row r="1469" spans="2:15" x14ac:dyDescent="0.2">
      <c r="B1469" s="4"/>
      <c r="C1469" s="6"/>
      <c r="D1469" s="4"/>
      <c r="E1469" s="4"/>
      <c r="F1469" s="4"/>
      <c r="G1469" s="4"/>
      <c r="H1469" s="4"/>
      <c r="I1469" s="4"/>
      <c r="J1469" s="4"/>
      <c r="K1469" s="4"/>
      <c r="L1469" s="4"/>
      <c r="M1469" s="4"/>
      <c r="N1469" s="4"/>
      <c r="O1469" s="4"/>
    </row>
    <row r="1470" spans="2:15" x14ac:dyDescent="0.2">
      <c r="B1470" s="4"/>
      <c r="C1470" s="6"/>
      <c r="D1470" s="4"/>
      <c r="E1470" s="4"/>
      <c r="F1470" s="4"/>
      <c r="G1470" s="4"/>
      <c r="H1470" s="4"/>
      <c r="I1470" s="4"/>
      <c r="J1470" s="4"/>
      <c r="K1470" s="4"/>
      <c r="L1470" s="4"/>
      <c r="M1470" s="4"/>
      <c r="N1470" s="4"/>
      <c r="O1470" s="4"/>
    </row>
    <row r="1471" spans="2:15" x14ac:dyDescent="0.2">
      <c r="B1471" s="4"/>
      <c r="C1471" s="6"/>
      <c r="D1471" s="4"/>
      <c r="E1471" s="4"/>
      <c r="F1471" s="4"/>
      <c r="G1471" s="4"/>
      <c r="H1471" s="4"/>
      <c r="I1471" s="4"/>
      <c r="J1471" s="4"/>
      <c r="K1471" s="4"/>
      <c r="L1471" s="4"/>
      <c r="M1471" s="4"/>
      <c r="N1471" s="4"/>
      <c r="O1471" s="4"/>
    </row>
    <row r="1472" spans="2:15" x14ac:dyDescent="0.2">
      <c r="B1472" s="4"/>
      <c r="C1472" s="6"/>
      <c r="D1472" s="4"/>
      <c r="E1472" s="4"/>
      <c r="F1472" s="4"/>
      <c r="G1472" s="4"/>
      <c r="H1472" s="4"/>
      <c r="I1472" s="4"/>
      <c r="J1472" s="4"/>
      <c r="K1472" s="4"/>
      <c r="L1472" s="4"/>
      <c r="M1472" s="4"/>
      <c r="N1472" s="4"/>
      <c r="O1472" s="4"/>
    </row>
    <row r="1473" spans="2:15" x14ac:dyDescent="0.2">
      <c r="B1473" s="4"/>
      <c r="C1473" s="6"/>
      <c r="D1473" s="4"/>
      <c r="E1473" s="4"/>
      <c r="F1473" s="4"/>
      <c r="G1473" s="4"/>
      <c r="H1473" s="4"/>
      <c r="I1473" s="4"/>
      <c r="J1473" s="4"/>
      <c r="K1473" s="4"/>
      <c r="L1473" s="4"/>
      <c r="M1473" s="4"/>
      <c r="N1473" s="4"/>
      <c r="O1473" s="4"/>
    </row>
    <row r="1474" spans="2:15" x14ac:dyDescent="0.2">
      <c r="B1474" s="4"/>
      <c r="C1474" s="6"/>
      <c r="D1474" s="4"/>
      <c r="E1474" s="4"/>
      <c r="F1474" s="4"/>
      <c r="G1474" s="4"/>
      <c r="H1474" s="4"/>
      <c r="I1474" s="4"/>
      <c r="J1474" s="4"/>
      <c r="K1474" s="4"/>
      <c r="L1474" s="4"/>
      <c r="M1474" s="4"/>
      <c r="N1474" s="4"/>
      <c r="O1474" s="4"/>
    </row>
    <row r="1475" spans="2:15" x14ac:dyDescent="0.2">
      <c r="B1475" s="4"/>
      <c r="C1475" s="6"/>
      <c r="D1475" s="4"/>
      <c r="E1475" s="4"/>
      <c r="F1475" s="4"/>
      <c r="G1475" s="4"/>
      <c r="H1475" s="4"/>
      <c r="I1475" s="4"/>
      <c r="J1475" s="4"/>
      <c r="K1475" s="4"/>
      <c r="L1475" s="4"/>
      <c r="M1475" s="4"/>
      <c r="N1475" s="4"/>
      <c r="O1475" s="4"/>
    </row>
    <row r="1476" spans="2:15" x14ac:dyDescent="0.2">
      <c r="B1476" s="4"/>
      <c r="C1476" s="6"/>
      <c r="D1476" s="4"/>
      <c r="E1476" s="4"/>
      <c r="F1476" s="4"/>
      <c r="G1476" s="4"/>
      <c r="H1476" s="4"/>
      <c r="I1476" s="4"/>
      <c r="J1476" s="4"/>
      <c r="K1476" s="4"/>
      <c r="L1476" s="4"/>
      <c r="M1476" s="4"/>
      <c r="N1476" s="4"/>
      <c r="O1476" s="4"/>
    </row>
    <row r="1477" spans="2:15" x14ac:dyDescent="0.2">
      <c r="B1477" s="4"/>
      <c r="C1477" s="6"/>
      <c r="D1477" s="4"/>
      <c r="E1477" s="4"/>
      <c r="F1477" s="4"/>
      <c r="G1477" s="4"/>
      <c r="H1477" s="4"/>
      <c r="I1477" s="4"/>
      <c r="J1477" s="4"/>
      <c r="K1477" s="4"/>
      <c r="L1477" s="4"/>
      <c r="M1477" s="4"/>
      <c r="N1477" s="4"/>
      <c r="O1477" s="4"/>
    </row>
    <row r="1478" spans="2:15" x14ac:dyDescent="0.2">
      <c r="B1478" s="4"/>
      <c r="C1478" s="6"/>
      <c r="D1478" s="4"/>
      <c r="E1478" s="4"/>
      <c r="F1478" s="4"/>
      <c r="G1478" s="4"/>
      <c r="H1478" s="4"/>
      <c r="I1478" s="4"/>
      <c r="J1478" s="4"/>
      <c r="K1478" s="4"/>
      <c r="L1478" s="4"/>
      <c r="M1478" s="4"/>
      <c r="N1478" s="4"/>
      <c r="O1478" s="4"/>
    </row>
    <row r="1479" spans="2:15" x14ac:dyDescent="0.2">
      <c r="B1479" s="4"/>
      <c r="C1479" s="6"/>
      <c r="D1479" s="4"/>
      <c r="E1479" s="4"/>
      <c r="F1479" s="4"/>
      <c r="G1479" s="4"/>
      <c r="H1479" s="4"/>
      <c r="I1479" s="4"/>
      <c r="J1479" s="4"/>
      <c r="K1479" s="4"/>
      <c r="L1479" s="4"/>
      <c r="M1479" s="4"/>
      <c r="N1479" s="4"/>
      <c r="O1479" s="4"/>
    </row>
    <row r="1480" spans="2:15" x14ac:dyDescent="0.2">
      <c r="B1480" s="4"/>
      <c r="C1480" s="6"/>
      <c r="D1480" s="4"/>
      <c r="E1480" s="4"/>
      <c r="F1480" s="4"/>
      <c r="G1480" s="4"/>
      <c r="H1480" s="4"/>
      <c r="I1480" s="4"/>
      <c r="J1480" s="4"/>
      <c r="K1480" s="4"/>
      <c r="L1480" s="4"/>
      <c r="M1480" s="4"/>
      <c r="N1480" s="4"/>
      <c r="O1480" s="4"/>
    </row>
    <row r="1481" spans="2:15" x14ac:dyDescent="0.2">
      <c r="B1481" s="4"/>
      <c r="C1481" s="6"/>
      <c r="D1481" s="4"/>
      <c r="E1481" s="4"/>
      <c r="F1481" s="4"/>
      <c r="G1481" s="4"/>
      <c r="H1481" s="4"/>
      <c r="I1481" s="4"/>
      <c r="J1481" s="4"/>
      <c r="K1481" s="4"/>
      <c r="L1481" s="4"/>
      <c r="M1481" s="4"/>
      <c r="N1481" s="4"/>
      <c r="O1481" s="4"/>
    </row>
    <row r="1482" spans="2:15" x14ac:dyDescent="0.2">
      <c r="B1482" s="4"/>
      <c r="C1482" s="6"/>
      <c r="D1482" s="4"/>
      <c r="E1482" s="4"/>
      <c r="F1482" s="4"/>
      <c r="G1482" s="4"/>
      <c r="H1482" s="4"/>
      <c r="I1482" s="4"/>
      <c r="J1482" s="4"/>
      <c r="K1482" s="4"/>
      <c r="L1482" s="4"/>
      <c r="M1482" s="4"/>
      <c r="N1482" s="4"/>
      <c r="O1482" s="4"/>
    </row>
    <row r="1483" spans="2:15" x14ac:dyDescent="0.2">
      <c r="B1483" s="4"/>
      <c r="C1483" s="6"/>
      <c r="D1483" s="4"/>
      <c r="E1483" s="4"/>
      <c r="F1483" s="4"/>
      <c r="G1483" s="4"/>
      <c r="H1483" s="4"/>
      <c r="I1483" s="4"/>
      <c r="J1483" s="4"/>
      <c r="K1483" s="4"/>
      <c r="L1483" s="4"/>
      <c r="M1483" s="4"/>
      <c r="N1483" s="4"/>
      <c r="O1483" s="4"/>
    </row>
    <row r="1484" spans="2:15" x14ac:dyDescent="0.2">
      <c r="B1484" s="4"/>
      <c r="C1484" s="6"/>
      <c r="D1484" s="4"/>
      <c r="E1484" s="4"/>
      <c r="F1484" s="4"/>
      <c r="G1484" s="4"/>
      <c r="H1484" s="4"/>
      <c r="I1484" s="4"/>
      <c r="J1484" s="4"/>
      <c r="K1484" s="4"/>
      <c r="L1484" s="4"/>
      <c r="M1484" s="4"/>
      <c r="N1484" s="4"/>
      <c r="O1484" s="4"/>
    </row>
    <row r="1485" spans="2:15" x14ac:dyDescent="0.2">
      <c r="B1485" s="4"/>
      <c r="C1485" s="6"/>
      <c r="D1485" s="4"/>
      <c r="E1485" s="4"/>
      <c r="F1485" s="4"/>
      <c r="G1485" s="4"/>
      <c r="H1485" s="4"/>
      <c r="I1485" s="4"/>
      <c r="J1485" s="4"/>
      <c r="K1485" s="4"/>
      <c r="L1485" s="4"/>
      <c r="M1485" s="4"/>
      <c r="N1485" s="4"/>
      <c r="O1485" s="4"/>
    </row>
    <row r="1486" spans="2:15" x14ac:dyDescent="0.2">
      <c r="B1486" s="4"/>
      <c r="C1486" s="6"/>
      <c r="D1486" s="4"/>
      <c r="E1486" s="4"/>
      <c r="F1486" s="4"/>
      <c r="G1486" s="4"/>
      <c r="H1486" s="4"/>
      <c r="I1486" s="4"/>
      <c r="J1486" s="4"/>
      <c r="K1486" s="4"/>
      <c r="L1486" s="4"/>
      <c r="M1486" s="4"/>
      <c r="N1486" s="4"/>
      <c r="O1486" s="4"/>
    </row>
    <row r="1487" spans="2:15" x14ac:dyDescent="0.2">
      <c r="B1487" s="4"/>
      <c r="C1487" s="6"/>
      <c r="D1487" s="4"/>
      <c r="E1487" s="4"/>
      <c r="F1487" s="4"/>
      <c r="G1487" s="4"/>
      <c r="H1487" s="4"/>
      <c r="I1487" s="4"/>
      <c r="J1487" s="4"/>
      <c r="K1487" s="4"/>
      <c r="L1487" s="4"/>
      <c r="M1487" s="4"/>
      <c r="N1487" s="4"/>
      <c r="O1487" s="4"/>
    </row>
    <row r="1488" spans="2:15" x14ac:dyDescent="0.2">
      <c r="B1488" s="4"/>
      <c r="C1488" s="6"/>
      <c r="D1488" s="4"/>
      <c r="E1488" s="4"/>
      <c r="F1488" s="4"/>
      <c r="G1488" s="4"/>
      <c r="H1488" s="4"/>
      <c r="I1488" s="4"/>
      <c r="J1488" s="4"/>
      <c r="K1488" s="4"/>
      <c r="L1488" s="4"/>
      <c r="M1488" s="4"/>
      <c r="N1488" s="4"/>
      <c r="O1488" s="4"/>
    </row>
    <row r="1489" spans="2:15" x14ac:dyDescent="0.2">
      <c r="B1489" s="4"/>
      <c r="C1489" s="6"/>
      <c r="D1489" s="4"/>
      <c r="E1489" s="4"/>
      <c r="F1489" s="4"/>
      <c r="G1489" s="4"/>
      <c r="H1489" s="4"/>
      <c r="I1489" s="4"/>
      <c r="J1489" s="4"/>
      <c r="K1489" s="4"/>
      <c r="L1489" s="4"/>
      <c r="M1489" s="4"/>
      <c r="N1489" s="4"/>
      <c r="O1489" s="4"/>
    </row>
    <row r="1490" spans="2:15" x14ac:dyDescent="0.2">
      <c r="B1490" s="4"/>
      <c r="C1490" s="6"/>
      <c r="D1490" s="4"/>
      <c r="E1490" s="4"/>
      <c r="F1490" s="4"/>
      <c r="G1490" s="4"/>
      <c r="H1490" s="4"/>
      <c r="I1490" s="4"/>
      <c r="J1490" s="4"/>
      <c r="K1490" s="4"/>
      <c r="L1490" s="4"/>
      <c r="M1490" s="4"/>
      <c r="N1490" s="4"/>
      <c r="O1490" s="4"/>
    </row>
    <row r="1491" spans="2:15" x14ac:dyDescent="0.2">
      <c r="B1491" s="4"/>
      <c r="C1491" s="6"/>
      <c r="D1491" s="4"/>
      <c r="E1491" s="4"/>
      <c r="F1491" s="4"/>
      <c r="G1491" s="4"/>
      <c r="H1491" s="4"/>
      <c r="I1491" s="4"/>
      <c r="J1491" s="4"/>
      <c r="K1491" s="4"/>
      <c r="L1491" s="4"/>
      <c r="M1491" s="4"/>
      <c r="N1491" s="4"/>
      <c r="O1491" s="4"/>
    </row>
    <row r="1492" spans="2:15" x14ac:dyDescent="0.2">
      <c r="B1492" s="4"/>
      <c r="C1492" s="6"/>
      <c r="D1492" s="4"/>
      <c r="E1492" s="4"/>
      <c r="F1492" s="4"/>
      <c r="G1492" s="4"/>
      <c r="H1492" s="4"/>
      <c r="I1492" s="4"/>
      <c r="J1492" s="4"/>
      <c r="K1492" s="4"/>
      <c r="L1492" s="4"/>
      <c r="M1492" s="4"/>
      <c r="N1492" s="4"/>
      <c r="O1492" s="4"/>
    </row>
    <row r="1493" spans="2:15" x14ac:dyDescent="0.2">
      <c r="B1493" s="4"/>
      <c r="C1493" s="6"/>
      <c r="D1493" s="4"/>
      <c r="E1493" s="4"/>
      <c r="F1493" s="4"/>
      <c r="G1493" s="4"/>
      <c r="H1493" s="4"/>
      <c r="I1493" s="4"/>
      <c r="J1493" s="4"/>
      <c r="K1493" s="4"/>
      <c r="L1493" s="4"/>
      <c r="M1493" s="4"/>
      <c r="N1493" s="4"/>
      <c r="O1493" s="4"/>
    </row>
    <row r="1494" spans="2:15" x14ac:dyDescent="0.2">
      <c r="B1494" s="4"/>
      <c r="C1494" s="6"/>
      <c r="D1494" s="4"/>
      <c r="E1494" s="4"/>
      <c r="F1494" s="4"/>
      <c r="G1494" s="4"/>
      <c r="H1494" s="4"/>
      <c r="I1494" s="4"/>
      <c r="J1494" s="4"/>
      <c r="K1494" s="4"/>
      <c r="L1494" s="4"/>
      <c r="M1494" s="4"/>
      <c r="N1494" s="4"/>
      <c r="O1494" s="4"/>
    </row>
    <row r="1495" spans="2:15" x14ac:dyDescent="0.2">
      <c r="B1495" s="4"/>
      <c r="C1495" s="6"/>
      <c r="D1495" s="4"/>
      <c r="E1495" s="4"/>
      <c r="F1495" s="4"/>
      <c r="G1495" s="4"/>
      <c r="H1495" s="4"/>
      <c r="I1495" s="4"/>
      <c r="J1495" s="4"/>
      <c r="K1495" s="4"/>
      <c r="L1495" s="4"/>
      <c r="M1495" s="4"/>
      <c r="N1495" s="4"/>
      <c r="O1495" s="4"/>
    </row>
    <row r="1496" spans="2:15" x14ac:dyDescent="0.2">
      <c r="B1496" s="4"/>
      <c r="C1496" s="6"/>
      <c r="D1496" s="4"/>
      <c r="E1496" s="4"/>
      <c r="F1496" s="4"/>
      <c r="G1496" s="4"/>
      <c r="H1496" s="4"/>
      <c r="I1496" s="4"/>
      <c r="J1496" s="4"/>
      <c r="K1496" s="4"/>
      <c r="L1496" s="4"/>
      <c r="M1496" s="4"/>
      <c r="N1496" s="4"/>
      <c r="O1496" s="4"/>
    </row>
    <row r="1497" spans="2:15" x14ac:dyDescent="0.2">
      <c r="B1497" s="4"/>
      <c r="C1497" s="6"/>
      <c r="D1497" s="4"/>
      <c r="E1497" s="4"/>
      <c r="F1497" s="4"/>
      <c r="G1497" s="4"/>
      <c r="H1497" s="4"/>
      <c r="I1497" s="4"/>
      <c r="J1497" s="4"/>
      <c r="K1497" s="4"/>
      <c r="L1497" s="4"/>
      <c r="M1497" s="4"/>
      <c r="N1497" s="4"/>
      <c r="O1497" s="4"/>
    </row>
    <row r="1498" spans="2:15" x14ac:dyDescent="0.2">
      <c r="B1498" s="4"/>
      <c r="C1498" s="6"/>
      <c r="D1498" s="4"/>
      <c r="E1498" s="4"/>
      <c r="F1498" s="4"/>
      <c r="G1498" s="4"/>
      <c r="H1498" s="4"/>
      <c r="I1498" s="4"/>
      <c r="J1498" s="4"/>
      <c r="K1498" s="4"/>
      <c r="L1498" s="4"/>
      <c r="M1498" s="4"/>
      <c r="N1498" s="4"/>
      <c r="O1498" s="4"/>
    </row>
    <row r="1499" spans="2:15" x14ac:dyDescent="0.2">
      <c r="B1499" s="4"/>
      <c r="C1499" s="6"/>
      <c r="D1499" s="4"/>
      <c r="E1499" s="4"/>
      <c r="F1499" s="4"/>
      <c r="G1499" s="4"/>
      <c r="H1499" s="4"/>
      <c r="I1499" s="4"/>
      <c r="J1499" s="4"/>
      <c r="K1499" s="4"/>
      <c r="L1499" s="4"/>
      <c r="M1499" s="4"/>
      <c r="N1499" s="4"/>
      <c r="O1499" s="4"/>
    </row>
    <row r="1500" spans="2:15" x14ac:dyDescent="0.2">
      <c r="B1500" s="4"/>
      <c r="C1500" s="6"/>
      <c r="D1500" s="4"/>
      <c r="E1500" s="4"/>
      <c r="F1500" s="4"/>
      <c r="G1500" s="4"/>
      <c r="H1500" s="4"/>
      <c r="I1500" s="4"/>
      <c r="J1500" s="4"/>
      <c r="K1500" s="4"/>
      <c r="L1500" s="4"/>
      <c r="M1500" s="4"/>
      <c r="N1500" s="4"/>
      <c r="O1500" s="4"/>
    </row>
    <row r="1501" spans="2:15" x14ac:dyDescent="0.2">
      <c r="B1501" s="4"/>
      <c r="C1501" s="6"/>
      <c r="D1501" s="4"/>
      <c r="E1501" s="4"/>
      <c r="F1501" s="4"/>
      <c r="G1501" s="4"/>
      <c r="H1501" s="4"/>
      <c r="I1501" s="4"/>
      <c r="J1501" s="4"/>
      <c r="K1501" s="4"/>
      <c r="L1501" s="4"/>
      <c r="M1501" s="4"/>
      <c r="N1501" s="4"/>
      <c r="O1501" s="4"/>
    </row>
    <row r="1502" spans="2:15" x14ac:dyDescent="0.2">
      <c r="B1502" s="4"/>
      <c r="C1502" s="6"/>
      <c r="D1502" s="4"/>
      <c r="E1502" s="4"/>
      <c r="F1502" s="4"/>
      <c r="G1502" s="4"/>
      <c r="H1502" s="4"/>
      <c r="I1502" s="4"/>
      <c r="J1502" s="4"/>
      <c r="K1502" s="4"/>
      <c r="L1502" s="4"/>
      <c r="M1502" s="4"/>
      <c r="N1502" s="4"/>
      <c r="O1502" s="4"/>
    </row>
    <row r="1503" spans="2:15" x14ac:dyDescent="0.2">
      <c r="B1503" s="4"/>
      <c r="C1503" s="6"/>
      <c r="D1503" s="4"/>
      <c r="E1503" s="4"/>
      <c r="F1503" s="4"/>
      <c r="G1503" s="4"/>
      <c r="H1503" s="4"/>
      <c r="I1503" s="4"/>
      <c r="J1503" s="4"/>
      <c r="K1503" s="4"/>
      <c r="L1503" s="4"/>
      <c r="M1503" s="4"/>
      <c r="N1503" s="4"/>
      <c r="O1503" s="4"/>
    </row>
    <row r="1504" spans="2:15" x14ac:dyDescent="0.2">
      <c r="B1504" s="4"/>
      <c r="C1504" s="6"/>
      <c r="D1504" s="4"/>
      <c r="E1504" s="4"/>
      <c r="F1504" s="4"/>
      <c r="G1504" s="4"/>
      <c r="H1504" s="4"/>
      <c r="I1504" s="4"/>
      <c r="J1504" s="4"/>
      <c r="K1504" s="4"/>
      <c r="L1504" s="4"/>
      <c r="M1504" s="4"/>
      <c r="N1504" s="4"/>
      <c r="O1504" s="4"/>
    </row>
    <row r="1505" spans="2:15" x14ac:dyDescent="0.2">
      <c r="B1505" s="4"/>
      <c r="C1505" s="6"/>
      <c r="D1505" s="4"/>
      <c r="E1505" s="4"/>
      <c r="F1505" s="4"/>
      <c r="G1505" s="4"/>
      <c r="H1505" s="4"/>
      <c r="I1505" s="4"/>
      <c r="J1505" s="4"/>
      <c r="K1505" s="4"/>
      <c r="L1505" s="4"/>
      <c r="M1505" s="4"/>
      <c r="N1505" s="4"/>
      <c r="O1505" s="4"/>
    </row>
    <row r="1506" spans="2:15" x14ac:dyDescent="0.2">
      <c r="B1506" s="4"/>
      <c r="C1506" s="6"/>
      <c r="D1506" s="4"/>
      <c r="E1506" s="4"/>
      <c r="F1506" s="4"/>
      <c r="G1506" s="4"/>
      <c r="H1506" s="4"/>
      <c r="I1506" s="4"/>
      <c r="J1506" s="4"/>
      <c r="K1506" s="4"/>
      <c r="L1506" s="4"/>
      <c r="M1506" s="4"/>
      <c r="N1506" s="4"/>
      <c r="O1506" s="4"/>
    </row>
    <row r="1507" spans="2:15" x14ac:dyDescent="0.2">
      <c r="B1507" s="4"/>
      <c r="C1507" s="6"/>
      <c r="D1507" s="4"/>
      <c r="E1507" s="4"/>
      <c r="F1507" s="4"/>
      <c r="G1507" s="4"/>
      <c r="H1507" s="4"/>
      <c r="I1507" s="4"/>
      <c r="J1507" s="4"/>
      <c r="K1507" s="4"/>
      <c r="L1507" s="4"/>
      <c r="M1507" s="4"/>
      <c r="N1507" s="4"/>
      <c r="O1507" s="4"/>
    </row>
    <row r="1508" spans="2:15" x14ac:dyDescent="0.2">
      <c r="B1508" s="4"/>
      <c r="C1508" s="6"/>
      <c r="D1508" s="4"/>
      <c r="E1508" s="4"/>
      <c r="F1508" s="4"/>
      <c r="G1508" s="4"/>
      <c r="H1508" s="4"/>
      <c r="I1508" s="4"/>
      <c r="J1508" s="4"/>
      <c r="K1508" s="4"/>
      <c r="L1508" s="4"/>
      <c r="M1508" s="4"/>
      <c r="N1508" s="4"/>
      <c r="O1508" s="4"/>
    </row>
    <row r="1509" spans="2:15" x14ac:dyDescent="0.2">
      <c r="B1509" s="4"/>
      <c r="C1509" s="6"/>
      <c r="D1509" s="4"/>
      <c r="E1509" s="4"/>
      <c r="F1509" s="4"/>
      <c r="G1509" s="4"/>
      <c r="H1509" s="4"/>
      <c r="I1509" s="4"/>
      <c r="J1509" s="4"/>
      <c r="K1509" s="4"/>
      <c r="L1509" s="4"/>
      <c r="M1509" s="4"/>
      <c r="N1509" s="4"/>
      <c r="O1509" s="4"/>
    </row>
    <row r="1510" spans="2:15" x14ac:dyDescent="0.2">
      <c r="B1510" s="4"/>
      <c r="C1510" s="6"/>
      <c r="D1510" s="4"/>
      <c r="E1510" s="4"/>
      <c r="F1510" s="4"/>
      <c r="G1510" s="4"/>
      <c r="H1510" s="4"/>
      <c r="I1510" s="4"/>
      <c r="J1510" s="4"/>
      <c r="K1510" s="4"/>
      <c r="L1510" s="4"/>
      <c r="M1510" s="4"/>
      <c r="N1510" s="4"/>
      <c r="O1510" s="4"/>
    </row>
    <row r="1511" spans="2:15" x14ac:dyDescent="0.2">
      <c r="B1511" s="4"/>
      <c r="C1511" s="6"/>
      <c r="D1511" s="4"/>
      <c r="E1511" s="4"/>
      <c r="F1511" s="4"/>
      <c r="G1511" s="4"/>
      <c r="H1511" s="4"/>
      <c r="I1511" s="4"/>
      <c r="J1511" s="4"/>
      <c r="K1511" s="4"/>
      <c r="L1511" s="4"/>
      <c r="M1511" s="4"/>
      <c r="N1511" s="4"/>
      <c r="O1511" s="4"/>
    </row>
    <row r="1512" spans="2:15" x14ac:dyDescent="0.2">
      <c r="B1512" s="4"/>
      <c r="C1512" s="6"/>
      <c r="D1512" s="4"/>
      <c r="E1512" s="4"/>
      <c r="F1512" s="4"/>
      <c r="G1512" s="4"/>
      <c r="H1512" s="4"/>
      <c r="I1512" s="4"/>
      <c r="J1512" s="4"/>
      <c r="K1512" s="4"/>
      <c r="L1512" s="4"/>
      <c r="M1512" s="4"/>
      <c r="N1512" s="4"/>
      <c r="O1512" s="4"/>
    </row>
    <row r="1513" spans="2:15" x14ac:dyDescent="0.2">
      <c r="B1513" s="4"/>
      <c r="C1513" s="6"/>
      <c r="D1513" s="4"/>
      <c r="E1513" s="4"/>
      <c r="F1513" s="4"/>
      <c r="G1513" s="4"/>
      <c r="H1513" s="4"/>
      <c r="I1513" s="4"/>
      <c r="J1513" s="4"/>
      <c r="K1513" s="4"/>
      <c r="L1513" s="4"/>
      <c r="M1513" s="4"/>
      <c r="N1513" s="4"/>
      <c r="O1513" s="4"/>
    </row>
    <row r="1514" spans="2:15" x14ac:dyDescent="0.2">
      <c r="B1514" s="4"/>
      <c r="C1514" s="6"/>
      <c r="D1514" s="4"/>
      <c r="E1514" s="4"/>
      <c r="F1514" s="4"/>
      <c r="G1514" s="4"/>
      <c r="H1514" s="4"/>
      <c r="I1514" s="4"/>
      <c r="J1514" s="4"/>
      <c r="K1514" s="4"/>
      <c r="L1514" s="4"/>
      <c r="M1514" s="4"/>
      <c r="N1514" s="4"/>
      <c r="O1514" s="4"/>
    </row>
    <row r="1515" spans="2:15" x14ac:dyDescent="0.2">
      <c r="B1515" s="4"/>
      <c r="C1515" s="6"/>
      <c r="D1515" s="4"/>
      <c r="E1515" s="4"/>
      <c r="F1515" s="4"/>
      <c r="G1515" s="4"/>
      <c r="H1515" s="4"/>
      <c r="I1515" s="4"/>
      <c r="J1515" s="4"/>
      <c r="K1515" s="4"/>
      <c r="L1515" s="4"/>
      <c r="M1515" s="4"/>
      <c r="N1515" s="4"/>
      <c r="O1515" s="4"/>
    </row>
    <row r="1516" spans="2:15" x14ac:dyDescent="0.2">
      <c r="B1516" s="4"/>
      <c r="C1516" s="6"/>
      <c r="D1516" s="4"/>
      <c r="E1516" s="4"/>
      <c r="F1516" s="4"/>
      <c r="G1516" s="4"/>
      <c r="H1516" s="4"/>
      <c r="I1516" s="4"/>
      <c r="J1516" s="4"/>
      <c r="K1516" s="4"/>
      <c r="L1516" s="4"/>
      <c r="M1516" s="4"/>
      <c r="N1516" s="4"/>
      <c r="O1516" s="4"/>
    </row>
    <row r="1517" spans="2:15" x14ac:dyDescent="0.2">
      <c r="B1517" s="4"/>
      <c r="C1517" s="6"/>
      <c r="D1517" s="4"/>
      <c r="E1517" s="4"/>
      <c r="F1517" s="4"/>
      <c r="G1517" s="4"/>
      <c r="H1517" s="4"/>
      <c r="I1517" s="4"/>
      <c r="J1517" s="4"/>
      <c r="K1517" s="4"/>
      <c r="L1517" s="4"/>
      <c r="M1517" s="4"/>
      <c r="N1517" s="4"/>
      <c r="O1517" s="4"/>
    </row>
    <row r="1518" spans="2:15" x14ac:dyDescent="0.2">
      <c r="B1518" s="4"/>
      <c r="C1518" s="6"/>
      <c r="D1518" s="4"/>
      <c r="E1518" s="4"/>
      <c r="F1518" s="4"/>
      <c r="G1518" s="4"/>
      <c r="H1518" s="4"/>
      <c r="I1518" s="4"/>
      <c r="J1518" s="4"/>
      <c r="K1518" s="4"/>
      <c r="L1518" s="4"/>
      <c r="M1518" s="4"/>
      <c r="N1518" s="4"/>
      <c r="O1518" s="4"/>
    </row>
    <row r="1519" spans="2:15" x14ac:dyDescent="0.2">
      <c r="B1519" s="4"/>
      <c r="C1519" s="6"/>
      <c r="D1519" s="4"/>
      <c r="E1519" s="4"/>
      <c r="F1519" s="4"/>
      <c r="G1519" s="4"/>
      <c r="H1519" s="4"/>
      <c r="I1519" s="4"/>
      <c r="J1519" s="4"/>
      <c r="K1519" s="4"/>
      <c r="L1519" s="4"/>
      <c r="M1519" s="4"/>
      <c r="N1519" s="4"/>
      <c r="O1519" s="4"/>
    </row>
    <row r="1520" spans="2:15" x14ac:dyDescent="0.2">
      <c r="B1520" s="4"/>
      <c r="C1520" s="6"/>
      <c r="D1520" s="4"/>
      <c r="E1520" s="4"/>
      <c r="F1520" s="4"/>
      <c r="G1520" s="4"/>
      <c r="H1520" s="4"/>
      <c r="I1520" s="4"/>
      <c r="J1520" s="4"/>
      <c r="K1520" s="4"/>
      <c r="L1520" s="4"/>
      <c r="M1520" s="4"/>
      <c r="N1520" s="4"/>
      <c r="O1520" s="4"/>
    </row>
    <row r="1521" spans="2:15" x14ac:dyDescent="0.2">
      <c r="B1521" s="4"/>
      <c r="C1521" s="6"/>
      <c r="D1521" s="4"/>
      <c r="E1521" s="4"/>
      <c r="F1521" s="4"/>
      <c r="G1521" s="4"/>
      <c r="H1521" s="4"/>
      <c r="I1521" s="4"/>
      <c r="J1521" s="4"/>
      <c r="K1521" s="4"/>
      <c r="L1521" s="4"/>
      <c r="M1521" s="4"/>
      <c r="N1521" s="4"/>
      <c r="O1521" s="4"/>
    </row>
    <row r="1522" spans="2:15" x14ac:dyDescent="0.2">
      <c r="B1522" s="4"/>
      <c r="C1522" s="6"/>
      <c r="D1522" s="4"/>
      <c r="E1522" s="4"/>
      <c r="F1522" s="4"/>
      <c r="G1522" s="4"/>
      <c r="H1522" s="4"/>
      <c r="I1522" s="4"/>
      <c r="J1522" s="4"/>
      <c r="K1522" s="4"/>
      <c r="L1522" s="4"/>
      <c r="M1522" s="4"/>
      <c r="N1522" s="4"/>
      <c r="O1522" s="4"/>
    </row>
    <row r="1523" spans="2:15" x14ac:dyDescent="0.2">
      <c r="B1523" s="4"/>
      <c r="C1523" s="6"/>
      <c r="D1523" s="4"/>
      <c r="E1523" s="4"/>
      <c r="F1523" s="4"/>
      <c r="G1523" s="4"/>
      <c r="H1523" s="4"/>
      <c r="I1523" s="4"/>
      <c r="J1523" s="4"/>
      <c r="K1523" s="4"/>
      <c r="L1523" s="4"/>
      <c r="M1523" s="4"/>
      <c r="N1523" s="4"/>
      <c r="O1523" s="4"/>
    </row>
    <row r="1524" spans="2:15" x14ac:dyDescent="0.2">
      <c r="B1524" s="4"/>
      <c r="C1524" s="6"/>
      <c r="D1524" s="4"/>
      <c r="E1524" s="4"/>
      <c r="F1524" s="4"/>
      <c r="G1524" s="4"/>
      <c r="H1524" s="4"/>
      <c r="I1524" s="4"/>
      <c r="J1524" s="4"/>
      <c r="K1524" s="4"/>
      <c r="L1524" s="4"/>
      <c r="M1524" s="4"/>
      <c r="N1524" s="4"/>
      <c r="O1524" s="4"/>
    </row>
    <row r="1525" spans="2:15" x14ac:dyDescent="0.2">
      <c r="B1525" s="4"/>
      <c r="C1525" s="6"/>
      <c r="D1525" s="4"/>
      <c r="E1525" s="4"/>
      <c r="F1525" s="4"/>
      <c r="G1525" s="4"/>
      <c r="H1525" s="4"/>
      <c r="I1525" s="4"/>
      <c r="J1525" s="4"/>
      <c r="K1525" s="4"/>
      <c r="L1525" s="4"/>
      <c r="M1525" s="4"/>
      <c r="N1525" s="4"/>
      <c r="O1525" s="4"/>
    </row>
    <row r="1526" spans="2:15" x14ac:dyDescent="0.2">
      <c r="B1526" s="4"/>
      <c r="C1526" s="6"/>
      <c r="D1526" s="4"/>
      <c r="E1526" s="4"/>
      <c r="F1526" s="4"/>
      <c r="G1526" s="4"/>
      <c r="H1526" s="4"/>
      <c r="I1526" s="4"/>
      <c r="J1526" s="4"/>
      <c r="K1526" s="4"/>
      <c r="L1526" s="4"/>
      <c r="M1526" s="4"/>
      <c r="N1526" s="4"/>
      <c r="O1526" s="4"/>
    </row>
    <row r="1527" spans="2:15" x14ac:dyDescent="0.2">
      <c r="B1527" s="4"/>
      <c r="C1527" s="6"/>
      <c r="D1527" s="4"/>
      <c r="E1527" s="4"/>
      <c r="F1527" s="4"/>
      <c r="G1527" s="4"/>
      <c r="H1527" s="4"/>
      <c r="I1527" s="4"/>
      <c r="J1527" s="4"/>
      <c r="K1527" s="4"/>
      <c r="L1527" s="4"/>
      <c r="M1527" s="4"/>
      <c r="N1527" s="4"/>
      <c r="O1527" s="4"/>
    </row>
    <row r="1528" spans="2:15" x14ac:dyDescent="0.2">
      <c r="B1528" s="4"/>
      <c r="C1528" s="6"/>
      <c r="D1528" s="4"/>
      <c r="E1528" s="4"/>
      <c r="F1528" s="4"/>
      <c r="G1528" s="4"/>
      <c r="H1528" s="4"/>
      <c r="I1528" s="4"/>
      <c r="J1528" s="4"/>
      <c r="K1528" s="4"/>
      <c r="L1528" s="4"/>
      <c r="M1528" s="4"/>
      <c r="N1528" s="4"/>
      <c r="O1528" s="4"/>
    </row>
    <row r="1529" spans="2:15" x14ac:dyDescent="0.2">
      <c r="B1529" s="4"/>
      <c r="C1529" s="6"/>
      <c r="D1529" s="4"/>
      <c r="E1529" s="4"/>
      <c r="F1529" s="4"/>
      <c r="G1529" s="4"/>
      <c r="H1529" s="4"/>
      <c r="I1529" s="4"/>
      <c r="J1529" s="4"/>
      <c r="K1529" s="4"/>
      <c r="L1529" s="4"/>
      <c r="M1529" s="4"/>
      <c r="N1529" s="4"/>
      <c r="O1529" s="4"/>
    </row>
    <row r="1530" spans="2:15" x14ac:dyDescent="0.2">
      <c r="B1530" s="4"/>
      <c r="C1530" s="6"/>
      <c r="D1530" s="4"/>
      <c r="E1530" s="4"/>
      <c r="F1530" s="4"/>
      <c r="G1530" s="4"/>
      <c r="H1530" s="4"/>
      <c r="I1530" s="4"/>
      <c r="J1530" s="4"/>
      <c r="K1530" s="4"/>
      <c r="L1530" s="4"/>
      <c r="M1530" s="4"/>
      <c r="N1530" s="4"/>
      <c r="O1530" s="4"/>
    </row>
    <row r="1531" spans="2:15" x14ac:dyDescent="0.2">
      <c r="B1531" s="4"/>
      <c r="C1531" s="6"/>
      <c r="D1531" s="4"/>
      <c r="E1531" s="4"/>
      <c r="F1531" s="4"/>
      <c r="G1531" s="4"/>
      <c r="H1531" s="4"/>
      <c r="I1531" s="4"/>
      <c r="J1531" s="4"/>
      <c r="K1531" s="4"/>
      <c r="L1531" s="4"/>
      <c r="M1531" s="4"/>
      <c r="N1531" s="4"/>
      <c r="O1531" s="4"/>
    </row>
    <row r="1532" spans="2:15" x14ac:dyDescent="0.2">
      <c r="B1532" s="4"/>
      <c r="C1532" s="6"/>
      <c r="D1532" s="4"/>
      <c r="E1532" s="4"/>
      <c r="F1532" s="4"/>
      <c r="G1532" s="4"/>
      <c r="H1532" s="4"/>
      <c r="I1532" s="4"/>
      <c r="J1532" s="4"/>
      <c r="K1532" s="4"/>
      <c r="L1532" s="4"/>
      <c r="M1532" s="4"/>
      <c r="N1532" s="4"/>
      <c r="O1532" s="4"/>
    </row>
    <row r="1533" spans="2:15" x14ac:dyDescent="0.2">
      <c r="B1533" s="4"/>
      <c r="C1533" s="6"/>
      <c r="D1533" s="4"/>
      <c r="E1533" s="4"/>
      <c r="F1533" s="4"/>
      <c r="G1533" s="4"/>
      <c r="H1533" s="4"/>
      <c r="I1533" s="4"/>
      <c r="J1533" s="4"/>
      <c r="K1533" s="4"/>
      <c r="L1533" s="4"/>
      <c r="M1533" s="4"/>
      <c r="N1533" s="4"/>
      <c r="O1533" s="4"/>
    </row>
    <row r="1534" spans="2:15" x14ac:dyDescent="0.2">
      <c r="B1534" s="4"/>
      <c r="C1534" s="6"/>
      <c r="D1534" s="4"/>
      <c r="E1534" s="4"/>
      <c r="F1534" s="4"/>
      <c r="G1534" s="4"/>
      <c r="H1534" s="4"/>
      <c r="I1534" s="4"/>
      <c r="J1534" s="4"/>
      <c r="K1534" s="4"/>
      <c r="L1534" s="4"/>
      <c r="M1534" s="4"/>
      <c r="N1534" s="4"/>
      <c r="O1534" s="4"/>
    </row>
    <row r="1535" spans="2:15" x14ac:dyDescent="0.2">
      <c r="B1535" s="4"/>
      <c r="C1535" s="6"/>
      <c r="D1535" s="4"/>
      <c r="E1535" s="4"/>
      <c r="F1535" s="4"/>
      <c r="G1535" s="4"/>
      <c r="H1535" s="4"/>
      <c r="I1535" s="4"/>
      <c r="J1535" s="4"/>
      <c r="K1535" s="4"/>
      <c r="L1535" s="4"/>
      <c r="M1535" s="4"/>
      <c r="N1535" s="4"/>
      <c r="O1535" s="4"/>
    </row>
    <row r="1536" spans="2:15" x14ac:dyDescent="0.2">
      <c r="B1536" s="4"/>
      <c r="C1536" s="6"/>
      <c r="D1536" s="4"/>
      <c r="E1536" s="4"/>
      <c r="F1536" s="4"/>
      <c r="G1536" s="4"/>
      <c r="H1536" s="4"/>
      <c r="I1536" s="4"/>
      <c r="J1536" s="4"/>
      <c r="K1536" s="4"/>
      <c r="L1536" s="4"/>
      <c r="M1536" s="4"/>
      <c r="N1536" s="4"/>
      <c r="O1536" s="4"/>
    </row>
    <row r="1537" spans="2:15" x14ac:dyDescent="0.2">
      <c r="B1537" s="4"/>
      <c r="C1537" s="6"/>
      <c r="D1537" s="4"/>
      <c r="E1537" s="4"/>
      <c r="F1537" s="4"/>
      <c r="G1537" s="4"/>
      <c r="H1537" s="4"/>
      <c r="I1537" s="4"/>
      <c r="J1537" s="4"/>
      <c r="K1537" s="4"/>
      <c r="L1537" s="4"/>
      <c r="M1537" s="4"/>
      <c r="N1537" s="4"/>
      <c r="O1537" s="4"/>
    </row>
    <row r="1538" spans="2:15" x14ac:dyDescent="0.2">
      <c r="B1538" s="4"/>
      <c r="C1538" s="6"/>
      <c r="D1538" s="4"/>
      <c r="E1538" s="4"/>
      <c r="F1538" s="4"/>
      <c r="G1538" s="4"/>
      <c r="H1538" s="4"/>
      <c r="I1538" s="4"/>
      <c r="J1538" s="4"/>
      <c r="K1538" s="4"/>
      <c r="L1538" s="4"/>
      <c r="M1538" s="4"/>
      <c r="N1538" s="4"/>
      <c r="O1538" s="4"/>
    </row>
    <row r="1539" spans="2:15" x14ac:dyDescent="0.2">
      <c r="B1539" s="4"/>
      <c r="C1539" s="6"/>
      <c r="D1539" s="4"/>
      <c r="E1539" s="4"/>
      <c r="F1539" s="4"/>
      <c r="G1539" s="4"/>
      <c r="H1539" s="4"/>
      <c r="I1539" s="4"/>
      <c r="J1539" s="4"/>
      <c r="K1539" s="4"/>
      <c r="L1539" s="4"/>
      <c r="M1539" s="4"/>
      <c r="N1539" s="4"/>
      <c r="O1539" s="4"/>
    </row>
    <row r="1540" spans="2:15" x14ac:dyDescent="0.2">
      <c r="B1540" s="4"/>
      <c r="C1540" s="6"/>
      <c r="D1540" s="4"/>
      <c r="E1540" s="4"/>
      <c r="F1540" s="4"/>
      <c r="G1540" s="4"/>
      <c r="H1540" s="4"/>
      <c r="I1540" s="4"/>
      <c r="J1540" s="4"/>
      <c r="K1540" s="4"/>
      <c r="L1540" s="4"/>
      <c r="M1540" s="4"/>
      <c r="N1540" s="4"/>
      <c r="O1540" s="4"/>
    </row>
    <row r="1541" spans="2:15" x14ac:dyDescent="0.2">
      <c r="B1541" s="4"/>
      <c r="C1541" s="6"/>
      <c r="D1541" s="4"/>
      <c r="E1541" s="4"/>
      <c r="F1541" s="4"/>
      <c r="G1541" s="4"/>
      <c r="H1541" s="4"/>
      <c r="I1541" s="4"/>
      <c r="J1541" s="4"/>
      <c r="K1541" s="4"/>
      <c r="L1541" s="4"/>
      <c r="M1541" s="4"/>
      <c r="N1541" s="4"/>
      <c r="O1541" s="4"/>
    </row>
    <row r="1542" spans="2:15" x14ac:dyDescent="0.2">
      <c r="B1542" s="4"/>
      <c r="C1542" s="6"/>
      <c r="D1542" s="4"/>
      <c r="E1542" s="4"/>
      <c r="F1542" s="4"/>
      <c r="G1542" s="4"/>
      <c r="H1542" s="4"/>
      <c r="I1542" s="4"/>
      <c r="J1542" s="4"/>
      <c r="K1542" s="4"/>
      <c r="L1542" s="4"/>
      <c r="M1542" s="4"/>
      <c r="N1542" s="4"/>
      <c r="O1542" s="4"/>
    </row>
    <row r="1543" spans="2:15" x14ac:dyDescent="0.2">
      <c r="B1543" s="4"/>
      <c r="C1543" s="6"/>
      <c r="D1543" s="4"/>
      <c r="E1543" s="4"/>
      <c r="F1543" s="4"/>
      <c r="G1543" s="4"/>
      <c r="H1543" s="4"/>
      <c r="I1543" s="4"/>
      <c r="J1543" s="4"/>
      <c r="K1543" s="4"/>
      <c r="L1543" s="4"/>
      <c r="M1543" s="4"/>
      <c r="N1543" s="4"/>
      <c r="O1543" s="4"/>
    </row>
    <row r="1544" spans="2:15" x14ac:dyDescent="0.2">
      <c r="B1544" s="4"/>
      <c r="C1544" s="6"/>
      <c r="D1544" s="4"/>
      <c r="E1544" s="4"/>
      <c r="F1544" s="4"/>
      <c r="G1544" s="4"/>
      <c r="H1544" s="4"/>
      <c r="I1544" s="4"/>
      <c r="J1544" s="4"/>
      <c r="K1544" s="4"/>
      <c r="L1544" s="4"/>
      <c r="M1544" s="4"/>
      <c r="N1544" s="4"/>
      <c r="O1544" s="4"/>
    </row>
    <row r="1545" spans="2:15" x14ac:dyDescent="0.2">
      <c r="B1545" s="4"/>
      <c r="C1545" s="6"/>
      <c r="D1545" s="4"/>
      <c r="E1545" s="4"/>
      <c r="F1545" s="4"/>
      <c r="G1545" s="4"/>
      <c r="H1545" s="4"/>
      <c r="I1545" s="4"/>
      <c r="J1545" s="4"/>
      <c r="K1545" s="4"/>
      <c r="L1545" s="4"/>
      <c r="M1545" s="4"/>
      <c r="N1545" s="4"/>
      <c r="O1545" s="4"/>
    </row>
    <row r="1546" spans="2:15" x14ac:dyDescent="0.2">
      <c r="B1546" s="4"/>
      <c r="C1546" s="6"/>
      <c r="D1546" s="4"/>
      <c r="E1546" s="4"/>
      <c r="F1546" s="4"/>
      <c r="G1546" s="4"/>
      <c r="H1546" s="4"/>
      <c r="I1546" s="4"/>
      <c r="J1546" s="4"/>
      <c r="K1546" s="4"/>
      <c r="L1546" s="4"/>
      <c r="M1546" s="4"/>
      <c r="N1546" s="4"/>
      <c r="O1546" s="4"/>
    </row>
    <row r="1547" spans="2:15" x14ac:dyDescent="0.2">
      <c r="B1547" s="4"/>
      <c r="C1547" s="6"/>
      <c r="D1547" s="4"/>
      <c r="E1547" s="4"/>
      <c r="F1547" s="4"/>
      <c r="G1547" s="4"/>
      <c r="H1547" s="4"/>
      <c r="I1547" s="4"/>
      <c r="J1547" s="4"/>
      <c r="K1547" s="4"/>
      <c r="L1547" s="4"/>
      <c r="M1547" s="4"/>
      <c r="N1547" s="4"/>
      <c r="O1547" s="4"/>
    </row>
    <row r="1548" spans="2:15" x14ac:dyDescent="0.2">
      <c r="B1548" s="4"/>
      <c r="C1548" s="6"/>
      <c r="D1548" s="4"/>
      <c r="E1548" s="4"/>
      <c r="F1548" s="4"/>
      <c r="G1548" s="4"/>
      <c r="H1548" s="4"/>
      <c r="I1548" s="4"/>
      <c r="J1548" s="4"/>
      <c r="K1548" s="4"/>
      <c r="L1548" s="4"/>
      <c r="M1548" s="4"/>
      <c r="N1548" s="4"/>
      <c r="O1548" s="4"/>
    </row>
    <row r="1549" spans="2:15" x14ac:dyDescent="0.2">
      <c r="B1549" s="4"/>
      <c r="C1549" s="6"/>
      <c r="D1549" s="4"/>
      <c r="E1549" s="4"/>
      <c r="F1549" s="4"/>
      <c r="G1549" s="4"/>
      <c r="H1549" s="4"/>
      <c r="I1549" s="4"/>
      <c r="J1549" s="4"/>
      <c r="K1549" s="4"/>
      <c r="L1549" s="4"/>
      <c r="M1549" s="4"/>
      <c r="N1549" s="4"/>
      <c r="O1549" s="4"/>
    </row>
    <row r="1550" spans="2:15" x14ac:dyDescent="0.2">
      <c r="B1550" s="4"/>
      <c r="C1550" s="6"/>
      <c r="D1550" s="4"/>
      <c r="E1550" s="4"/>
      <c r="F1550" s="4"/>
      <c r="G1550" s="4"/>
      <c r="H1550" s="4"/>
      <c r="I1550" s="4"/>
      <c r="J1550" s="4"/>
      <c r="K1550" s="4"/>
      <c r="L1550" s="4"/>
      <c r="M1550" s="4"/>
      <c r="N1550" s="4"/>
      <c r="O1550" s="4"/>
    </row>
    <row r="1551" spans="2:15" x14ac:dyDescent="0.2">
      <c r="B1551" s="4"/>
      <c r="C1551" s="6"/>
      <c r="D1551" s="4"/>
      <c r="E1551" s="4"/>
      <c r="F1551" s="4"/>
      <c r="G1551" s="4"/>
      <c r="H1551" s="4"/>
      <c r="I1551" s="4"/>
      <c r="J1551" s="4"/>
      <c r="K1551" s="4"/>
      <c r="L1551" s="4"/>
      <c r="M1551" s="4"/>
      <c r="N1551" s="4"/>
      <c r="O1551" s="4"/>
    </row>
    <row r="1552" spans="2:15" x14ac:dyDescent="0.2">
      <c r="B1552" s="4"/>
      <c r="C1552" s="6"/>
      <c r="D1552" s="4"/>
      <c r="E1552" s="4"/>
      <c r="F1552" s="4"/>
      <c r="G1552" s="4"/>
      <c r="H1552" s="4"/>
      <c r="I1552" s="4"/>
      <c r="J1552" s="4"/>
      <c r="K1552" s="4"/>
      <c r="L1552" s="4"/>
      <c r="M1552" s="4"/>
      <c r="N1552" s="4"/>
      <c r="O1552" s="4"/>
    </row>
    <row r="1553" spans="2:15" x14ac:dyDescent="0.2">
      <c r="B1553" s="4"/>
      <c r="C1553" s="6"/>
      <c r="D1553" s="4"/>
      <c r="E1553" s="4"/>
      <c r="F1553" s="4"/>
      <c r="G1553" s="4"/>
      <c r="H1553" s="4"/>
      <c r="I1553" s="4"/>
      <c r="J1553" s="4"/>
      <c r="K1553" s="4"/>
      <c r="L1553" s="4"/>
      <c r="M1553" s="4"/>
      <c r="N1553" s="4"/>
      <c r="O1553" s="4"/>
    </row>
    <row r="1554" spans="2:15" x14ac:dyDescent="0.2">
      <c r="B1554" s="4"/>
      <c r="C1554" s="6"/>
      <c r="D1554" s="4"/>
      <c r="E1554" s="4"/>
      <c r="F1554" s="4"/>
      <c r="G1554" s="4"/>
      <c r="H1554" s="4"/>
      <c r="I1554" s="4"/>
      <c r="J1554" s="4"/>
      <c r="K1554" s="4"/>
      <c r="L1554" s="4"/>
      <c r="M1554" s="4"/>
      <c r="N1554" s="4"/>
      <c r="O1554" s="4"/>
    </row>
    <row r="1555" spans="2:15" x14ac:dyDescent="0.2">
      <c r="B1555" s="4"/>
      <c r="C1555" s="6"/>
      <c r="D1555" s="4"/>
      <c r="E1555" s="4"/>
      <c r="F1555" s="4"/>
      <c r="G1555" s="4"/>
      <c r="H1555" s="4"/>
      <c r="I1555" s="4"/>
      <c r="J1555" s="4"/>
      <c r="K1555" s="4"/>
      <c r="L1555" s="4"/>
      <c r="M1555" s="4"/>
      <c r="N1555" s="4"/>
      <c r="O1555" s="4"/>
    </row>
    <row r="1556" spans="2:15" x14ac:dyDescent="0.2">
      <c r="B1556" s="4"/>
      <c r="C1556" s="6"/>
      <c r="D1556" s="4"/>
      <c r="E1556" s="4"/>
      <c r="F1556" s="4"/>
      <c r="G1556" s="4"/>
      <c r="H1556" s="4"/>
      <c r="I1556" s="4"/>
      <c r="J1556" s="4"/>
      <c r="K1556" s="4"/>
      <c r="L1556" s="4"/>
      <c r="M1556" s="4"/>
      <c r="N1556" s="4"/>
      <c r="O1556" s="4"/>
    </row>
    <row r="1557" spans="2:15" x14ac:dyDescent="0.2">
      <c r="B1557" s="4"/>
      <c r="C1557" s="6"/>
      <c r="D1557" s="4"/>
      <c r="E1557" s="4"/>
      <c r="F1557" s="4"/>
      <c r="G1557" s="4"/>
      <c r="H1557" s="4"/>
      <c r="I1557" s="4"/>
      <c r="J1557" s="4"/>
      <c r="K1557" s="4"/>
      <c r="L1557" s="4"/>
      <c r="M1557" s="4"/>
      <c r="N1557" s="4"/>
      <c r="O1557" s="4"/>
    </row>
    <row r="1558" spans="2:15" x14ac:dyDescent="0.2">
      <c r="B1558" s="4"/>
      <c r="C1558" s="6"/>
      <c r="D1558" s="4"/>
      <c r="E1558" s="4"/>
      <c r="F1558" s="4"/>
      <c r="G1558" s="4"/>
      <c r="H1558" s="4"/>
      <c r="I1558" s="4"/>
      <c r="J1558" s="4"/>
      <c r="K1558" s="4"/>
      <c r="L1558" s="4"/>
      <c r="M1558" s="4"/>
      <c r="N1558" s="4"/>
      <c r="O1558" s="4"/>
    </row>
    <row r="1559" spans="2:15" x14ac:dyDescent="0.2">
      <c r="B1559" s="4"/>
      <c r="C1559" s="6"/>
      <c r="D1559" s="4"/>
      <c r="E1559" s="4"/>
      <c r="F1559" s="4"/>
      <c r="G1559" s="4"/>
      <c r="H1559" s="4"/>
      <c r="I1559" s="4"/>
      <c r="J1559" s="4"/>
      <c r="K1559" s="4"/>
      <c r="L1559" s="4"/>
      <c r="M1559" s="4"/>
      <c r="N1559" s="4"/>
      <c r="O1559" s="4"/>
    </row>
    <row r="1560" spans="2:15" x14ac:dyDescent="0.2">
      <c r="B1560" s="4"/>
      <c r="C1560" s="6"/>
      <c r="D1560" s="4"/>
      <c r="E1560" s="4"/>
      <c r="F1560" s="4"/>
      <c r="G1560" s="4"/>
      <c r="H1560" s="4"/>
      <c r="I1560" s="4"/>
      <c r="J1560" s="4"/>
      <c r="K1560" s="4"/>
      <c r="L1560" s="4"/>
      <c r="M1560" s="4"/>
      <c r="N1560" s="4"/>
      <c r="O1560" s="4"/>
    </row>
    <row r="1561" spans="2:15" x14ac:dyDescent="0.2">
      <c r="B1561" s="4"/>
      <c r="C1561" s="6"/>
      <c r="D1561" s="4"/>
      <c r="E1561" s="4"/>
      <c r="F1561" s="4"/>
      <c r="G1561" s="4"/>
      <c r="H1561" s="4"/>
      <c r="I1561" s="4"/>
      <c r="J1561" s="4"/>
      <c r="K1561" s="4"/>
      <c r="L1561" s="4"/>
      <c r="M1561" s="4"/>
      <c r="N1561" s="4"/>
      <c r="O1561" s="4"/>
    </row>
    <row r="1562" spans="2:15" x14ac:dyDescent="0.2">
      <c r="B1562" s="4"/>
      <c r="C1562" s="6"/>
      <c r="D1562" s="4"/>
      <c r="E1562" s="4"/>
      <c r="F1562" s="4"/>
      <c r="G1562" s="4"/>
      <c r="H1562" s="4"/>
      <c r="I1562" s="4"/>
      <c r="J1562" s="4"/>
      <c r="K1562" s="4"/>
      <c r="L1562" s="4"/>
      <c r="M1562" s="4"/>
      <c r="N1562" s="4"/>
      <c r="O1562" s="4"/>
    </row>
    <row r="1563" spans="2:15" x14ac:dyDescent="0.2">
      <c r="B1563" s="4"/>
      <c r="C1563" s="6"/>
      <c r="D1563" s="4"/>
      <c r="E1563" s="4"/>
      <c r="F1563" s="4"/>
      <c r="G1563" s="4"/>
      <c r="H1563" s="4"/>
      <c r="I1563" s="4"/>
      <c r="J1563" s="4"/>
      <c r="K1563" s="4"/>
      <c r="L1563" s="4"/>
      <c r="M1563" s="4"/>
      <c r="N1563" s="4"/>
      <c r="O1563" s="4"/>
    </row>
    <row r="1564" spans="2:15" x14ac:dyDescent="0.2">
      <c r="B1564" s="4"/>
      <c r="C1564" s="6"/>
      <c r="D1564" s="4"/>
      <c r="E1564" s="4"/>
      <c r="F1564" s="4"/>
      <c r="G1564" s="4"/>
      <c r="H1564" s="4"/>
      <c r="I1564" s="4"/>
      <c r="J1564" s="4"/>
      <c r="K1564" s="4"/>
      <c r="L1564" s="4"/>
      <c r="M1564" s="4"/>
      <c r="N1564" s="4"/>
      <c r="O1564" s="4"/>
    </row>
    <row r="1565" spans="2:15" x14ac:dyDescent="0.2">
      <c r="B1565" s="4"/>
      <c r="C1565" s="6"/>
      <c r="D1565" s="4"/>
      <c r="E1565" s="4"/>
      <c r="F1565" s="4"/>
      <c r="G1565" s="4"/>
      <c r="H1565" s="4"/>
      <c r="I1565" s="4"/>
      <c r="J1565" s="4"/>
      <c r="K1565" s="4"/>
      <c r="L1565" s="4"/>
      <c r="M1565" s="4"/>
      <c r="N1565" s="4"/>
      <c r="O1565" s="4"/>
    </row>
    <row r="1566" spans="2:15" x14ac:dyDescent="0.2">
      <c r="B1566" s="4"/>
      <c r="C1566" s="6"/>
      <c r="D1566" s="4"/>
      <c r="E1566" s="4"/>
      <c r="F1566" s="4"/>
      <c r="G1566" s="4"/>
      <c r="H1566" s="4"/>
      <c r="I1566" s="4"/>
      <c r="J1566" s="4"/>
      <c r="K1566" s="4"/>
      <c r="L1566" s="4"/>
      <c r="M1566" s="4"/>
      <c r="N1566" s="4"/>
      <c r="O1566" s="4"/>
    </row>
    <row r="1567" spans="2:15" x14ac:dyDescent="0.2">
      <c r="B1567" s="4"/>
      <c r="C1567" s="6"/>
      <c r="D1567" s="4"/>
      <c r="E1567" s="4"/>
      <c r="F1567" s="4"/>
      <c r="G1567" s="4"/>
      <c r="H1567" s="4"/>
      <c r="I1567" s="4"/>
      <c r="J1567" s="4"/>
      <c r="K1567" s="4"/>
      <c r="L1567" s="4"/>
      <c r="M1567" s="4"/>
      <c r="N1567" s="4"/>
      <c r="O1567" s="4"/>
    </row>
    <row r="1568" spans="2:15" x14ac:dyDescent="0.2">
      <c r="B1568" s="4"/>
      <c r="C1568" s="6"/>
      <c r="D1568" s="4"/>
      <c r="E1568" s="4"/>
      <c r="F1568" s="4"/>
      <c r="G1568" s="4"/>
      <c r="H1568" s="4"/>
      <c r="I1568" s="4"/>
      <c r="J1568" s="4"/>
      <c r="K1568" s="4"/>
      <c r="L1568" s="4"/>
      <c r="M1568" s="4"/>
      <c r="N1568" s="4"/>
      <c r="O1568" s="4"/>
    </row>
    <row r="1569" spans="2:15" x14ac:dyDescent="0.2">
      <c r="B1569" s="4"/>
      <c r="C1569" s="6"/>
      <c r="D1569" s="4"/>
      <c r="E1569" s="4"/>
      <c r="F1569" s="4"/>
      <c r="G1569" s="4"/>
      <c r="H1569" s="4"/>
      <c r="I1569" s="4"/>
      <c r="J1569" s="4"/>
      <c r="K1569" s="4"/>
      <c r="L1569" s="4"/>
      <c r="M1569" s="4"/>
      <c r="N1569" s="4"/>
      <c r="O1569" s="4"/>
    </row>
    <row r="1570" spans="2:15" x14ac:dyDescent="0.2">
      <c r="B1570" s="4"/>
      <c r="C1570" s="6"/>
      <c r="D1570" s="4"/>
      <c r="E1570" s="4"/>
      <c r="F1570" s="4"/>
      <c r="G1570" s="4"/>
      <c r="H1570" s="4"/>
      <c r="I1570" s="4"/>
      <c r="J1570" s="4"/>
      <c r="K1570" s="4"/>
      <c r="L1570" s="4"/>
      <c r="M1570" s="4"/>
      <c r="N1570" s="4"/>
      <c r="O1570" s="4"/>
    </row>
    <row r="1571" spans="2:15" x14ac:dyDescent="0.2">
      <c r="B1571" s="4"/>
      <c r="C1571" s="6"/>
      <c r="D1571" s="4"/>
      <c r="E1571" s="4"/>
      <c r="F1571" s="4"/>
      <c r="G1571" s="4"/>
      <c r="H1571" s="4"/>
      <c r="I1571" s="4"/>
      <c r="J1571" s="4"/>
      <c r="K1571" s="4"/>
      <c r="L1571" s="4"/>
      <c r="M1571" s="4"/>
      <c r="N1571" s="4"/>
      <c r="O1571" s="4"/>
    </row>
    <row r="1572" spans="2:15" x14ac:dyDescent="0.2">
      <c r="B1572" s="4"/>
      <c r="C1572" s="6"/>
      <c r="D1572" s="4"/>
      <c r="E1572" s="4"/>
      <c r="F1572" s="4"/>
      <c r="G1572" s="4"/>
      <c r="H1572" s="4"/>
      <c r="I1572" s="4"/>
      <c r="J1572" s="4"/>
      <c r="K1572" s="4"/>
      <c r="L1572" s="4"/>
      <c r="M1572" s="4"/>
      <c r="N1572" s="4"/>
      <c r="O1572" s="4"/>
    </row>
    <row r="1573" spans="2:15" x14ac:dyDescent="0.2">
      <c r="B1573" s="4"/>
      <c r="C1573" s="6"/>
      <c r="D1573" s="4"/>
      <c r="E1573" s="4"/>
      <c r="F1573" s="4"/>
      <c r="G1573" s="4"/>
      <c r="H1573" s="4"/>
      <c r="I1573" s="4"/>
      <c r="J1573" s="4"/>
      <c r="K1573" s="4"/>
      <c r="L1573" s="4"/>
      <c r="M1573" s="4"/>
      <c r="N1573" s="4"/>
      <c r="O1573" s="4"/>
    </row>
    <row r="1574" spans="2:15" x14ac:dyDescent="0.2">
      <c r="B1574" s="4"/>
      <c r="C1574" s="6"/>
      <c r="D1574" s="4"/>
      <c r="E1574" s="4"/>
      <c r="F1574" s="4"/>
      <c r="G1574" s="4"/>
      <c r="H1574" s="4"/>
      <c r="I1574" s="4"/>
      <c r="J1574" s="4"/>
      <c r="K1574" s="4"/>
      <c r="L1574" s="4"/>
      <c r="M1574" s="4"/>
      <c r="N1574" s="4"/>
      <c r="O1574" s="4"/>
    </row>
    <row r="1575" spans="2:15" x14ac:dyDescent="0.2">
      <c r="B1575" s="4"/>
      <c r="C1575" s="6"/>
      <c r="D1575" s="4"/>
      <c r="E1575" s="4"/>
      <c r="F1575" s="4"/>
      <c r="G1575" s="4"/>
      <c r="H1575" s="4"/>
      <c r="I1575" s="4"/>
      <c r="J1575" s="4"/>
      <c r="K1575" s="4"/>
      <c r="L1575" s="4"/>
      <c r="M1575" s="4"/>
      <c r="N1575" s="4"/>
      <c r="O1575" s="4"/>
    </row>
    <row r="1576" spans="2:15" x14ac:dyDescent="0.2">
      <c r="B1576" s="4"/>
      <c r="C1576" s="6"/>
      <c r="D1576" s="4"/>
      <c r="E1576" s="4"/>
      <c r="F1576" s="4"/>
      <c r="G1576" s="4"/>
      <c r="H1576" s="4"/>
      <c r="I1576" s="4"/>
      <c r="J1576" s="4"/>
      <c r="K1576" s="4"/>
      <c r="L1576" s="4"/>
      <c r="M1576" s="4"/>
      <c r="N1576" s="4"/>
      <c r="O1576" s="4"/>
    </row>
    <row r="1577" spans="2:15" x14ac:dyDescent="0.2">
      <c r="B1577" s="4"/>
      <c r="C1577" s="6"/>
      <c r="D1577" s="4"/>
      <c r="E1577" s="4"/>
      <c r="F1577" s="4"/>
      <c r="G1577" s="4"/>
      <c r="H1577" s="4"/>
      <c r="I1577" s="4"/>
      <c r="J1577" s="4"/>
      <c r="K1577" s="4"/>
      <c r="L1577" s="4"/>
      <c r="M1577" s="4"/>
      <c r="N1577" s="4"/>
      <c r="O1577" s="4"/>
    </row>
    <row r="1578" spans="2:15" x14ac:dyDescent="0.2">
      <c r="B1578" s="4"/>
      <c r="C1578" s="6"/>
      <c r="D1578" s="4"/>
      <c r="E1578" s="4"/>
      <c r="F1578" s="4"/>
      <c r="G1578" s="4"/>
      <c r="H1578" s="4"/>
      <c r="I1578" s="4"/>
      <c r="J1578" s="4"/>
      <c r="K1578" s="4"/>
      <c r="L1578" s="4"/>
      <c r="M1578" s="4"/>
      <c r="N1578" s="4"/>
      <c r="O1578" s="4"/>
    </row>
    <row r="1579" spans="2:15" x14ac:dyDescent="0.2">
      <c r="B1579" s="4"/>
      <c r="C1579" s="6"/>
      <c r="D1579" s="4"/>
      <c r="E1579" s="4"/>
      <c r="F1579" s="4"/>
      <c r="G1579" s="4"/>
      <c r="H1579" s="4"/>
      <c r="I1579" s="4"/>
      <c r="J1579" s="4"/>
      <c r="K1579" s="4"/>
      <c r="L1579" s="4"/>
      <c r="M1579" s="4"/>
      <c r="N1579" s="4"/>
      <c r="O1579" s="4"/>
    </row>
    <row r="1580" spans="2:15" x14ac:dyDescent="0.2">
      <c r="B1580" s="4"/>
      <c r="C1580" s="6"/>
      <c r="D1580" s="4"/>
      <c r="E1580" s="4"/>
      <c r="F1580" s="4"/>
      <c r="G1580" s="4"/>
      <c r="H1580" s="4"/>
      <c r="I1580" s="4"/>
      <c r="J1580" s="4"/>
      <c r="K1580" s="4"/>
      <c r="L1580" s="4"/>
      <c r="M1580" s="4"/>
      <c r="N1580" s="4"/>
      <c r="O1580" s="4"/>
    </row>
    <row r="1581" spans="2:15" x14ac:dyDescent="0.2">
      <c r="B1581" s="4"/>
      <c r="C1581" s="6"/>
      <c r="D1581" s="4"/>
      <c r="E1581" s="4"/>
      <c r="F1581" s="4"/>
      <c r="G1581" s="4"/>
      <c r="H1581" s="4"/>
      <c r="I1581" s="4"/>
      <c r="J1581" s="4"/>
      <c r="K1581" s="4"/>
      <c r="L1581" s="4"/>
      <c r="M1581" s="4"/>
      <c r="N1581" s="4"/>
      <c r="O1581" s="4"/>
    </row>
    <row r="1582" spans="2:15" x14ac:dyDescent="0.2">
      <c r="B1582" s="4"/>
      <c r="C1582" s="6"/>
      <c r="D1582" s="4"/>
      <c r="E1582" s="4"/>
      <c r="F1582" s="4"/>
      <c r="G1582" s="4"/>
      <c r="H1582" s="4"/>
      <c r="I1582" s="4"/>
      <c r="J1582" s="4"/>
      <c r="K1582" s="4"/>
      <c r="L1582" s="4"/>
      <c r="M1582" s="4"/>
      <c r="N1582" s="4"/>
      <c r="O1582" s="4"/>
    </row>
    <row r="1583" spans="2:15" x14ac:dyDescent="0.2">
      <c r="B1583" s="4"/>
      <c r="C1583" s="6"/>
      <c r="D1583" s="4"/>
      <c r="E1583" s="4"/>
      <c r="F1583" s="4"/>
      <c r="G1583" s="4"/>
      <c r="H1583" s="4"/>
      <c r="I1583" s="4"/>
      <c r="J1583" s="4"/>
      <c r="K1583" s="4"/>
      <c r="L1583" s="4"/>
      <c r="M1583" s="4"/>
      <c r="N1583" s="4"/>
      <c r="O1583" s="4"/>
    </row>
    <row r="1584" spans="2:15" x14ac:dyDescent="0.2">
      <c r="B1584" s="4"/>
      <c r="C1584" s="6"/>
      <c r="D1584" s="4"/>
      <c r="E1584" s="4"/>
      <c r="F1584" s="4"/>
      <c r="G1584" s="4"/>
      <c r="H1584" s="4"/>
      <c r="I1584" s="4"/>
      <c r="J1584" s="4"/>
      <c r="K1584" s="4"/>
      <c r="L1584" s="4"/>
      <c r="M1584" s="4"/>
      <c r="N1584" s="4"/>
      <c r="O1584" s="4"/>
    </row>
    <row r="1585" spans="2:15" x14ac:dyDescent="0.2">
      <c r="B1585" s="4"/>
      <c r="C1585" s="6"/>
      <c r="D1585" s="4"/>
      <c r="E1585" s="4"/>
      <c r="F1585" s="4"/>
      <c r="G1585" s="4"/>
      <c r="H1585" s="4"/>
      <c r="I1585" s="4"/>
      <c r="J1585" s="4"/>
      <c r="K1585" s="4"/>
      <c r="L1585" s="4"/>
      <c r="M1585" s="4"/>
      <c r="N1585" s="4"/>
      <c r="O1585" s="4"/>
    </row>
    <row r="1586" spans="2:15" x14ac:dyDescent="0.2">
      <c r="B1586" s="4"/>
      <c r="C1586" s="6"/>
      <c r="D1586" s="4"/>
      <c r="E1586" s="4"/>
      <c r="F1586" s="4"/>
      <c r="G1586" s="4"/>
      <c r="H1586" s="4"/>
      <c r="I1586" s="4"/>
      <c r="J1586" s="4"/>
      <c r="K1586" s="4"/>
      <c r="L1586" s="4"/>
      <c r="M1586" s="4"/>
      <c r="N1586" s="4"/>
      <c r="O1586" s="4"/>
    </row>
    <row r="1587" spans="2:15" x14ac:dyDescent="0.2">
      <c r="B1587" s="4"/>
      <c r="C1587" s="6"/>
      <c r="D1587" s="4"/>
      <c r="E1587" s="4"/>
      <c r="F1587" s="4"/>
      <c r="G1587" s="4"/>
      <c r="H1587" s="4"/>
      <c r="I1587" s="4"/>
      <c r="J1587" s="4"/>
      <c r="K1587" s="4"/>
      <c r="L1587" s="4"/>
      <c r="M1587" s="4"/>
      <c r="N1587" s="4"/>
      <c r="O1587" s="4"/>
    </row>
    <row r="1588" spans="2:15" x14ac:dyDescent="0.2">
      <c r="B1588" s="4"/>
      <c r="C1588" s="6"/>
      <c r="D1588" s="4"/>
      <c r="E1588" s="4"/>
      <c r="F1588" s="4"/>
      <c r="G1588" s="4"/>
      <c r="H1588" s="4"/>
      <c r="I1588" s="4"/>
      <c r="J1588" s="4"/>
      <c r="K1588" s="4"/>
      <c r="L1588" s="4"/>
      <c r="M1588" s="4"/>
      <c r="N1588" s="4"/>
      <c r="O1588" s="4"/>
    </row>
    <row r="1589" spans="2:15" x14ac:dyDescent="0.2">
      <c r="B1589" s="4"/>
      <c r="C1589" s="6"/>
      <c r="D1589" s="4"/>
      <c r="E1589" s="4"/>
      <c r="F1589" s="4"/>
      <c r="G1589" s="4"/>
      <c r="H1589" s="4"/>
      <c r="I1589" s="4"/>
      <c r="J1589" s="4"/>
      <c r="K1589" s="4"/>
      <c r="L1589" s="4"/>
      <c r="M1589" s="4"/>
      <c r="N1589" s="4"/>
      <c r="O1589" s="4"/>
    </row>
    <row r="1590" spans="2:15" x14ac:dyDescent="0.2">
      <c r="B1590" s="4"/>
      <c r="C1590" s="6"/>
      <c r="D1590" s="4"/>
      <c r="E1590" s="4"/>
      <c r="F1590" s="4"/>
      <c r="G1590" s="4"/>
      <c r="H1590" s="4"/>
      <c r="I1590" s="4"/>
      <c r="J1590" s="4"/>
      <c r="K1590" s="4"/>
      <c r="L1590" s="4"/>
      <c r="M1590" s="4"/>
      <c r="N1590" s="4"/>
      <c r="O1590" s="4"/>
    </row>
    <row r="1591" spans="2:15" x14ac:dyDescent="0.2">
      <c r="B1591" s="4"/>
      <c r="C1591" s="6"/>
      <c r="D1591" s="4"/>
      <c r="E1591" s="4"/>
      <c r="F1591" s="4"/>
      <c r="G1591" s="4"/>
      <c r="H1591" s="4"/>
      <c r="I1591" s="4"/>
      <c r="J1591" s="4"/>
      <c r="K1591" s="4"/>
      <c r="L1591" s="4"/>
      <c r="M1591" s="4"/>
      <c r="N1591" s="4"/>
      <c r="O1591" s="4"/>
    </row>
    <row r="1592" spans="2:15" x14ac:dyDescent="0.2">
      <c r="B1592" s="4"/>
      <c r="C1592" s="6"/>
      <c r="D1592" s="4"/>
      <c r="E1592" s="4"/>
      <c r="F1592" s="4"/>
      <c r="G1592" s="4"/>
      <c r="H1592" s="4"/>
      <c r="I1592" s="4"/>
      <c r="J1592" s="4"/>
      <c r="K1592" s="4"/>
      <c r="L1592" s="4"/>
      <c r="M1592" s="4"/>
      <c r="N1592" s="4"/>
      <c r="O1592" s="4"/>
    </row>
    <row r="1593" spans="2:15" x14ac:dyDescent="0.2">
      <c r="B1593" s="4"/>
      <c r="C1593" s="6"/>
      <c r="D1593" s="4"/>
      <c r="E1593" s="4"/>
      <c r="F1593" s="4"/>
      <c r="G1593" s="4"/>
      <c r="H1593" s="4"/>
      <c r="I1593" s="4"/>
      <c r="J1593" s="4"/>
      <c r="K1593" s="4"/>
      <c r="L1593" s="4"/>
      <c r="M1593" s="4"/>
      <c r="N1593" s="4"/>
      <c r="O1593" s="4"/>
    </row>
    <row r="1594" spans="2:15" x14ac:dyDescent="0.2">
      <c r="B1594" s="4"/>
      <c r="C1594" s="6"/>
      <c r="D1594" s="4"/>
      <c r="E1594" s="4"/>
      <c r="F1594" s="4"/>
      <c r="G1594" s="4"/>
      <c r="H1594" s="4"/>
      <c r="I1594" s="4"/>
      <c r="J1594" s="4"/>
      <c r="K1594" s="4"/>
      <c r="L1594" s="4"/>
      <c r="M1594" s="4"/>
      <c r="N1594" s="4"/>
      <c r="O1594" s="4"/>
    </row>
    <row r="1595" spans="2:15" x14ac:dyDescent="0.2">
      <c r="B1595" s="4"/>
      <c r="C1595" s="6"/>
      <c r="D1595" s="4"/>
      <c r="E1595" s="4"/>
      <c r="F1595" s="4"/>
      <c r="G1595" s="4"/>
      <c r="H1595" s="4"/>
      <c r="I1595" s="4"/>
      <c r="J1595" s="4"/>
      <c r="K1595" s="4"/>
      <c r="L1595" s="4"/>
      <c r="M1595" s="4"/>
      <c r="N1595" s="4"/>
      <c r="O1595" s="4"/>
    </row>
    <row r="1596" spans="2:15" x14ac:dyDescent="0.2">
      <c r="B1596" s="4"/>
      <c r="C1596" s="6"/>
      <c r="D1596" s="4"/>
      <c r="E1596" s="4"/>
      <c r="F1596" s="4"/>
      <c r="G1596" s="4"/>
      <c r="H1596" s="4"/>
      <c r="I1596" s="4"/>
      <c r="J1596" s="4"/>
      <c r="K1596" s="4"/>
      <c r="L1596" s="4"/>
      <c r="M1596" s="4"/>
      <c r="N1596" s="4"/>
      <c r="O1596" s="4"/>
    </row>
    <row r="1597" spans="2:15" x14ac:dyDescent="0.2">
      <c r="B1597" s="4"/>
      <c r="C1597" s="6"/>
      <c r="D1597" s="4"/>
      <c r="E1597" s="4"/>
      <c r="F1597" s="4"/>
      <c r="G1597" s="4"/>
      <c r="H1597" s="4"/>
      <c r="I1597" s="4"/>
      <c r="J1597" s="4"/>
      <c r="K1597" s="4"/>
      <c r="L1597" s="4"/>
      <c r="M1597" s="4"/>
      <c r="N1597" s="4"/>
      <c r="O1597" s="4"/>
    </row>
    <row r="1598" spans="2:15" x14ac:dyDescent="0.2">
      <c r="B1598" s="4"/>
      <c r="C1598" s="6"/>
      <c r="D1598" s="4"/>
      <c r="E1598" s="4"/>
      <c r="F1598" s="4"/>
      <c r="G1598" s="4"/>
      <c r="H1598" s="4"/>
      <c r="I1598" s="4"/>
      <c r="J1598" s="4"/>
      <c r="K1598" s="4"/>
      <c r="L1598" s="4"/>
      <c r="M1598" s="4"/>
      <c r="N1598" s="4"/>
      <c r="O1598" s="4"/>
    </row>
    <row r="1599" spans="2:15" x14ac:dyDescent="0.2">
      <c r="B1599" s="4"/>
      <c r="C1599" s="6"/>
      <c r="D1599" s="4"/>
      <c r="E1599" s="4"/>
      <c r="F1599" s="4"/>
      <c r="G1599" s="4"/>
      <c r="H1599" s="4"/>
      <c r="I1599" s="4"/>
      <c r="J1599" s="4"/>
      <c r="K1599" s="4"/>
      <c r="L1599" s="4"/>
      <c r="M1599" s="4"/>
      <c r="N1599" s="4"/>
      <c r="O1599" s="4"/>
    </row>
    <row r="1600" spans="2:15" x14ac:dyDescent="0.2">
      <c r="B1600" s="4"/>
      <c r="C1600" s="6"/>
      <c r="D1600" s="4"/>
      <c r="E1600" s="4"/>
      <c r="F1600" s="4"/>
      <c r="G1600" s="4"/>
      <c r="H1600" s="4"/>
      <c r="I1600" s="4"/>
      <c r="J1600" s="4"/>
      <c r="K1600" s="4"/>
      <c r="L1600" s="4"/>
      <c r="M1600" s="4"/>
      <c r="N1600" s="4"/>
      <c r="O1600" s="4"/>
    </row>
    <row r="1601" spans="2:15" x14ac:dyDescent="0.2">
      <c r="B1601" s="4"/>
      <c r="C1601" s="6"/>
      <c r="D1601" s="4"/>
      <c r="E1601" s="4"/>
      <c r="F1601" s="4"/>
      <c r="G1601" s="4"/>
      <c r="H1601" s="4"/>
      <c r="I1601" s="4"/>
      <c r="J1601" s="4"/>
      <c r="K1601" s="4"/>
      <c r="L1601" s="4"/>
      <c r="M1601" s="4"/>
      <c r="N1601" s="4"/>
      <c r="O1601" s="4"/>
    </row>
    <row r="1602" spans="2:15" x14ac:dyDescent="0.2">
      <c r="B1602" s="4"/>
      <c r="C1602" s="6"/>
      <c r="D1602" s="4"/>
      <c r="E1602" s="4"/>
      <c r="F1602" s="4"/>
      <c r="G1602" s="4"/>
      <c r="H1602" s="4"/>
      <c r="I1602" s="4"/>
      <c r="J1602" s="4"/>
      <c r="K1602" s="4"/>
      <c r="L1602" s="4"/>
      <c r="M1602" s="4"/>
      <c r="N1602" s="4"/>
      <c r="O1602" s="4"/>
    </row>
    <row r="1603" spans="2:15" x14ac:dyDescent="0.2">
      <c r="B1603" s="4"/>
      <c r="C1603" s="6"/>
      <c r="D1603" s="4"/>
      <c r="E1603" s="4"/>
      <c r="F1603" s="4"/>
      <c r="G1603" s="4"/>
      <c r="H1603" s="4"/>
      <c r="I1603" s="4"/>
      <c r="J1603" s="4"/>
      <c r="K1603" s="4"/>
      <c r="L1603" s="4"/>
      <c r="M1603" s="4"/>
      <c r="N1603" s="4"/>
      <c r="O1603" s="4"/>
    </row>
    <row r="1604" spans="2:15" x14ac:dyDescent="0.2">
      <c r="B1604" s="4"/>
      <c r="C1604" s="6"/>
      <c r="D1604" s="4"/>
      <c r="E1604" s="4"/>
      <c r="F1604" s="4"/>
      <c r="G1604" s="4"/>
      <c r="H1604" s="4"/>
      <c r="I1604" s="4"/>
      <c r="J1604" s="4"/>
      <c r="K1604" s="4"/>
      <c r="L1604" s="4"/>
      <c r="M1604" s="4"/>
      <c r="N1604" s="4"/>
      <c r="O1604" s="4"/>
    </row>
    <row r="1605" spans="2:15" x14ac:dyDescent="0.2">
      <c r="B1605" s="4"/>
      <c r="C1605" s="6"/>
      <c r="D1605" s="4"/>
      <c r="E1605" s="4"/>
      <c r="F1605" s="4"/>
      <c r="G1605" s="4"/>
      <c r="H1605" s="4"/>
      <c r="I1605" s="4"/>
      <c r="J1605" s="4"/>
      <c r="K1605" s="4"/>
      <c r="L1605" s="4"/>
      <c r="M1605" s="4"/>
      <c r="N1605" s="4"/>
      <c r="O1605" s="4"/>
    </row>
    <row r="1606" spans="2:15" x14ac:dyDescent="0.2">
      <c r="B1606" s="4"/>
      <c r="C1606" s="6"/>
      <c r="D1606" s="4"/>
      <c r="E1606" s="4"/>
      <c r="F1606" s="4"/>
      <c r="G1606" s="4"/>
      <c r="H1606" s="4"/>
      <c r="I1606" s="4"/>
      <c r="J1606" s="4"/>
      <c r="K1606" s="4"/>
      <c r="L1606" s="4"/>
      <c r="M1606" s="4"/>
      <c r="N1606" s="4"/>
      <c r="O1606" s="4"/>
    </row>
    <row r="1607" spans="2:15" x14ac:dyDescent="0.2">
      <c r="B1607" s="4"/>
      <c r="C1607" s="6"/>
      <c r="D1607" s="4"/>
      <c r="E1607" s="4"/>
      <c r="F1607" s="4"/>
      <c r="G1607" s="4"/>
      <c r="H1607" s="4"/>
      <c r="I1607" s="4"/>
      <c r="J1607" s="4"/>
      <c r="K1607" s="4"/>
      <c r="L1607" s="4"/>
      <c r="M1607" s="4"/>
      <c r="N1607" s="4"/>
      <c r="O1607" s="4"/>
    </row>
    <row r="1608" spans="2:15" x14ac:dyDescent="0.2">
      <c r="B1608" s="4"/>
      <c r="C1608" s="6"/>
      <c r="D1608" s="4"/>
      <c r="E1608" s="4"/>
      <c r="F1608" s="4"/>
      <c r="G1608" s="4"/>
      <c r="H1608" s="4"/>
      <c r="I1608" s="4"/>
      <c r="J1608" s="4"/>
      <c r="K1608" s="4"/>
      <c r="L1608" s="4"/>
      <c r="M1608" s="4"/>
      <c r="N1608" s="4"/>
      <c r="O1608" s="4"/>
    </row>
    <row r="1609" spans="2:15" x14ac:dyDescent="0.2">
      <c r="B1609" s="4"/>
      <c r="C1609" s="6"/>
      <c r="D1609" s="4"/>
      <c r="E1609" s="4"/>
      <c r="F1609" s="4"/>
      <c r="G1609" s="4"/>
      <c r="H1609" s="4"/>
      <c r="I1609" s="4"/>
      <c r="J1609" s="4"/>
      <c r="K1609" s="4"/>
      <c r="L1609" s="4"/>
      <c r="M1609" s="4"/>
      <c r="N1609" s="4"/>
      <c r="O1609" s="4"/>
    </row>
    <row r="1610" spans="2:15" x14ac:dyDescent="0.2">
      <c r="B1610" s="4"/>
      <c r="C1610" s="6"/>
      <c r="D1610" s="4"/>
      <c r="E1610" s="4"/>
      <c r="F1610" s="4"/>
      <c r="G1610" s="4"/>
      <c r="H1610" s="4"/>
      <c r="I1610" s="4"/>
      <c r="J1610" s="4"/>
      <c r="K1610" s="4"/>
      <c r="L1610" s="4"/>
      <c r="M1610" s="4"/>
      <c r="N1610" s="4"/>
      <c r="O1610" s="4"/>
    </row>
    <row r="1611" spans="2:15" x14ac:dyDescent="0.2">
      <c r="B1611" s="4"/>
      <c r="C1611" s="6"/>
      <c r="D1611" s="4"/>
      <c r="E1611" s="4"/>
      <c r="F1611" s="4"/>
      <c r="G1611" s="4"/>
      <c r="H1611" s="4"/>
      <c r="I1611" s="4"/>
      <c r="J1611" s="4"/>
      <c r="K1611" s="4"/>
      <c r="L1611" s="4"/>
      <c r="M1611" s="4"/>
      <c r="N1611" s="4"/>
      <c r="O1611" s="4"/>
    </row>
    <row r="1612" spans="2:15" x14ac:dyDescent="0.2">
      <c r="B1612" s="4"/>
      <c r="C1612" s="6"/>
      <c r="D1612" s="4"/>
      <c r="E1612" s="4"/>
      <c r="F1612" s="4"/>
      <c r="G1612" s="4"/>
      <c r="H1612" s="4"/>
      <c r="I1612" s="4"/>
      <c r="J1612" s="4"/>
      <c r="K1612" s="4"/>
      <c r="L1612" s="4"/>
      <c r="M1612" s="4"/>
      <c r="N1612" s="4"/>
      <c r="O1612" s="4"/>
    </row>
    <row r="1613" spans="2:15" x14ac:dyDescent="0.2">
      <c r="B1613" s="4"/>
      <c r="C1613" s="6"/>
      <c r="D1613" s="4"/>
      <c r="E1613" s="4"/>
      <c r="F1613" s="4"/>
      <c r="G1613" s="4"/>
      <c r="H1613" s="4"/>
      <c r="I1613" s="4"/>
      <c r="J1613" s="4"/>
      <c r="K1613" s="4"/>
      <c r="L1613" s="4"/>
      <c r="M1613" s="4"/>
      <c r="N1613" s="4"/>
      <c r="O1613" s="4"/>
    </row>
    <row r="1614" spans="2:15" x14ac:dyDescent="0.2">
      <c r="B1614" s="4"/>
      <c r="C1614" s="6"/>
      <c r="D1614" s="4"/>
      <c r="E1614" s="4"/>
      <c r="F1614" s="4"/>
      <c r="G1614" s="4"/>
      <c r="H1614" s="4"/>
      <c r="I1614" s="4"/>
      <c r="J1614" s="4"/>
      <c r="K1614" s="4"/>
      <c r="L1614" s="4"/>
      <c r="M1614" s="4"/>
      <c r="N1614" s="4"/>
      <c r="O1614" s="4"/>
    </row>
    <row r="1615" spans="2:15" x14ac:dyDescent="0.2">
      <c r="B1615" s="4"/>
      <c r="C1615" s="6"/>
      <c r="D1615" s="4"/>
      <c r="E1615" s="4"/>
      <c r="F1615" s="4"/>
      <c r="G1615" s="4"/>
      <c r="H1615" s="4"/>
      <c r="I1615" s="4"/>
      <c r="J1615" s="4"/>
      <c r="K1615" s="4"/>
      <c r="L1615" s="4"/>
      <c r="M1615" s="4"/>
      <c r="N1615" s="4"/>
      <c r="O1615" s="4"/>
    </row>
    <row r="1616" spans="2:15" x14ac:dyDescent="0.2">
      <c r="B1616" s="4"/>
      <c r="C1616" s="6"/>
      <c r="D1616" s="4"/>
      <c r="E1616" s="4"/>
      <c r="F1616" s="4"/>
      <c r="G1616" s="4"/>
      <c r="H1616" s="4"/>
      <c r="I1616" s="4"/>
      <c r="J1616" s="4"/>
      <c r="K1616" s="4"/>
      <c r="L1616" s="4"/>
      <c r="M1616" s="4"/>
      <c r="N1616" s="4"/>
      <c r="O1616" s="4"/>
    </row>
    <row r="1617" spans="2:15" x14ac:dyDescent="0.2">
      <c r="B1617" s="4"/>
      <c r="C1617" s="6"/>
      <c r="D1617" s="4"/>
      <c r="E1617" s="4"/>
      <c r="F1617" s="4"/>
      <c r="G1617" s="4"/>
      <c r="H1617" s="4"/>
      <c r="I1617" s="4"/>
      <c r="J1617" s="4"/>
      <c r="K1617" s="4"/>
      <c r="L1617" s="4"/>
      <c r="M1617" s="4"/>
      <c r="N1617" s="4"/>
      <c r="O1617" s="4"/>
    </row>
    <row r="1618" spans="2:15" x14ac:dyDescent="0.2">
      <c r="B1618" s="4"/>
      <c r="C1618" s="6"/>
      <c r="D1618" s="4"/>
      <c r="E1618" s="4"/>
      <c r="F1618" s="4"/>
      <c r="G1618" s="4"/>
      <c r="H1618" s="4"/>
      <c r="I1618" s="4"/>
      <c r="J1618" s="4"/>
      <c r="K1618" s="4"/>
      <c r="L1618" s="4"/>
      <c r="M1618" s="4"/>
      <c r="N1618" s="4"/>
      <c r="O1618" s="4"/>
    </row>
    <row r="1619" spans="2:15" x14ac:dyDescent="0.2">
      <c r="B1619" s="4"/>
      <c r="C1619" s="6"/>
      <c r="D1619" s="4"/>
      <c r="E1619" s="4"/>
      <c r="F1619" s="4"/>
      <c r="G1619" s="4"/>
      <c r="H1619" s="4"/>
      <c r="I1619" s="4"/>
      <c r="J1619" s="4"/>
      <c r="K1619" s="4"/>
      <c r="L1619" s="4"/>
      <c r="M1619" s="4"/>
      <c r="N1619" s="4"/>
      <c r="O1619" s="4"/>
    </row>
    <row r="1620" spans="2:15" x14ac:dyDescent="0.2">
      <c r="B1620" s="4"/>
      <c r="C1620" s="6"/>
      <c r="D1620" s="4"/>
      <c r="E1620" s="4"/>
      <c r="F1620" s="4"/>
      <c r="G1620" s="4"/>
      <c r="H1620" s="4"/>
      <c r="I1620" s="4"/>
      <c r="J1620" s="4"/>
      <c r="K1620" s="4"/>
      <c r="L1620" s="4"/>
      <c r="M1620" s="4"/>
      <c r="N1620" s="4"/>
      <c r="O1620" s="4"/>
    </row>
    <row r="1621" spans="2:15" x14ac:dyDescent="0.2">
      <c r="B1621" s="4"/>
      <c r="C1621" s="6"/>
      <c r="D1621" s="4"/>
      <c r="E1621" s="4"/>
      <c r="F1621" s="4"/>
      <c r="G1621" s="4"/>
      <c r="H1621" s="4"/>
      <c r="I1621" s="4"/>
      <c r="J1621" s="4"/>
      <c r="K1621" s="4"/>
      <c r="L1621" s="4"/>
      <c r="M1621" s="4"/>
      <c r="N1621" s="4"/>
      <c r="O1621" s="4"/>
    </row>
    <row r="1622" spans="2:15" x14ac:dyDescent="0.2">
      <c r="B1622" s="4"/>
      <c r="C1622" s="6"/>
      <c r="D1622" s="4"/>
      <c r="E1622" s="4"/>
      <c r="F1622" s="4"/>
      <c r="G1622" s="4"/>
      <c r="H1622" s="4"/>
      <c r="I1622" s="4"/>
      <c r="J1622" s="4"/>
      <c r="K1622" s="4"/>
      <c r="L1622" s="4"/>
      <c r="M1622" s="4"/>
      <c r="N1622" s="4"/>
      <c r="O1622" s="4"/>
    </row>
    <row r="1623" spans="2:15" x14ac:dyDescent="0.2">
      <c r="B1623" s="4"/>
      <c r="C1623" s="6"/>
      <c r="D1623" s="4"/>
      <c r="E1623" s="4"/>
      <c r="F1623" s="4"/>
      <c r="G1623" s="4"/>
      <c r="H1623" s="4"/>
      <c r="I1623" s="4"/>
      <c r="J1623" s="4"/>
      <c r="K1623" s="4"/>
      <c r="L1623" s="4"/>
      <c r="M1623" s="4"/>
      <c r="N1623" s="4"/>
      <c r="O1623" s="4"/>
    </row>
    <row r="1624" spans="2:15" x14ac:dyDescent="0.2">
      <c r="B1624" s="4"/>
      <c r="C1624" s="6"/>
      <c r="D1624" s="4"/>
      <c r="E1624" s="4"/>
      <c r="F1624" s="4"/>
      <c r="G1624" s="4"/>
      <c r="H1624" s="4"/>
      <c r="I1624" s="4"/>
      <c r="J1624" s="4"/>
      <c r="K1624" s="4"/>
      <c r="L1624" s="4"/>
      <c r="M1624" s="4"/>
      <c r="N1624" s="4"/>
      <c r="O1624" s="4"/>
    </row>
    <row r="1625" spans="2:15" x14ac:dyDescent="0.2">
      <c r="B1625" s="4"/>
      <c r="C1625" s="6"/>
      <c r="D1625" s="4"/>
      <c r="E1625" s="4"/>
      <c r="F1625" s="4"/>
      <c r="G1625" s="4"/>
      <c r="H1625" s="4"/>
      <c r="I1625" s="4"/>
      <c r="J1625" s="4"/>
      <c r="K1625" s="4"/>
      <c r="L1625" s="4"/>
      <c r="M1625" s="4"/>
      <c r="N1625" s="4"/>
      <c r="O1625" s="4"/>
    </row>
    <row r="1626" spans="2:15" x14ac:dyDescent="0.2">
      <c r="B1626" s="4"/>
      <c r="C1626" s="6"/>
      <c r="D1626" s="4"/>
      <c r="E1626" s="4"/>
      <c r="F1626" s="4"/>
      <c r="G1626" s="4"/>
      <c r="H1626" s="4"/>
      <c r="I1626" s="4"/>
      <c r="J1626" s="4"/>
      <c r="K1626" s="4"/>
      <c r="L1626" s="4"/>
      <c r="M1626" s="4"/>
      <c r="N1626" s="4"/>
      <c r="O1626" s="4"/>
    </row>
    <row r="1627" spans="2:15" x14ac:dyDescent="0.2">
      <c r="B1627" s="4"/>
      <c r="C1627" s="6"/>
      <c r="D1627" s="4"/>
      <c r="E1627" s="4"/>
      <c r="F1627" s="4"/>
      <c r="G1627" s="4"/>
      <c r="H1627" s="4"/>
      <c r="I1627" s="4"/>
      <c r="J1627" s="4"/>
      <c r="K1627" s="4"/>
      <c r="L1627" s="4"/>
      <c r="M1627" s="4"/>
      <c r="N1627" s="4"/>
      <c r="O1627" s="4"/>
    </row>
    <row r="1628" spans="2:15" x14ac:dyDescent="0.2">
      <c r="B1628" s="4"/>
      <c r="C1628" s="6"/>
      <c r="D1628" s="4"/>
      <c r="E1628" s="4"/>
      <c r="F1628" s="4"/>
      <c r="G1628" s="4"/>
      <c r="H1628" s="4"/>
      <c r="I1628" s="4"/>
      <c r="J1628" s="4"/>
      <c r="K1628" s="4"/>
      <c r="L1628" s="4"/>
      <c r="M1628" s="4"/>
      <c r="N1628" s="4"/>
      <c r="O1628" s="4"/>
    </row>
    <row r="1629" spans="2:15" x14ac:dyDescent="0.2">
      <c r="B1629" s="4"/>
      <c r="C1629" s="6"/>
      <c r="D1629" s="4"/>
      <c r="E1629" s="4"/>
      <c r="F1629" s="4"/>
      <c r="G1629" s="4"/>
      <c r="H1629" s="4"/>
      <c r="I1629" s="4"/>
      <c r="J1629" s="4"/>
      <c r="K1629" s="4"/>
      <c r="L1629" s="4"/>
      <c r="M1629" s="4"/>
      <c r="N1629" s="4"/>
      <c r="O1629" s="4"/>
    </row>
    <row r="1630" spans="2:15" x14ac:dyDescent="0.2">
      <c r="B1630" s="4"/>
      <c r="C1630" s="6"/>
      <c r="D1630" s="4"/>
      <c r="E1630" s="4"/>
      <c r="F1630" s="4"/>
      <c r="G1630" s="4"/>
      <c r="H1630" s="4"/>
      <c r="I1630" s="4"/>
      <c r="J1630" s="4"/>
      <c r="K1630" s="4"/>
      <c r="L1630" s="4"/>
      <c r="M1630" s="4"/>
      <c r="N1630" s="4"/>
      <c r="O1630" s="4"/>
    </row>
    <row r="1631" spans="2:15" x14ac:dyDescent="0.2">
      <c r="B1631" s="4"/>
      <c r="C1631" s="6"/>
      <c r="D1631" s="4"/>
      <c r="E1631" s="4"/>
      <c r="F1631" s="4"/>
      <c r="G1631" s="4"/>
      <c r="H1631" s="4"/>
      <c r="I1631" s="4"/>
      <c r="J1631" s="4"/>
      <c r="K1631" s="4"/>
      <c r="L1631" s="4"/>
      <c r="M1631" s="4"/>
      <c r="N1631" s="4"/>
      <c r="O1631" s="4"/>
    </row>
    <row r="1632" spans="2:15" x14ac:dyDescent="0.2">
      <c r="B1632" s="4"/>
      <c r="C1632" s="6"/>
      <c r="D1632" s="4"/>
      <c r="E1632" s="4"/>
      <c r="F1632" s="4"/>
      <c r="G1632" s="4"/>
      <c r="H1632" s="4"/>
      <c r="I1632" s="4"/>
      <c r="J1632" s="4"/>
      <c r="K1632" s="4"/>
      <c r="L1632" s="4"/>
      <c r="M1632" s="4"/>
      <c r="N1632" s="4"/>
      <c r="O1632" s="4"/>
    </row>
    <row r="1633" spans="2:15" x14ac:dyDescent="0.2">
      <c r="B1633" s="4"/>
      <c r="C1633" s="6"/>
      <c r="D1633" s="4"/>
      <c r="E1633" s="4"/>
      <c r="F1633" s="4"/>
      <c r="G1633" s="4"/>
      <c r="H1633" s="4"/>
      <c r="I1633" s="4"/>
      <c r="J1633" s="4"/>
      <c r="K1633" s="4"/>
      <c r="L1633" s="4"/>
      <c r="M1633" s="4"/>
      <c r="N1633" s="4"/>
      <c r="O1633" s="4"/>
    </row>
    <row r="1634" spans="2:15" x14ac:dyDescent="0.2">
      <c r="B1634" s="4"/>
      <c r="C1634" s="6"/>
      <c r="D1634" s="4"/>
      <c r="E1634" s="4"/>
      <c r="F1634" s="4"/>
      <c r="G1634" s="4"/>
      <c r="H1634" s="4"/>
      <c r="I1634" s="4"/>
      <c r="J1634" s="4"/>
      <c r="K1634" s="4"/>
      <c r="L1634" s="4"/>
      <c r="M1634" s="4"/>
      <c r="N1634" s="4"/>
      <c r="O1634" s="4"/>
    </row>
    <row r="1635" spans="2:15" x14ac:dyDescent="0.2">
      <c r="B1635" s="4"/>
      <c r="C1635" s="6"/>
      <c r="D1635" s="4"/>
      <c r="E1635" s="4"/>
      <c r="F1635" s="4"/>
      <c r="G1635" s="4"/>
      <c r="H1635" s="4"/>
      <c r="I1635" s="4"/>
      <c r="J1635" s="4"/>
      <c r="K1635" s="4"/>
      <c r="L1635" s="4"/>
      <c r="M1635" s="4"/>
      <c r="N1635" s="4"/>
      <c r="O1635" s="4"/>
    </row>
    <row r="1636" spans="2:15" x14ac:dyDescent="0.2">
      <c r="B1636" s="4"/>
      <c r="C1636" s="6"/>
      <c r="D1636" s="4"/>
      <c r="E1636" s="4"/>
      <c r="F1636" s="4"/>
      <c r="G1636" s="4"/>
      <c r="H1636" s="4"/>
      <c r="I1636" s="4"/>
      <c r="J1636" s="4"/>
      <c r="K1636" s="4"/>
      <c r="L1636" s="4"/>
      <c r="M1636" s="4"/>
      <c r="N1636" s="4"/>
      <c r="O1636" s="4"/>
    </row>
    <row r="1637" spans="2:15" x14ac:dyDescent="0.2">
      <c r="B1637" s="4"/>
      <c r="C1637" s="6"/>
      <c r="D1637" s="4"/>
      <c r="E1637" s="4"/>
      <c r="F1637" s="4"/>
      <c r="G1637" s="4"/>
      <c r="H1637" s="4"/>
      <c r="I1637" s="4"/>
      <c r="J1637" s="4"/>
      <c r="K1637" s="4"/>
      <c r="L1637" s="4"/>
      <c r="M1637" s="4"/>
      <c r="N1637" s="4"/>
      <c r="O1637" s="4"/>
    </row>
    <row r="1638" spans="2:15" x14ac:dyDescent="0.2">
      <c r="B1638" s="4"/>
      <c r="C1638" s="6"/>
      <c r="D1638" s="4"/>
      <c r="E1638" s="4"/>
      <c r="F1638" s="4"/>
      <c r="G1638" s="4"/>
      <c r="H1638" s="4"/>
      <c r="I1638" s="4"/>
      <c r="J1638" s="4"/>
      <c r="K1638" s="4"/>
      <c r="L1638" s="4"/>
      <c r="M1638" s="4"/>
      <c r="N1638" s="4"/>
      <c r="O1638" s="4"/>
    </row>
    <row r="1639" spans="2:15" x14ac:dyDescent="0.2">
      <c r="B1639" s="4"/>
      <c r="C1639" s="6"/>
      <c r="D1639" s="4"/>
      <c r="E1639" s="4"/>
      <c r="F1639" s="4"/>
      <c r="G1639" s="4"/>
      <c r="H1639" s="4"/>
      <c r="I1639" s="4"/>
      <c r="J1639" s="4"/>
      <c r="K1639" s="4"/>
      <c r="L1639" s="4"/>
      <c r="M1639" s="4"/>
      <c r="N1639" s="4"/>
      <c r="O1639" s="4"/>
    </row>
    <row r="1640" spans="2:15" x14ac:dyDescent="0.2">
      <c r="B1640" s="4"/>
      <c r="C1640" s="6"/>
      <c r="D1640" s="4"/>
      <c r="E1640" s="4"/>
      <c r="F1640" s="4"/>
      <c r="G1640" s="4"/>
      <c r="H1640" s="4"/>
      <c r="I1640" s="4"/>
      <c r="J1640" s="4"/>
      <c r="K1640" s="4"/>
      <c r="L1640" s="4"/>
      <c r="M1640" s="4"/>
      <c r="N1640" s="4"/>
      <c r="O1640" s="4"/>
    </row>
    <row r="1641" spans="2:15" x14ac:dyDescent="0.2">
      <c r="B1641" s="4"/>
      <c r="C1641" s="6"/>
      <c r="D1641" s="4"/>
      <c r="E1641" s="4"/>
      <c r="F1641" s="4"/>
      <c r="G1641" s="4"/>
      <c r="H1641" s="4"/>
      <c r="I1641" s="4"/>
      <c r="J1641" s="4"/>
      <c r="K1641" s="4"/>
      <c r="L1641" s="4"/>
      <c r="M1641" s="4"/>
      <c r="N1641" s="4"/>
      <c r="O1641" s="4"/>
    </row>
    <row r="1642" spans="2:15" x14ac:dyDescent="0.2">
      <c r="B1642" s="4"/>
      <c r="C1642" s="6"/>
      <c r="D1642" s="4"/>
      <c r="E1642" s="4"/>
      <c r="F1642" s="4"/>
      <c r="G1642" s="4"/>
      <c r="H1642" s="4"/>
      <c r="I1642" s="4"/>
      <c r="J1642" s="4"/>
      <c r="K1642" s="4"/>
      <c r="L1642" s="4"/>
      <c r="M1642" s="4"/>
      <c r="N1642" s="4"/>
      <c r="O1642" s="4"/>
    </row>
    <row r="1643" spans="2:15" x14ac:dyDescent="0.2">
      <c r="B1643" s="4"/>
      <c r="C1643" s="6"/>
      <c r="D1643" s="4"/>
      <c r="E1643" s="4"/>
      <c r="F1643" s="4"/>
      <c r="G1643" s="4"/>
      <c r="H1643" s="4"/>
      <c r="I1643" s="4"/>
      <c r="J1643" s="4"/>
      <c r="K1643" s="4"/>
      <c r="L1643" s="4"/>
      <c r="M1643" s="4"/>
      <c r="N1643" s="4"/>
      <c r="O1643" s="4"/>
    </row>
    <row r="1644" spans="2:15" x14ac:dyDescent="0.2">
      <c r="B1644" s="4"/>
      <c r="C1644" s="6"/>
      <c r="D1644" s="4"/>
      <c r="E1644" s="4"/>
      <c r="F1644" s="4"/>
      <c r="G1644" s="4"/>
      <c r="H1644" s="4"/>
      <c r="I1644" s="4"/>
      <c r="J1644" s="4"/>
      <c r="K1644" s="4"/>
      <c r="L1644" s="4"/>
      <c r="M1644" s="4"/>
      <c r="N1644" s="4"/>
      <c r="O1644" s="4"/>
    </row>
    <row r="1645" spans="2:15" x14ac:dyDescent="0.2">
      <c r="B1645" s="4"/>
      <c r="C1645" s="6"/>
      <c r="D1645" s="4"/>
      <c r="E1645" s="4"/>
      <c r="F1645" s="4"/>
      <c r="G1645" s="4"/>
      <c r="H1645" s="4"/>
      <c r="I1645" s="4"/>
      <c r="J1645" s="4"/>
      <c r="K1645" s="4"/>
      <c r="L1645" s="4"/>
      <c r="M1645" s="4"/>
      <c r="N1645" s="4"/>
      <c r="O1645" s="4"/>
    </row>
    <row r="1646" spans="2:15" x14ac:dyDescent="0.2">
      <c r="B1646" s="4"/>
      <c r="C1646" s="6"/>
      <c r="D1646" s="4"/>
      <c r="E1646" s="4"/>
      <c r="F1646" s="4"/>
      <c r="G1646" s="4"/>
      <c r="H1646" s="4"/>
      <c r="I1646" s="4"/>
      <c r="J1646" s="4"/>
      <c r="K1646" s="4"/>
      <c r="L1646" s="4"/>
      <c r="M1646" s="4"/>
      <c r="N1646" s="4"/>
      <c r="O1646" s="4"/>
    </row>
    <row r="1647" spans="2:15" x14ac:dyDescent="0.2">
      <c r="B1647" s="4"/>
      <c r="C1647" s="6"/>
      <c r="D1647" s="4"/>
      <c r="E1647" s="4"/>
      <c r="F1647" s="4"/>
      <c r="G1647" s="4"/>
      <c r="H1647" s="4"/>
      <c r="I1647" s="4"/>
      <c r="J1647" s="4"/>
      <c r="K1647" s="4"/>
      <c r="L1647" s="4"/>
      <c r="M1647" s="4"/>
      <c r="N1647" s="4"/>
      <c r="O1647" s="4"/>
    </row>
    <row r="1648" spans="2:15" x14ac:dyDescent="0.2">
      <c r="B1648" s="4"/>
      <c r="C1648" s="6"/>
      <c r="D1648" s="4"/>
      <c r="E1648" s="4"/>
      <c r="F1648" s="4"/>
      <c r="G1648" s="4"/>
      <c r="H1648" s="4"/>
      <c r="I1648" s="4"/>
      <c r="J1648" s="4"/>
      <c r="K1648" s="4"/>
      <c r="L1648" s="4"/>
      <c r="M1648" s="4"/>
      <c r="N1648" s="4"/>
      <c r="O1648" s="4"/>
    </row>
    <row r="1649" spans="2:15" x14ac:dyDescent="0.2">
      <c r="B1649" s="4"/>
      <c r="C1649" s="6"/>
      <c r="D1649" s="4"/>
      <c r="E1649" s="4"/>
      <c r="F1649" s="4"/>
      <c r="G1649" s="4"/>
      <c r="H1649" s="4"/>
      <c r="I1649" s="4"/>
      <c r="J1649" s="4"/>
      <c r="K1649" s="4"/>
      <c r="L1649" s="4"/>
      <c r="M1649" s="4"/>
      <c r="N1649" s="4"/>
      <c r="O1649" s="4"/>
    </row>
    <row r="1650" spans="2:15" x14ac:dyDescent="0.2">
      <c r="B1650" s="4"/>
      <c r="C1650" s="6"/>
      <c r="D1650" s="4"/>
      <c r="E1650" s="4"/>
      <c r="F1650" s="4"/>
      <c r="G1650" s="4"/>
      <c r="H1650" s="4"/>
      <c r="I1650" s="4"/>
      <c r="J1650" s="4"/>
      <c r="K1650" s="4"/>
      <c r="L1650" s="4"/>
      <c r="M1650" s="4"/>
      <c r="N1650" s="4"/>
      <c r="O1650" s="4"/>
    </row>
    <row r="1651" spans="2:15" x14ac:dyDescent="0.2">
      <c r="B1651" s="4"/>
      <c r="C1651" s="6"/>
      <c r="D1651" s="4"/>
      <c r="E1651" s="4"/>
      <c r="F1651" s="4"/>
      <c r="G1651" s="4"/>
      <c r="H1651" s="4"/>
      <c r="I1651" s="4"/>
      <c r="J1651" s="4"/>
      <c r="K1651" s="4"/>
      <c r="L1651" s="4"/>
      <c r="M1651" s="4"/>
      <c r="N1651" s="4"/>
      <c r="O1651" s="4"/>
    </row>
    <row r="1652" spans="2:15" x14ac:dyDescent="0.2">
      <c r="B1652" s="4"/>
      <c r="C1652" s="6"/>
      <c r="D1652" s="4"/>
      <c r="E1652" s="4"/>
      <c r="F1652" s="4"/>
      <c r="G1652" s="4"/>
      <c r="H1652" s="4"/>
      <c r="I1652" s="4"/>
      <c r="J1652" s="4"/>
      <c r="K1652" s="4"/>
      <c r="L1652" s="4"/>
      <c r="M1652" s="4"/>
      <c r="N1652" s="4"/>
      <c r="O1652" s="4"/>
    </row>
    <row r="1653" spans="2:15" x14ac:dyDescent="0.2">
      <c r="B1653" s="4"/>
      <c r="C1653" s="6"/>
      <c r="D1653" s="4"/>
      <c r="E1653" s="4"/>
      <c r="F1653" s="4"/>
      <c r="G1653" s="4"/>
      <c r="H1653" s="4"/>
      <c r="I1653" s="4"/>
      <c r="J1653" s="4"/>
      <c r="K1653" s="4"/>
      <c r="L1653" s="4"/>
      <c r="M1653" s="4"/>
      <c r="N1653" s="4"/>
      <c r="O1653" s="4"/>
    </row>
    <row r="1654" spans="2:15" x14ac:dyDescent="0.2">
      <c r="B1654" s="4"/>
      <c r="C1654" s="6"/>
      <c r="D1654" s="4"/>
      <c r="E1654" s="4"/>
      <c r="F1654" s="4"/>
      <c r="G1654" s="4"/>
      <c r="H1654" s="4"/>
      <c r="I1654" s="4"/>
      <c r="J1654" s="4"/>
      <c r="K1654" s="4"/>
      <c r="L1654" s="4"/>
      <c r="M1654" s="4"/>
      <c r="N1654" s="4"/>
      <c r="O1654" s="4"/>
    </row>
    <row r="1655" spans="2:15" x14ac:dyDescent="0.2">
      <c r="B1655" s="4"/>
      <c r="C1655" s="6"/>
      <c r="D1655" s="4"/>
      <c r="E1655" s="4"/>
      <c r="F1655" s="4"/>
      <c r="G1655" s="4"/>
      <c r="H1655" s="4"/>
      <c r="I1655" s="4"/>
      <c r="J1655" s="4"/>
      <c r="K1655" s="4"/>
      <c r="L1655" s="4"/>
      <c r="M1655" s="4"/>
      <c r="N1655" s="4"/>
      <c r="O1655" s="4"/>
    </row>
    <row r="1656" spans="2:15" x14ac:dyDescent="0.2">
      <c r="B1656" s="4"/>
      <c r="C1656" s="6"/>
      <c r="D1656" s="4"/>
      <c r="E1656" s="4"/>
      <c r="F1656" s="4"/>
      <c r="G1656" s="4"/>
      <c r="H1656" s="4"/>
      <c r="I1656" s="4"/>
      <c r="J1656" s="4"/>
      <c r="K1656" s="4"/>
      <c r="L1656" s="4"/>
      <c r="M1656" s="4"/>
      <c r="N1656" s="4"/>
      <c r="O1656" s="4"/>
    </row>
    <row r="1657" spans="2:15" x14ac:dyDescent="0.2">
      <c r="B1657" s="4"/>
      <c r="C1657" s="6"/>
      <c r="D1657" s="4"/>
      <c r="E1657" s="4"/>
      <c r="F1657" s="4"/>
      <c r="G1657" s="4"/>
      <c r="H1657" s="4"/>
      <c r="I1657" s="4"/>
      <c r="J1657" s="4"/>
      <c r="K1657" s="4"/>
      <c r="L1657" s="4"/>
      <c r="M1657" s="4"/>
      <c r="N1657" s="4"/>
      <c r="O1657" s="4"/>
    </row>
    <row r="1658" spans="2:15" x14ac:dyDescent="0.2">
      <c r="B1658" s="4"/>
      <c r="C1658" s="6"/>
      <c r="D1658" s="4"/>
      <c r="E1658" s="4"/>
      <c r="F1658" s="4"/>
      <c r="G1658" s="4"/>
      <c r="H1658" s="4"/>
      <c r="I1658" s="4"/>
      <c r="J1658" s="4"/>
      <c r="K1658" s="4"/>
      <c r="L1658" s="4"/>
      <c r="M1658" s="4"/>
      <c r="N1658" s="4"/>
      <c r="O1658" s="4"/>
    </row>
    <row r="1659" spans="2:15" x14ac:dyDescent="0.2">
      <c r="B1659" s="4"/>
      <c r="C1659" s="6"/>
      <c r="D1659" s="4"/>
      <c r="E1659" s="4"/>
      <c r="F1659" s="4"/>
      <c r="G1659" s="4"/>
      <c r="H1659" s="4"/>
      <c r="I1659" s="4"/>
      <c r="J1659" s="4"/>
      <c r="K1659" s="4"/>
      <c r="L1659" s="4"/>
      <c r="M1659" s="4"/>
      <c r="N1659" s="4"/>
      <c r="O1659" s="4"/>
    </row>
    <row r="1660" spans="2:15" x14ac:dyDescent="0.2">
      <c r="B1660" s="4"/>
      <c r="C1660" s="6"/>
      <c r="D1660" s="4"/>
      <c r="E1660" s="4"/>
      <c r="F1660" s="4"/>
      <c r="G1660" s="4"/>
      <c r="H1660" s="4"/>
      <c r="I1660" s="4"/>
      <c r="J1660" s="4"/>
      <c r="K1660" s="4"/>
      <c r="L1660" s="4"/>
      <c r="M1660" s="4"/>
      <c r="N1660" s="4"/>
      <c r="O1660" s="4"/>
    </row>
    <row r="1661" spans="2:15" x14ac:dyDescent="0.2">
      <c r="B1661" s="4"/>
      <c r="C1661" s="6"/>
      <c r="D1661" s="4"/>
      <c r="E1661" s="4"/>
      <c r="F1661" s="4"/>
      <c r="G1661" s="4"/>
      <c r="H1661" s="4"/>
      <c r="I1661" s="4"/>
      <c r="J1661" s="4"/>
      <c r="K1661" s="4"/>
      <c r="L1661" s="4"/>
      <c r="M1661" s="4"/>
      <c r="N1661" s="4"/>
      <c r="O1661" s="4"/>
    </row>
    <row r="1662" spans="2:15" x14ac:dyDescent="0.2">
      <c r="B1662" s="4"/>
      <c r="C1662" s="6"/>
      <c r="D1662" s="4"/>
      <c r="E1662" s="4"/>
      <c r="F1662" s="4"/>
      <c r="G1662" s="4"/>
      <c r="H1662" s="4"/>
      <c r="I1662" s="4"/>
      <c r="J1662" s="4"/>
      <c r="K1662" s="4"/>
      <c r="L1662" s="4"/>
      <c r="M1662" s="4"/>
      <c r="N1662" s="4"/>
      <c r="O1662" s="4"/>
    </row>
    <row r="1663" spans="2:15" x14ac:dyDescent="0.2">
      <c r="B1663" s="4"/>
      <c r="C1663" s="6"/>
      <c r="D1663" s="4"/>
      <c r="E1663" s="4"/>
      <c r="F1663" s="4"/>
      <c r="G1663" s="4"/>
      <c r="H1663" s="4"/>
      <c r="I1663" s="4"/>
      <c r="J1663" s="4"/>
      <c r="K1663" s="4"/>
      <c r="L1663" s="4"/>
      <c r="M1663" s="4"/>
      <c r="N1663" s="4"/>
      <c r="O1663" s="4"/>
    </row>
    <row r="1664" spans="2:15" x14ac:dyDescent="0.2">
      <c r="B1664" s="4"/>
      <c r="C1664" s="6"/>
      <c r="D1664" s="4"/>
      <c r="E1664" s="4"/>
      <c r="F1664" s="4"/>
      <c r="G1664" s="4"/>
      <c r="H1664" s="4"/>
      <c r="I1664" s="4"/>
      <c r="J1664" s="4"/>
      <c r="K1664" s="4"/>
      <c r="L1664" s="4"/>
      <c r="M1664" s="4"/>
      <c r="N1664" s="4"/>
      <c r="O1664" s="4"/>
    </row>
    <row r="1665" spans="2:15" x14ac:dyDescent="0.2">
      <c r="B1665" s="4"/>
      <c r="C1665" s="6"/>
      <c r="D1665" s="4"/>
      <c r="E1665" s="4"/>
      <c r="F1665" s="4"/>
      <c r="G1665" s="4"/>
      <c r="H1665" s="4"/>
      <c r="I1665" s="4"/>
      <c r="J1665" s="4"/>
      <c r="K1665" s="4"/>
      <c r="L1665" s="4"/>
      <c r="M1665" s="4"/>
      <c r="N1665" s="4"/>
      <c r="O1665" s="4"/>
    </row>
    <row r="1666" spans="2:15" x14ac:dyDescent="0.2">
      <c r="B1666" s="4"/>
      <c r="C1666" s="6"/>
      <c r="D1666" s="4"/>
      <c r="E1666" s="4"/>
      <c r="F1666" s="4"/>
      <c r="G1666" s="4"/>
      <c r="H1666" s="4"/>
      <c r="I1666" s="4"/>
      <c r="J1666" s="4"/>
      <c r="K1666" s="4"/>
      <c r="L1666" s="4"/>
      <c r="M1666" s="4"/>
      <c r="N1666" s="4"/>
      <c r="O1666" s="4"/>
    </row>
    <row r="1667" spans="2:15" x14ac:dyDescent="0.2">
      <c r="B1667" s="4"/>
      <c r="C1667" s="6"/>
      <c r="D1667" s="4"/>
      <c r="E1667" s="4"/>
      <c r="F1667" s="4"/>
      <c r="G1667" s="4"/>
      <c r="H1667" s="4"/>
      <c r="I1667" s="4"/>
      <c r="J1667" s="4"/>
      <c r="K1667" s="4"/>
      <c r="L1667" s="4"/>
      <c r="M1667" s="4"/>
      <c r="N1667" s="4"/>
      <c r="O1667" s="4"/>
    </row>
    <row r="1668" spans="2:15" x14ac:dyDescent="0.2">
      <c r="B1668" s="4"/>
      <c r="C1668" s="6"/>
      <c r="D1668" s="4"/>
      <c r="E1668" s="4"/>
      <c r="F1668" s="4"/>
      <c r="G1668" s="4"/>
      <c r="H1668" s="4"/>
      <c r="I1668" s="4"/>
      <c r="J1668" s="4"/>
      <c r="K1668" s="4"/>
      <c r="L1668" s="4"/>
      <c r="M1668" s="4"/>
      <c r="N1668" s="4"/>
      <c r="O1668" s="4"/>
    </row>
    <row r="1669" spans="2:15" x14ac:dyDescent="0.2">
      <c r="B1669" s="4"/>
      <c r="C1669" s="6"/>
      <c r="D1669" s="4"/>
      <c r="E1669" s="4"/>
      <c r="F1669" s="4"/>
      <c r="G1669" s="4"/>
      <c r="H1669" s="4"/>
      <c r="I1669" s="4"/>
      <c r="J1669" s="4"/>
      <c r="K1669" s="4"/>
      <c r="L1669" s="4"/>
      <c r="M1669" s="4"/>
      <c r="N1669" s="4"/>
      <c r="O1669" s="4"/>
    </row>
    <row r="1670" spans="2:15" x14ac:dyDescent="0.2">
      <c r="B1670" s="4"/>
      <c r="C1670" s="6"/>
      <c r="D1670" s="4"/>
      <c r="E1670" s="4"/>
      <c r="F1670" s="4"/>
      <c r="G1670" s="4"/>
      <c r="H1670" s="4"/>
      <c r="I1670" s="4"/>
      <c r="J1670" s="4"/>
      <c r="K1670" s="4"/>
      <c r="L1670" s="4"/>
      <c r="M1670" s="4"/>
      <c r="N1670" s="4"/>
      <c r="O1670" s="4"/>
    </row>
    <row r="1671" spans="2:15" x14ac:dyDescent="0.2">
      <c r="B1671" s="4"/>
      <c r="C1671" s="6"/>
      <c r="D1671" s="4"/>
      <c r="E1671" s="4"/>
      <c r="F1671" s="4"/>
      <c r="G1671" s="4"/>
      <c r="H1671" s="4"/>
      <c r="I1671" s="4"/>
      <c r="J1671" s="4"/>
      <c r="K1671" s="4"/>
      <c r="L1671" s="4"/>
      <c r="M1671" s="4"/>
      <c r="N1671" s="4"/>
      <c r="O1671" s="4"/>
    </row>
    <row r="1672" spans="2:15" x14ac:dyDescent="0.2">
      <c r="B1672" s="4"/>
      <c r="C1672" s="6"/>
      <c r="D1672" s="4"/>
      <c r="E1672" s="4"/>
      <c r="F1672" s="4"/>
      <c r="G1672" s="4"/>
      <c r="H1672" s="4"/>
      <c r="I1672" s="4"/>
      <c r="J1672" s="4"/>
      <c r="K1672" s="4"/>
      <c r="L1672" s="4"/>
      <c r="M1672" s="4"/>
      <c r="N1672" s="4"/>
      <c r="O1672" s="4"/>
    </row>
    <row r="1673" spans="2:15" x14ac:dyDescent="0.2">
      <c r="B1673" s="4"/>
      <c r="C1673" s="6"/>
      <c r="D1673" s="4"/>
      <c r="E1673" s="4"/>
      <c r="F1673" s="4"/>
      <c r="G1673" s="4"/>
      <c r="H1673" s="4"/>
      <c r="I1673" s="4"/>
      <c r="J1673" s="4"/>
      <c r="K1673" s="4"/>
      <c r="L1673" s="4"/>
      <c r="M1673" s="4"/>
      <c r="N1673" s="4"/>
      <c r="O1673" s="4"/>
    </row>
    <row r="1674" spans="2:15" x14ac:dyDescent="0.2">
      <c r="B1674" s="4"/>
      <c r="C1674" s="6"/>
      <c r="D1674" s="4"/>
      <c r="E1674" s="4"/>
      <c r="F1674" s="4"/>
      <c r="G1674" s="4"/>
      <c r="H1674" s="4"/>
      <c r="I1674" s="4"/>
      <c r="J1674" s="4"/>
      <c r="K1674" s="4"/>
      <c r="L1674" s="4"/>
      <c r="M1674" s="4"/>
      <c r="N1674" s="4"/>
      <c r="O1674" s="4"/>
    </row>
    <row r="1675" spans="2:15" x14ac:dyDescent="0.2">
      <c r="B1675" s="4"/>
      <c r="C1675" s="6"/>
      <c r="D1675" s="4"/>
      <c r="E1675" s="4"/>
      <c r="F1675" s="4"/>
      <c r="G1675" s="4"/>
      <c r="H1675" s="4"/>
      <c r="I1675" s="4"/>
      <c r="J1675" s="4"/>
      <c r="K1675" s="4"/>
      <c r="L1675" s="4"/>
      <c r="M1675" s="4"/>
      <c r="N1675" s="4"/>
      <c r="O1675" s="4"/>
    </row>
    <row r="1676" spans="2:15" x14ac:dyDescent="0.2">
      <c r="B1676" s="4"/>
      <c r="C1676" s="6"/>
      <c r="D1676" s="4"/>
      <c r="E1676" s="4"/>
      <c r="F1676" s="4"/>
      <c r="G1676" s="4"/>
      <c r="H1676" s="4"/>
      <c r="I1676" s="4"/>
      <c r="J1676" s="4"/>
      <c r="K1676" s="4"/>
      <c r="L1676" s="4"/>
      <c r="M1676" s="4"/>
      <c r="N1676" s="4"/>
      <c r="O1676" s="4"/>
    </row>
    <row r="1677" spans="2:15" x14ac:dyDescent="0.2">
      <c r="B1677" s="4"/>
      <c r="C1677" s="6"/>
      <c r="D1677" s="4"/>
      <c r="E1677" s="4"/>
      <c r="F1677" s="4"/>
      <c r="G1677" s="4"/>
      <c r="H1677" s="4"/>
      <c r="I1677" s="4"/>
      <c r="J1677" s="4"/>
      <c r="K1677" s="4"/>
      <c r="L1677" s="4"/>
      <c r="M1677" s="4"/>
      <c r="N1677" s="4"/>
      <c r="O1677" s="4"/>
    </row>
    <row r="1678" spans="2:15" x14ac:dyDescent="0.2">
      <c r="B1678" s="4"/>
      <c r="C1678" s="6"/>
      <c r="D1678" s="4"/>
      <c r="E1678" s="4"/>
      <c r="F1678" s="4"/>
      <c r="G1678" s="4"/>
      <c r="H1678" s="4"/>
      <c r="I1678" s="4"/>
      <c r="J1678" s="4"/>
      <c r="K1678" s="4"/>
      <c r="L1678" s="4"/>
      <c r="M1678" s="4"/>
      <c r="N1678" s="4"/>
      <c r="O1678" s="4"/>
    </row>
    <row r="1679" spans="2:15" x14ac:dyDescent="0.2">
      <c r="B1679" s="4"/>
      <c r="C1679" s="6"/>
      <c r="D1679" s="4"/>
      <c r="E1679" s="4"/>
      <c r="F1679" s="4"/>
      <c r="G1679" s="4"/>
      <c r="H1679" s="4"/>
      <c r="I1679" s="4"/>
      <c r="J1679" s="4"/>
      <c r="K1679" s="4"/>
      <c r="L1679" s="4"/>
      <c r="M1679" s="4"/>
      <c r="N1679" s="4"/>
      <c r="O1679" s="4"/>
    </row>
    <row r="1680" spans="2:15" x14ac:dyDescent="0.2">
      <c r="B1680" s="4"/>
      <c r="C1680" s="6"/>
      <c r="D1680" s="4"/>
      <c r="E1680" s="4"/>
      <c r="F1680" s="4"/>
      <c r="G1680" s="4"/>
      <c r="H1680" s="4"/>
      <c r="I1680" s="4"/>
      <c r="J1680" s="4"/>
      <c r="K1680" s="4"/>
      <c r="L1680" s="4"/>
      <c r="M1680" s="4"/>
      <c r="N1680" s="4"/>
      <c r="O1680" s="4"/>
    </row>
    <row r="1681" spans="2:15" x14ac:dyDescent="0.2">
      <c r="B1681" s="4"/>
      <c r="C1681" s="6"/>
      <c r="D1681" s="4"/>
      <c r="E1681" s="4"/>
      <c r="F1681" s="4"/>
      <c r="G1681" s="4"/>
      <c r="H1681" s="4"/>
      <c r="I1681" s="4"/>
      <c r="J1681" s="4"/>
      <c r="K1681" s="4"/>
      <c r="L1681" s="4"/>
      <c r="M1681" s="4"/>
      <c r="N1681" s="4"/>
      <c r="O1681" s="4"/>
    </row>
    <row r="1682" spans="2:15" x14ac:dyDescent="0.2">
      <c r="B1682" s="4"/>
      <c r="C1682" s="6"/>
      <c r="D1682" s="4"/>
      <c r="E1682" s="4"/>
      <c r="F1682" s="4"/>
      <c r="G1682" s="4"/>
      <c r="H1682" s="4"/>
      <c r="I1682" s="4"/>
      <c r="J1682" s="4"/>
      <c r="K1682" s="4"/>
      <c r="L1682" s="4"/>
      <c r="M1682" s="4"/>
      <c r="N1682" s="4"/>
      <c r="O1682" s="4"/>
    </row>
    <row r="1683" spans="2:15" x14ac:dyDescent="0.2">
      <c r="B1683" s="4"/>
      <c r="C1683" s="6"/>
      <c r="D1683" s="4"/>
      <c r="E1683" s="4"/>
      <c r="F1683" s="4"/>
      <c r="G1683" s="4"/>
      <c r="H1683" s="4"/>
      <c r="I1683" s="4"/>
      <c r="J1683" s="4"/>
      <c r="K1683" s="4"/>
      <c r="L1683" s="4"/>
      <c r="M1683" s="4"/>
      <c r="N1683" s="4"/>
      <c r="O1683" s="4"/>
    </row>
    <row r="1684" spans="2:15" x14ac:dyDescent="0.2">
      <c r="B1684" s="4"/>
      <c r="C1684" s="6"/>
      <c r="D1684" s="4"/>
      <c r="E1684" s="4"/>
      <c r="F1684" s="4"/>
      <c r="G1684" s="4"/>
      <c r="H1684" s="4"/>
      <c r="I1684" s="4"/>
      <c r="J1684" s="4"/>
      <c r="K1684" s="4"/>
      <c r="L1684" s="4"/>
      <c r="M1684" s="4"/>
      <c r="N1684" s="4"/>
      <c r="O1684" s="4"/>
    </row>
    <row r="1685" spans="2:15" x14ac:dyDescent="0.2">
      <c r="B1685" s="4"/>
      <c r="C1685" s="6"/>
      <c r="D1685" s="4"/>
      <c r="E1685" s="4"/>
      <c r="F1685" s="4"/>
      <c r="G1685" s="4"/>
      <c r="H1685" s="4"/>
      <c r="I1685" s="4"/>
      <c r="J1685" s="4"/>
      <c r="K1685" s="4"/>
      <c r="L1685" s="4"/>
      <c r="M1685" s="4"/>
      <c r="N1685" s="4"/>
      <c r="O1685" s="4"/>
    </row>
    <row r="1686" spans="2:15" x14ac:dyDescent="0.2">
      <c r="B1686" s="4"/>
      <c r="C1686" s="6"/>
      <c r="D1686" s="4"/>
      <c r="E1686" s="4"/>
      <c r="F1686" s="4"/>
      <c r="G1686" s="4"/>
      <c r="H1686" s="4"/>
      <c r="I1686" s="4"/>
      <c r="J1686" s="4"/>
      <c r="K1686" s="4"/>
      <c r="L1686" s="4"/>
      <c r="M1686" s="4"/>
      <c r="N1686" s="4"/>
      <c r="O1686" s="4"/>
    </row>
    <row r="1687" spans="2:15" x14ac:dyDescent="0.2">
      <c r="B1687" s="4"/>
      <c r="C1687" s="6"/>
      <c r="D1687" s="4"/>
      <c r="E1687" s="4"/>
      <c r="F1687" s="4"/>
      <c r="G1687" s="4"/>
      <c r="H1687" s="4"/>
      <c r="I1687" s="4"/>
      <c r="J1687" s="4"/>
      <c r="K1687" s="4"/>
      <c r="L1687" s="4"/>
      <c r="M1687" s="4"/>
      <c r="N1687" s="4"/>
      <c r="O1687" s="4"/>
    </row>
    <row r="1688" spans="2:15" x14ac:dyDescent="0.2">
      <c r="B1688" s="4"/>
      <c r="C1688" s="6"/>
      <c r="D1688" s="4"/>
      <c r="E1688" s="4"/>
      <c r="F1688" s="4"/>
      <c r="G1688" s="4"/>
      <c r="H1688" s="4"/>
      <c r="I1688" s="4"/>
      <c r="J1688" s="4"/>
      <c r="K1688" s="4"/>
      <c r="L1688" s="4"/>
      <c r="M1688" s="4"/>
      <c r="N1688" s="4"/>
      <c r="O1688" s="4"/>
    </row>
    <row r="1689" spans="2:15" x14ac:dyDescent="0.2">
      <c r="B1689" s="4"/>
      <c r="C1689" s="6"/>
      <c r="D1689" s="4"/>
      <c r="E1689" s="4"/>
      <c r="F1689" s="4"/>
      <c r="G1689" s="4"/>
      <c r="H1689" s="4"/>
      <c r="I1689" s="4"/>
      <c r="J1689" s="4"/>
      <c r="K1689" s="4"/>
      <c r="L1689" s="4"/>
      <c r="M1689" s="4"/>
      <c r="N1689" s="4"/>
      <c r="O1689" s="4"/>
    </row>
    <row r="1690" spans="2:15" x14ac:dyDescent="0.2">
      <c r="B1690" s="4"/>
      <c r="C1690" s="6"/>
      <c r="D1690" s="4"/>
      <c r="E1690" s="4"/>
      <c r="F1690" s="4"/>
      <c r="G1690" s="4"/>
      <c r="H1690" s="4"/>
      <c r="I1690" s="4"/>
      <c r="J1690" s="4"/>
      <c r="K1690" s="4"/>
      <c r="L1690" s="4"/>
      <c r="M1690" s="4"/>
      <c r="N1690" s="4"/>
      <c r="O1690" s="4"/>
    </row>
    <row r="1691" spans="2:15" x14ac:dyDescent="0.2">
      <c r="B1691" s="4"/>
      <c r="C1691" s="6"/>
      <c r="D1691" s="4"/>
      <c r="E1691" s="4"/>
      <c r="F1691" s="4"/>
      <c r="G1691" s="4"/>
      <c r="H1691" s="4"/>
      <c r="I1691" s="4"/>
      <c r="J1691" s="4"/>
      <c r="K1691" s="4"/>
      <c r="L1691" s="4"/>
      <c r="M1691" s="4"/>
      <c r="N1691" s="4"/>
      <c r="O1691" s="4"/>
    </row>
    <row r="1692" spans="2:15" x14ac:dyDescent="0.2">
      <c r="B1692" s="4"/>
      <c r="C1692" s="6"/>
      <c r="D1692" s="4"/>
      <c r="E1692" s="4"/>
      <c r="F1692" s="4"/>
      <c r="G1692" s="4"/>
      <c r="H1692" s="4"/>
      <c r="I1692" s="4"/>
      <c r="J1692" s="4"/>
      <c r="K1692" s="4"/>
      <c r="L1692" s="4"/>
      <c r="M1692" s="4"/>
      <c r="N1692" s="4"/>
      <c r="O1692" s="4"/>
    </row>
    <row r="1693" spans="2:15" x14ac:dyDescent="0.2">
      <c r="B1693" s="4"/>
      <c r="C1693" s="6"/>
      <c r="D1693" s="4"/>
      <c r="E1693" s="4"/>
      <c r="F1693" s="4"/>
      <c r="G1693" s="4"/>
      <c r="H1693" s="4"/>
      <c r="I1693" s="4"/>
      <c r="J1693" s="4"/>
      <c r="K1693" s="4"/>
      <c r="L1693" s="4"/>
      <c r="M1693" s="4"/>
      <c r="N1693" s="4"/>
      <c r="O1693" s="4"/>
    </row>
    <row r="1694" spans="2:15" x14ac:dyDescent="0.2">
      <c r="B1694" s="4"/>
      <c r="C1694" s="6"/>
      <c r="D1694" s="4"/>
      <c r="E1694" s="4"/>
      <c r="F1694" s="4"/>
      <c r="G1694" s="4"/>
      <c r="H1694" s="4"/>
      <c r="I1694" s="4"/>
      <c r="J1694" s="4"/>
      <c r="K1694" s="4"/>
      <c r="L1694" s="4"/>
      <c r="M1694" s="4"/>
      <c r="N1694" s="4"/>
      <c r="O1694" s="4"/>
    </row>
    <row r="1695" spans="2:15" x14ac:dyDescent="0.2">
      <c r="B1695" s="4"/>
      <c r="C1695" s="6"/>
      <c r="D1695" s="4"/>
      <c r="E1695" s="4"/>
      <c r="F1695" s="4"/>
      <c r="G1695" s="4"/>
      <c r="H1695" s="4"/>
      <c r="I1695" s="4"/>
      <c r="J1695" s="4"/>
      <c r="K1695" s="4"/>
      <c r="L1695" s="4"/>
      <c r="M1695" s="4"/>
      <c r="N1695" s="4"/>
      <c r="O1695" s="4"/>
    </row>
    <row r="1696" spans="2:15" x14ac:dyDescent="0.2">
      <c r="B1696" s="4"/>
      <c r="C1696" s="6"/>
      <c r="D1696" s="4"/>
      <c r="E1696" s="4"/>
      <c r="F1696" s="4"/>
      <c r="G1696" s="4"/>
      <c r="H1696" s="4"/>
      <c r="I1696" s="4"/>
      <c r="J1696" s="4"/>
      <c r="K1696" s="4"/>
      <c r="L1696" s="4"/>
      <c r="M1696" s="4"/>
      <c r="N1696" s="4"/>
      <c r="O1696" s="4"/>
    </row>
    <row r="1697" spans="2:15" x14ac:dyDescent="0.2">
      <c r="B1697" s="4"/>
      <c r="C1697" s="6"/>
      <c r="D1697" s="4"/>
      <c r="E1697" s="4"/>
      <c r="F1697" s="4"/>
      <c r="G1697" s="4"/>
      <c r="H1697" s="4"/>
      <c r="I1697" s="4"/>
      <c r="J1697" s="4"/>
      <c r="K1697" s="4"/>
      <c r="L1697" s="4"/>
      <c r="M1697" s="4"/>
      <c r="N1697" s="4"/>
      <c r="O1697" s="4"/>
    </row>
    <row r="1698" spans="2:15" x14ac:dyDescent="0.2">
      <c r="B1698" s="4"/>
      <c r="C1698" s="6"/>
      <c r="D1698" s="4"/>
      <c r="E1698" s="4"/>
      <c r="F1698" s="4"/>
      <c r="G1698" s="4"/>
      <c r="H1698" s="4"/>
      <c r="I1698" s="4"/>
      <c r="J1698" s="4"/>
      <c r="K1698" s="4"/>
      <c r="L1698" s="4"/>
      <c r="M1698" s="4"/>
      <c r="N1698" s="4"/>
      <c r="O1698" s="4"/>
    </row>
    <row r="1699" spans="2:15" x14ac:dyDescent="0.2">
      <c r="B1699" s="4"/>
      <c r="C1699" s="6"/>
      <c r="D1699" s="4"/>
      <c r="E1699" s="4"/>
      <c r="F1699" s="4"/>
      <c r="G1699" s="4"/>
      <c r="H1699" s="4"/>
      <c r="I1699" s="4"/>
      <c r="J1699" s="4"/>
      <c r="K1699" s="4"/>
      <c r="L1699" s="4"/>
      <c r="M1699" s="4"/>
      <c r="N1699" s="4"/>
      <c r="O1699" s="4"/>
    </row>
    <row r="1700" spans="2:15" x14ac:dyDescent="0.2">
      <c r="B1700" s="4"/>
      <c r="C1700" s="6"/>
      <c r="D1700" s="4"/>
      <c r="E1700" s="4"/>
      <c r="F1700" s="4"/>
      <c r="G1700" s="4"/>
      <c r="H1700" s="4"/>
      <c r="I1700" s="4"/>
      <c r="J1700" s="4"/>
      <c r="K1700" s="4"/>
      <c r="L1700" s="4"/>
      <c r="M1700" s="4"/>
      <c r="N1700" s="4"/>
      <c r="O1700" s="4"/>
    </row>
    <row r="1701" spans="2:15" x14ac:dyDescent="0.2">
      <c r="B1701" s="4"/>
      <c r="C1701" s="6"/>
      <c r="D1701" s="4"/>
      <c r="E1701" s="4"/>
      <c r="F1701" s="4"/>
      <c r="G1701" s="4"/>
      <c r="H1701" s="4"/>
      <c r="I1701" s="4"/>
      <c r="J1701" s="4"/>
      <c r="K1701" s="4"/>
      <c r="L1701" s="4"/>
      <c r="M1701" s="4"/>
      <c r="N1701" s="4"/>
      <c r="O1701" s="4"/>
    </row>
    <row r="1702" spans="2:15" x14ac:dyDescent="0.2">
      <c r="B1702" s="4"/>
      <c r="C1702" s="6"/>
      <c r="D1702" s="4"/>
      <c r="E1702" s="4"/>
      <c r="F1702" s="4"/>
      <c r="G1702" s="4"/>
      <c r="H1702" s="4"/>
      <c r="I1702" s="4"/>
      <c r="J1702" s="4"/>
      <c r="K1702" s="4"/>
      <c r="L1702" s="4"/>
      <c r="M1702" s="4"/>
      <c r="N1702" s="4"/>
      <c r="O1702" s="4"/>
    </row>
    <row r="1703" spans="2:15" x14ac:dyDescent="0.2">
      <c r="B1703" s="4"/>
      <c r="C1703" s="6"/>
      <c r="D1703" s="4"/>
      <c r="E1703" s="4"/>
      <c r="F1703" s="4"/>
      <c r="G1703" s="4"/>
      <c r="H1703" s="4"/>
      <c r="I1703" s="4"/>
      <c r="J1703" s="4"/>
      <c r="K1703" s="4"/>
      <c r="L1703" s="4"/>
      <c r="M1703" s="4"/>
      <c r="N1703" s="4"/>
      <c r="O1703" s="4"/>
    </row>
    <row r="1704" spans="2:15" x14ac:dyDescent="0.2">
      <c r="B1704" s="4"/>
      <c r="C1704" s="6"/>
      <c r="D1704" s="4"/>
      <c r="E1704" s="4"/>
      <c r="F1704" s="4"/>
      <c r="G1704" s="4"/>
      <c r="H1704" s="4"/>
      <c r="I1704" s="4"/>
      <c r="J1704" s="4"/>
      <c r="K1704" s="4"/>
      <c r="L1704" s="4"/>
      <c r="M1704" s="4"/>
      <c r="N1704" s="4"/>
      <c r="O1704" s="4"/>
    </row>
    <row r="1705" spans="2:15" x14ac:dyDescent="0.2">
      <c r="B1705" s="4"/>
      <c r="C1705" s="6"/>
      <c r="D1705" s="4"/>
      <c r="E1705" s="4"/>
      <c r="F1705" s="4"/>
      <c r="G1705" s="4"/>
      <c r="H1705" s="4"/>
      <c r="I1705" s="4"/>
      <c r="J1705" s="4"/>
      <c r="K1705" s="4"/>
      <c r="L1705" s="4"/>
      <c r="M1705" s="4"/>
      <c r="N1705" s="4"/>
      <c r="O1705" s="4"/>
    </row>
    <row r="1706" spans="2:15" x14ac:dyDescent="0.2">
      <c r="B1706" s="4"/>
      <c r="C1706" s="6"/>
      <c r="D1706" s="4"/>
      <c r="E1706" s="4"/>
      <c r="F1706" s="4"/>
      <c r="G1706" s="4"/>
      <c r="H1706" s="4"/>
      <c r="I1706" s="4"/>
      <c r="J1706" s="4"/>
      <c r="K1706" s="4"/>
      <c r="L1706" s="4"/>
      <c r="M1706" s="4"/>
      <c r="N1706" s="4"/>
      <c r="O1706" s="4"/>
    </row>
    <row r="1707" spans="2:15" x14ac:dyDescent="0.2">
      <c r="B1707" s="4"/>
      <c r="C1707" s="6"/>
      <c r="D1707" s="4"/>
      <c r="E1707" s="4"/>
      <c r="F1707" s="4"/>
      <c r="G1707" s="4"/>
      <c r="H1707" s="4"/>
      <c r="I1707" s="4"/>
      <c r="J1707" s="4"/>
      <c r="K1707" s="4"/>
      <c r="L1707" s="4"/>
      <c r="M1707" s="4"/>
      <c r="N1707" s="4"/>
      <c r="O1707" s="4"/>
    </row>
    <row r="1708" spans="2:15" x14ac:dyDescent="0.2">
      <c r="B1708" s="4"/>
      <c r="C1708" s="6"/>
      <c r="D1708" s="4"/>
      <c r="E1708" s="4"/>
      <c r="F1708" s="4"/>
      <c r="G1708" s="4"/>
      <c r="H1708" s="4"/>
      <c r="I1708" s="4"/>
      <c r="J1708" s="4"/>
      <c r="K1708" s="4"/>
      <c r="L1708" s="4"/>
      <c r="M1708" s="4"/>
      <c r="N1708" s="4"/>
      <c r="O1708" s="4"/>
    </row>
    <row r="1709" spans="2:15" x14ac:dyDescent="0.2">
      <c r="B1709" s="4"/>
      <c r="C1709" s="6"/>
      <c r="D1709" s="4"/>
      <c r="E1709" s="4"/>
      <c r="F1709" s="4"/>
      <c r="G1709" s="4"/>
      <c r="H1709" s="4"/>
      <c r="I1709" s="4"/>
      <c r="J1709" s="4"/>
      <c r="K1709" s="4"/>
      <c r="L1709" s="4"/>
      <c r="M1709" s="4"/>
      <c r="N1709" s="4"/>
      <c r="O1709" s="4"/>
    </row>
    <row r="1710" spans="2:15" x14ac:dyDescent="0.2">
      <c r="B1710" s="4"/>
      <c r="C1710" s="6"/>
      <c r="D1710" s="4"/>
      <c r="E1710" s="4"/>
      <c r="F1710" s="4"/>
      <c r="G1710" s="4"/>
      <c r="H1710" s="4"/>
      <c r="I1710" s="4"/>
      <c r="J1710" s="4"/>
      <c r="K1710" s="4"/>
      <c r="L1710" s="4"/>
      <c r="M1710" s="4"/>
      <c r="N1710" s="4"/>
      <c r="O1710" s="4"/>
    </row>
    <row r="1711" spans="2:15" x14ac:dyDescent="0.2">
      <c r="B1711" s="4"/>
      <c r="C1711" s="6"/>
      <c r="D1711" s="4"/>
      <c r="E1711" s="4"/>
      <c r="F1711" s="4"/>
      <c r="G1711" s="4"/>
      <c r="H1711" s="4"/>
      <c r="I1711" s="4"/>
      <c r="J1711" s="4"/>
      <c r="K1711" s="4"/>
      <c r="L1711" s="4"/>
      <c r="M1711" s="4"/>
      <c r="N1711" s="4"/>
      <c r="O1711" s="4"/>
    </row>
    <row r="1712" spans="2:15" x14ac:dyDescent="0.2">
      <c r="B1712" s="4"/>
      <c r="C1712" s="6"/>
      <c r="D1712" s="4"/>
      <c r="E1712" s="4"/>
      <c r="F1712" s="4"/>
      <c r="G1712" s="4"/>
      <c r="H1712" s="4"/>
      <c r="I1712" s="4"/>
      <c r="J1712" s="4"/>
      <c r="K1712" s="4"/>
      <c r="L1712" s="4"/>
      <c r="M1712" s="4"/>
      <c r="N1712" s="4"/>
      <c r="O1712" s="4"/>
    </row>
    <row r="1713" spans="2:15" x14ac:dyDescent="0.2">
      <c r="B1713" s="4"/>
      <c r="C1713" s="6"/>
      <c r="D1713" s="4"/>
      <c r="E1713" s="4"/>
      <c r="F1713" s="4"/>
      <c r="G1713" s="4"/>
      <c r="H1713" s="4"/>
      <c r="I1713" s="4"/>
      <c r="J1713" s="4"/>
      <c r="K1713" s="4"/>
      <c r="L1713" s="4"/>
      <c r="M1713" s="4"/>
      <c r="N1713" s="4"/>
      <c r="O1713" s="4"/>
    </row>
    <row r="1714" spans="2:15" x14ac:dyDescent="0.2">
      <c r="B1714" s="4"/>
      <c r="C1714" s="6"/>
      <c r="D1714" s="4"/>
      <c r="E1714" s="4"/>
      <c r="F1714" s="4"/>
      <c r="G1714" s="4"/>
      <c r="H1714" s="4"/>
      <c r="I1714" s="4"/>
      <c r="J1714" s="4"/>
      <c r="K1714" s="4"/>
      <c r="L1714" s="4"/>
      <c r="M1714" s="4"/>
      <c r="N1714" s="4"/>
      <c r="O1714" s="4"/>
    </row>
    <row r="1715" spans="2:15" x14ac:dyDescent="0.2">
      <c r="B1715" s="4"/>
      <c r="C1715" s="6"/>
      <c r="D1715" s="4"/>
      <c r="E1715" s="4"/>
      <c r="F1715" s="4"/>
      <c r="G1715" s="4"/>
      <c r="H1715" s="4"/>
      <c r="I1715" s="4"/>
      <c r="J1715" s="4"/>
      <c r="K1715" s="4"/>
      <c r="L1715" s="4"/>
      <c r="M1715" s="4"/>
      <c r="N1715" s="4"/>
      <c r="O1715" s="4"/>
    </row>
    <row r="1716" spans="2:15" x14ac:dyDescent="0.2">
      <c r="B1716" s="4"/>
      <c r="C1716" s="6"/>
      <c r="D1716" s="4"/>
      <c r="E1716" s="4"/>
      <c r="F1716" s="4"/>
      <c r="G1716" s="4"/>
      <c r="H1716" s="4"/>
      <c r="I1716" s="4"/>
      <c r="J1716" s="4"/>
      <c r="K1716" s="4"/>
      <c r="L1716" s="4"/>
      <c r="M1716" s="4"/>
      <c r="N1716" s="4"/>
      <c r="O1716" s="4"/>
    </row>
    <row r="1717" spans="2:15" x14ac:dyDescent="0.2">
      <c r="B1717" s="4"/>
      <c r="C1717" s="6"/>
      <c r="D1717" s="4"/>
      <c r="E1717" s="4"/>
      <c r="F1717" s="4"/>
      <c r="G1717" s="4"/>
      <c r="H1717" s="4"/>
      <c r="I1717" s="4"/>
      <c r="J1717" s="4"/>
      <c r="K1717" s="4"/>
      <c r="L1717" s="4"/>
      <c r="M1717" s="4"/>
      <c r="N1717" s="4"/>
      <c r="O1717" s="4"/>
    </row>
    <row r="1718" spans="2:15" x14ac:dyDescent="0.2">
      <c r="B1718" s="4"/>
      <c r="C1718" s="6"/>
      <c r="D1718" s="4"/>
      <c r="E1718" s="4"/>
      <c r="F1718" s="4"/>
      <c r="G1718" s="4"/>
      <c r="H1718" s="4"/>
      <c r="I1718" s="4"/>
      <c r="J1718" s="4"/>
      <c r="K1718" s="4"/>
      <c r="L1718" s="4"/>
      <c r="M1718" s="4"/>
      <c r="N1718" s="4"/>
      <c r="O1718" s="4"/>
    </row>
    <row r="1719" spans="2:15" x14ac:dyDescent="0.2">
      <c r="B1719" s="4"/>
      <c r="C1719" s="6"/>
      <c r="D1719" s="4"/>
      <c r="E1719" s="4"/>
      <c r="F1719" s="4"/>
      <c r="G1719" s="4"/>
      <c r="H1719" s="4"/>
      <c r="I1719" s="4"/>
      <c r="J1719" s="4"/>
      <c r="K1719" s="4"/>
      <c r="L1719" s="4"/>
      <c r="M1719" s="4"/>
      <c r="N1719" s="4"/>
      <c r="O1719" s="4"/>
    </row>
    <row r="1720" spans="2:15" x14ac:dyDescent="0.2">
      <c r="B1720" s="4"/>
      <c r="C1720" s="6"/>
      <c r="D1720" s="4"/>
      <c r="E1720" s="4"/>
      <c r="F1720" s="4"/>
      <c r="G1720" s="4"/>
      <c r="H1720" s="4"/>
      <c r="I1720" s="4"/>
      <c r="J1720" s="4"/>
      <c r="K1720" s="4"/>
      <c r="L1720" s="4"/>
      <c r="M1720" s="4"/>
      <c r="N1720" s="4"/>
      <c r="O1720" s="4"/>
    </row>
    <row r="1721" spans="2:15" x14ac:dyDescent="0.2">
      <c r="B1721" s="4"/>
      <c r="C1721" s="6"/>
      <c r="D1721" s="4"/>
      <c r="E1721" s="4"/>
      <c r="F1721" s="4"/>
      <c r="G1721" s="4"/>
      <c r="H1721" s="4"/>
      <c r="I1721" s="4"/>
      <c r="J1721" s="4"/>
      <c r="K1721" s="4"/>
      <c r="L1721" s="4"/>
      <c r="M1721" s="4"/>
      <c r="N1721" s="4"/>
      <c r="O1721" s="4"/>
    </row>
    <row r="1722" spans="2:15" x14ac:dyDescent="0.2">
      <c r="B1722" s="4"/>
      <c r="C1722" s="6"/>
      <c r="D1722" s="4"/>
      <c r="E1722" s="4"/>
      <c r="F1722" s="4"/>
      <c r="G1722" s="4"/>
      <c r="H1722" s="4"/>
      <c r="I1722" s="4"/>
      <c r="J1722" s="4"/>
      <c r="K1722" s="4"/>
      <c r="L1722" s="4"/>
      <c r="M1722" s="4"/>
      <c r="N1722" s="4"/>
      <c r="O1722" s="4"/>
    </row>
    <row r="1723" spans="2:15" x14ac:dyDescent="0.2">
      <c r="B1723" s="4"/>
      <c r="C1723" s="6"/>
      <c r="D1723" s="4"/>
      <c r="E1723" s="4"/>
      <c r="F1723" s="4"/>
      <c r="G1723" s="4"/>
      <c r="H1723" s="4"/>
      <c r="I1723" s="4"/>
      <c r="J1723" s="4"/>
      <c r="K1723" s="4"/>
      <c r="L1723" s="4"/>
      <c r="M1723" s="4"/>
      <c r="N1723" s="4"/>
      <c r="O1723" s="4"/>
    </row>
    <row r="1724" spans="2:15" x14ac:dyDescent="0.2">
      <c r="B1724" s="4"/>
      <c r="C1724" s="6"/>
      <c r="D1724" s="4"/>
      <c r="E1724" s="4"/>
      <c r="F1724" s="4"/>
      <c r="G1724" s="4"/>
      <c r="H1724" s="4"/>
      <c r="I1724" s="4"/>
      <c r="J1724" s="4"/>
      <c r="K1724" s="4"/>
      <c r="L1724" s="4"/>
      <c r="M1724" s="4"/>
      <c r="N1724" s="4"/>
      <c r="O1724" s="4"/>
    </row>
    <row r="1725" spans="2:15" x14ac:dyDescent="0.2">
      <c r="B1725" s="4"/>
      <c r="C1725" s="6"/>
      <c r="D1725" s="4"/>
      <c r="E1725" s="4"/>
      <c r="F1725" s="4"/>
      <c r="G1725" s="4"/>
      <c r="H1725" s="4"/>
      <c r="I1725" s="4"/>
      <c r="J1725" s="4"/>
      <c r="K1725" s="4"/>
      <c r="L1725" s="4"/>
      <c r="M1725" s="4"/>
      <c r="N1725" s="4"/>
      <c r="O1725" s="4"/>
    </row>
    <row r="1726" spans="2:15" x14ac:dyDescent="0.2">
      <c r="B1726" s="4"/>
      <c r="C1726" s="6"/>
      <c r="D1726" s="4"/>
      <c r="E1726" s="4"/>
      <c r="F1726" s="4"/>
      <c r="G1726" s="4"/>
      <c r="H1726" s="4"/>
      <c r="I1726" s="4"/>
      <c r="J1726" s="4"/>
      <c r="K1726" s="4"/>
      <c r="L1726" s="4"/>
      <c r="M1726" s="4"/>
      <c r="N1726" s="4"/>
      <c r="O1726" s="4"/>
    </row>
    <row r="1727" spans="2:15" x14ac:dyDescent="0.2">
      <c r="B1727" s="4"/>
      <c r="C1727" s="6"/>
      <c r="D1727" s="4"/>
      <c r="E1727" s="4"/>
      <c r="F1727" s="4"/>
      <c r="G1727" s="4"/>
      <c r="H1727" s="4"/>
      <c r="I1727" s="4"/>
      <c r="J1727" s="4"/>
      <c r="K1727" s="4"/>
      <c r="L1727" s="4"/>
      <c r="M1727" s="4"/>
      <c r="N1727" s="4"/>
      <c r="O1727" s="4"/>
    </row>
    <row r="1728" spans="2:15" x14ac:dyDescent="0.2">
      <c r="B1728" s="4"/>
      <c r="C1728" s="6"/>
      <c r="D1728" s="4"/>
      <c r="E1728" s="4"/>
      <c r="F1728" s="4"/>
      <c r="G1728" s="4"/>
      <c r="H1728" s="4"/>
      <c r="I1728" s="4"/>
      <c r="J1728" s="4"/>
      <c r="K1728" s="4"/>
      <c r="L1728" s="4"/>
      <c r="M1728" s="4"/>
      <c r="N1728" s="4"/>
      <c r="O1728" s="4"/>
    </row>
    <row r="1729" spans="2:15" x14ac:dyDescent="0.2">
      <c r="B1729" s="4"/>
      <c r="C1729" s="6"/>
      <c r="D1729" s="4"/>
      <c r="E1729" s="4"/>
      <c r="F1729" s="4"/>
      <c r="G1729" s="4"/>
      <c r="H1729" s="4"/>
      <c r="I1729" s="4"/>
      <c r="J1729" s="4"/>
      <c r="K1729" s="4"/>
      <c r="L1729" s="4"/>
      <c r="M1729" s="4"/>
      <c r="N1729" s="4"/>
      <c r="O1729" s="4"/>
    </row>
    <row r="1730" spans="2:15" x14ac:dyDescent="0.2">
      <c r="B1730" s="4"/>
      <c r="C1730" s="6"/>
      <c r="D1730" s="4"/>
      <c r="E1730" s="4"/>
      <c r="F1730" s="4"/>
      <c r="G1730" s="4"/>
      <c r="H1730" s="4"/>
      <c r="I1730" s="4"/>
      <c r="J1730" s="4"/>
      <c r="K1730" s="4"/>
      <c r="L1730" s="4"/>
      <c r="M1730" s="4"/>
      <c r="N1730" s="4"/>
      <c r="O1730" s="4"/>
    </row>
    <row r="1731" spans="2:15" x14ac:dyDescent="0.2">
      <c r="B1731" s="4"/>
      <c r="C1731" s="6"/>
      <c r="D1731" s="4"/>
      <c r="E1731" s="4"/>
      <c r="F1731" s="4"/>
      <c r="G1731" s="4"/>
      <c r="H1731" s="4"/>
      <c r="I1731" s="4"/>
      <c r="J1731" s="4"/>
      <c r="K1731" s="4"/>
      <c r="L1731" s="4"/>
      <c r="M1731" s="4"/>
      <c r="N1731" s="4"/>
      <c r="O1731" s="4"/>
    </row>
    <row r="1732" spans="2:15" x14ac:dyDescent="0.2">
      <c r="B1732" s="4"/>
      <c r="C1732" s="6"/>
      <c r="D1732" s="4"/>
      <c r="E1732" s="4"/>
      <c r="F1732" s="4"/>
      <c r="G1732" s="4"/>
      <c r="H1732" s="4"/>
      <c r="I1732" s="4"/>
      <c r="J1732" s="4"/>
      <c r="K1732" s="4"/>
      <c r="L1732" s="4"/>
      <c r="M1732" s="4"/>
      <c r="N1732" s="4"/>
      <c r="O1732" s="4"/>
    </row>
    <row r="1733" spans="2:15" x14ac:dyDescent="0.2">
      <c r="B1733" s="4"/>
      <c r="C1733" s="6"/>
      <c r="D1733" s="4"/>
      <c r="E1733" s="4"/>
      <c r="F1733" s="4"/>
      <c r="G1733" s="4"/>
      <c r="H1733" s="4"/>
      <c r="I1733" s="4"/>
      <c r="J1733" s="4"/>
      <c r="K1733" s="4"/>
      <c r="L1733" s="4"/>
      <c r="M1733" s="4"/>
      <c r="N1733" s="4"/>
      <c r="O1733" s="4"/>
    </row>
    <row r="1734" spans="2:15" x14ac:dyDescent="0.2">
      <c r="B1734" s="4"/>
      <c r="C1734" s="6"/>
      <c r="D1734" s="4"/>
      <c r="E1734" s="4"/>
      <c r="F1734" s="4"/>
      <c r="G1734" s="4"/>
      <c r="H1734" s="4"/>
      <c r="I1734" s="4"/>
      <c r="J1734" s="4"/>
      <c r="K1734" s="4"/>
      <c r="L1734" s="4"/>
      <c r="M1734" s="4"/>
      <c r="N1734" s="4"/>
      <c r="O1734" s="4"/>
    </row>
    <row r="1735" spans="2:15" x14ac:dyDescent="0.2">
      <c r="B1735" s="4"/>
      <c r="C1735" s="6"/>
      <c r="D1735" s="4"/>
      <c r="E1735" s="4"/>
      <c r="F1735" s="4"/>
      <c r="G1735" s="4"/>
      <c r="H1735" s="4"/>
      <c r="I1735" s="4"/>
      <c r="J1735" s="4"/>
      <c r="K1735" s="4"/>
      <c r="L1735" s="4"/>
      <c r="M1735" s="4"/>
      <c r="N1735" s="4"/>
      <c r="O1735" s="4"/>
    </row>
    <row r="1736" spans="2:15" x14ac:dyDescent="0.2">
      <c r="B1736" s="4"/>
      <c r="C1736" s="6"/>
      <c r="D1736" s="4"/>
      <c r="E1736" s="4"/>
      <c r="F1736" s="4"/>
      <c r="G1736" s="4"/>
      <c r="H1736" s="4"/>
      <c r="I1736" s="4"/>
      <c r="J1736" s="4"/>
      <c r="K1736" s="4"/>
      <c r="L1736" s="4"/>
      <c r="M1736" s="4"/>
      <c r="N1736" s="4"/>
      <c r="O1736" s="4"/>
    </row>
    <row r="1737" spans="2:15" x14ac:dyDescent="0.2">
      <c r="B1737" s="4"/>
      <c r="C1737" s="6"/>
      <c r="D1737" s="4"/>
      <c r="E1737" s="4"/>
      <c r="F1737" s="4"/>
      <c r="G1737" s="4"/>
      <c r="H1737" s="4"/>
      <c r="I1737" s="4"/>
      <c r="J1737" s="4"/>
      <c r="K1737" s="4"/>
      <c r="L1737" s="4"/>
      <c r="M1737" s="4"/>
      <c r="N1737" s="4"/>
      <c r="O1737" s="4"/>
    </row>
    <row r="1738" spans="2:15" x14ac:dyDescent="0.2">
      <c r="B1738" s="4"/>
      <c r="C1738" s="6"/>
      <c r="D1738" s="4"/>
      <c r="E1738" s="4"/>
      <c r="F1738" s="4"/>
      <c r="G1738" s="4"/>
      <c r="H1738" s="4"/>
      <c r="I1738" s="4"/>
      <c r="J1738" s="4"/>
      <c r="K1738" s="4"/>
      <c r="L1738" s="4"/>
      <c r="M1738" s="4"/>
      <c r="N1738" s="4"/>
      <c r="O1738" s="4"/>
    </row>
    <row r="1739" spans="2:15" x14ac:dyDescent="0.2">
      <c r="B1739" s="4"/>
      <c r="C1739" s="6"/>
      <c r="D1739" s="4"/>
      <c r="E1739" s="4"/>
      <c r="F1739" s="4"/>
      <c r="G1739" s="4"/>
      <c r="H1739" s="4"/>
      <c r="I1739" s="4"/>
      <c r="J1739" s="4"/>
      <c r="K1739" s="4"/>
      <c r="L1739" s="4"/>
      <c r="M1739" s="4"/>
      <c r="N1739" s="4"/>
      <c r="O1739" s="4"/>
    </row>
    <row r="1740" spans="2:15" x14ac:dyDescent="0.2">
      <c r="B1740" s="4"/>
      <c r="C1740" s="6"/>
      <c r="D1740" s="4"/>
      <c r="E1740" s="4"/>
      <c r="F1740" s="4"/>
      <c r="G1740" s="4"/>
      <c r="H1740" s="4"/>
      <c r="I1740" s="4"/>
      <c r="J1740" s="4"/>
      <c r="K1740" s="4"/>
      <c r="L1740" s="4"/>
      <c r="M1740" s="4"/>
      <c r="N1740" s="4"/>
      <c r="O1740" s="4"/>
    </row>
    <row r="1741" spans="2:15" x14ac:dyDescent="0.2">
      <c r="B1741" s="4"/>
      <c r="C1741" s="6"/>
      <c r="D1741" s="4"/>
      <c r="E1741" s="4"/>
      <c r="F1741" s="4"/>
      <c r="G1741" s="4"/>
      <c r="H1741" s="4"/>
      <c r="I1741" s="4"/>
      <c r="J1741" s="4"/>
      <c r="K1741" s="4"/>
      <c r="L1741" s="4"/>
      <c r="M1741" s="4"/>
      <c r="N1741" s="4"/>
      <c r="O1741" s="4"/>
    </row>
    <row r="1742" spans="2:15" x14ac:dyDescent="0.2">
      <c r="B1742" s="4"/>
      <c r="C1742" s="6"/>
      <c r="D1742" s="4"/>
      <c r="E1742" s="4"/>
      <c r="F1742" s="4"/>
      <c r="G1742" s="4"/>
      <c r="H1742" s="4"/>
      <c r="I1742" s="4"/>
      <c r="J1742" s="4"/>
      <c r="K1742" s="4"/>
      <c r="L1742" s="4"/>
      <c r="M1742" s="4"/>
      <c r="N1742" s="4"/>
      <c r="O1742" s="4"/>
    </row>
    <row r="1743" spans="2:15" x14ac:dyDescent="0.2">
      <c r="B1743" s="4"/>
      <c r="C1743" s="6"/>
      <c r="D1743" s="4"/>
      <c r="E1743" s="4"/>
      <c r="F1743" s="4"/>
      <c r="G1743" s="4"/>
      <c r="H1743" s="4"/>
      <c r="I1743" s="4"/>
      <c r="J1743" s="4"/>
      <c r="K1743" s="4"/>
      <c r="L1743" s="4"/>
      <c r="M1743" s="4"/>
      <c r="N1743" s="4"/>
      <c r="O1743" s="4"/>
    </row>
    <row r="1744" spans="2:15" x14ac:dyDescent="0.2">
      <c r="B1744" s="4"/>
      <c r="C1744" s="6"/>
      <c r="D1744" s="4"/>
      <c r="E1744" s="4"/>
      <c r="F1744" s="4"/>
      <c r="G1744" s="4"/>
      <c r="H1744" s="4"/>
      <c r="I1744" s="4"/>
      <c r="J1744" s="4"/>
      <c r="K1744" s="4"/>
      <c r="L1744" s="4"/>
      <c r="M1744" s="4"/>
      <c r="N1744" s="4"/>
      <c r="O1744" s="4"/>
    </row>
    <row r="1745" spans="2:15" x14ac:dyDescent="0.2">
      <c r="B1745" s="4"/>
      <c r="C1745" s="6"/>
      <c r="D1745" s="4"/>
      <c r="E1745" s="4"/>
      <c r="F1745" s="4"/>
      <c r="G1745" s="4"/>
      <c r="H1745" s="4"/>
      <c r="I1745" s="4"/>
      <c r="J1745" s="4"/>
      <c r="K1745" s="4"/>
      <c r="L1745" s="4"/>
      <c r="M1745" s="4"/>
      <c r="N1745" s="4"/>
      <c r="O1745" s="4"/>
    </row>
    <row r="1746" spans="2:15" x14ac:dyDescent="0.2">
      <c r="B1746" s="4"/>
      <c r="C1746" s="6"/>
      <c r="D1746" s="4"/>
      <c r="E1746" s="4"/>
      <c r="F1746" s="4"/>
      <c r="G1746" s="4"/>
      <c r="H1746" s="4"/>
      <c r="I1746" s="4"/>
      <c r="J1746" s="4"/>
      <c r="K1746" s="4"/>
      <c r="L1746" s="4"/>
      <c r="M1746" s="4"/>
      <c r="N1746" s="4"/>
      <c r="O1746" s="4"/>
    </row>
    <row r="1747" spans="2:15" x14ac:dyDescent="0.2">
      <c r="B1747" s="4"/>
      <c r="C1747" s="6"/>
      <c r="D1747" s="4"/>
      <c r="E1747" s="4"/>
      <c r="F1747" s="4"/>
      <c r="G1747" s="4"/>
      <c r="H1747" s="4"/>
      <c r="I1747" s="4"/>
      <c r="J1747" s="4"/>
      <c r="K1747" s="4"/>
      <c r="L1747" s="4"/>
      <c r="M1747" s="4"/>
      <c r="N1747" s="4"/>
      <c r="O1747" s="4"/>
    </row>
    <row r="1748" spans="2:15" x14ac:dyDescent="0.2">
      <c r="B1748" s="4"/>
      <c r="C1748" s="6"/>
      <c r="D1748" s="4"/>
      <c r="E1748" s="4"/>
      <c r="F1748" s="4"/>
      <c r="G1748" s="4"/>
      <c r="H1748" s="4"/>
      <c r="I1748" s="4"/>
      <c r="J1748" s="4"/>
      <c r="K1748" s="4"/>
      <c r="L1748" s="4"/>
      <c r="M1748" s="4"/>
      <c r="N1748" s="4"/>
      <c r="O1748" s="4"/>
    </row>
    <row r="1749" spans="2:15" x14ac:dyDescent="0.2">
      <c r="B1749" s="4"/>
      <c r="C1749" s="6"/>
      <c r="D1749" s="4"/>
      <c r="E1749" s="4"/>
      <c r="F1749" s="4"/>
      <c r="G1749" s="4"/>
      <c r="H1749" s="4"/>
      <c r="I1749" s="4"/>
      <c r="J1749" s="4"/>
      <c r="K1749" s="4"/>
      <c r="L1749" s="4"/>
      <c r="M1749" s="4"/>
      <c r="N1749" s="4"/>
      <c r="O1749" s="4"/>
    </row>
    <row r="1750" spans="2:15" x14ac:dyDescent="0.2">
      <c r="B1750" s="4"/>
      <c r="C1750" s="6"/>
      <c r="D1750" s="4"/>
      <c r="E1750" s="4"/>
      <c r="F1750" s="4"/>
      <c r="G1750" s="4"/>
      <c r="H1750" s="4"/>
      <c r="I1750" s="4"/>
      <c r="J1750" s="4"/>
      <c r="K1750" s="4"/>
      <c r="L1750" s="4"/>
      <c r="M1750" s="4"/>
      <c r="N1750" s="4"/>
      <c r="O1750" s="4"/>
    </row>
    <row r="1751" spans="2:15" x14ac:dyDescent="0.2">
      <c r="B1751" s="4"/>
      <c r="C1751" s="6"/>
      <c r="D1751" s="4"/>
      <c r="E1751" s="4"/>
      <c r="F1751" s="4"/>
      <c r="G1751" s="4"/>
      <c r="H1751" s="4"/>
      <c r="I1751" s="4"/>
      <c r="J1751" s="4"/>
      <c r="K1751" s="4"/>
      <c r="L1751" s="4"/>
      <c r="M1751" s="4"/>
      <c r="N1751" s="4"/>
      <c r="O1751" s="4"/>
    </row>
    <row r="1752" spans="2:15" x14ac:dyDescent="0.2">
      <c r="B1752" s="4"/>
      <c r="C1752" s="6"/>
      <c r="D1752" s="4"/>
      <c r="E1752" s="4"/>
      <c r="F1752" s="4"/>
      <c r="G1752" s="4"/>
      <c r="H1752" s="4"/>
      <c r="I1752" s="4"/>
      <c r="J1752" s="4"/>
      <c r="K1752" s="4"/>
      <c r="L1752" s="4"/>
      <c r="M1752" s="4"/>
      <c r="N1752" s="4"/>
      <c r="O1752" s="4"/>
    </row>
    <row r="1753" spans="2:15" x14ac:dyDescent="0.2">
      <c r="B1753" s="4"/>
      <c r="C1753" s="6"/>
      <c r="D1753" s="4"/>
      <c r="E1753" s="4"/>
      <c r="F1753" s="4"/>
      <c r="G1753" s="4"/>
      <c r="H1753" s="4"/>
      <c r="I1753" s="4"/>
      <c r="J1753" s="4"/>
      <c r="K1753" s="4"/>
      <c r="L1753" s="4"/>
      <c r="M1753" s="4"/>
      <c r="N1753" s="4"/>
      <c r="O1753" s="4"/>
    </row>
    <row r="1754" spans="2:15" x14ac:dyDescent="0.2">
      <c r="B1754" s="4"/>
      <c r="C1754" s="6"/>
      <c r="D1754" s="4"/>
      <c r="E1754" s="4"/>
      <c r="F1754" s="4"/>
      <c r="G1754" s="4"/>
      <c r="H1754" s="4"/>
      <c r="I1754" s="4"/>
      <c r="J1754" s="4"/>
      <c r="K1754" s="4"/>
      <c r="L1754" s="4"/>
      <c r="M1754" s="4"/>
      <c r="N1754" s="4"/>
      <c r="O1754" s="4"/>
    </row>
    <row r="1755" spans="2:15" x14ac:dyDescent="0.2">
      <c r="B1755" s="4"/>
      <c r="C1755" s="6"/>
      <c r="D1755" s="4"/>
      <c r="E1755" s="4"/>
      <c r="F1755" s="4"/>
      <c r="G1755" s="4"/>
      <c r="H1755" s="4"/>
      <c r="I1755" s="4"/>
      <c r="J1755" s="4"/>
      <c r="K1755" s="4"/>
      <c r="L1755" s="4"/>
      <c r="M1755" s="4"/>
      <c r="N1755" s="4"/>
      <c r="O1755" s="4"/>
    </row>
    <row r="1756" spans="2:15" x14ac:dyDescent="0.2">
      <c r="B1756" s="4"/>
      <c r="C1756" s="6"/>
      <c r="D1756" s="4"/>
      <c r="E1756" s="4"/>
      <c r="F1756" s="4"/>
      <c r="G1756" s="4"/>
      <c r="H1756" s="4"/>
      <c r="I1756" s="4"/>
      <c r="J1756" s="4"/>
      <c r="K1756" s="4"/>
      <c r="L1756" s="4"/>
      <c r="M1756" s="4"/>
      <c r="N1756" s="4"/>
      <c r="O1756" s="4"/>
    </row>
    <row r="1757" spans="2:15" x14ac:dyDescent="0.2">
      <c r="B1757" s="4"/>
      <c r="C1757" s="6"/>
      <c r="D1757" s="4"/>
      <c r="E1757" s="4"/>
      <c r="F1757" s="4"/>
      <c r="G1757" s="4"/>
      <c r="H1757" s="4"/>
      <c r="I1757" s="4"/>
      <c r="J1757" s="4"/>
      <c r="K1757" s="4"/>
      <c r="L1757" s="4"/>
      <c r="M1757" s="4"/>
      <c r="N1757" s="4"/>
      <c r="O1757" s="4"/>
    </row>
    <row r="1758" spans="2:15" x14ac:dyDescent="0.2">
      <c r="B1758" s="4"/>
      <c r="C1758" s="6"/>
      <c r="D1758" s="4"/>
      <c r="E1758" s="4"/>
      <c r="F1758" s="4"/>
      <c r="G1758" s="4"/>
      <c r="H1758" s="4"/>
      <c r="I1758" s="4"/>
      <c r="J1758" s="4"/>
      <c r="K1758" s="4"/>
      <c r="L1758" s="4"/>
      <c r="M1758" s="4"/>
      <c r="N1758" s="4"/>
      <c r="O1758" s="4"/>
    </row>
    <row r="1759" spans="2:15" x14ac:dyDescent="0.2">
      <c r="B1759" s="4"/>
      <c r="C1759" s="6"/>
      <c r="D1759" s="4"/>
      <c r="E1759" s="4"/>
      <c r="F1759" s="4"/>
      <c r="G1759" s="4"/>
      <c r="H1759" s="4"/>
      <c r="I1759" s="4"/>
      <c r="J1759" s="4"/>
      <c r="K1759" s="4"/>
      <c r="L1759" s="4"/>
      <c r="M1759" s="4"/>
      <c r="N1759" s="4"/>
      <c r="O1759" s="4"/>
    </row>
    <row r="1760" spans="2:15" x14ac:dyDescent="0.2">
      <c r="B1760" s="4"/>
      <c r="C1760" s="6"/>
      <c r="D1760" s="4"/>
      <c r="E1760" s="4"/>
      <c r="F1760" s="4"/>
      <c r="G1760" s="4"/>
      <c r="H1760" s="4"/>
      <c r="I1760" s="4"/>
      <c r="J1760" s="4"/>
      <c r="K1760" s="4"/>
      <c r="L1760" s="4"/>
      <c r="M1760" s="4"/>
      <c r="N1760" s="4"/>
      <c r="O1760" s="4"/>
    </row>
    <row r="1761" spans="2:15" x14ac:dyDescent="0.2">
      <c r="B1761" s="4"/>
      <c r="C1761" s="6"/>
      <c r="D1761" s="4"/>
      <c r="E1761" s="4"/>
      <c r="F1761" s="4"/>
      <c r="G1761" s="4"/>
      <c r="H1761" s="4"/>
      <c r="I1761" s="4"/>
      <c r="J1761" s="4"/>
      <c r="K1761" s="4"/>
      <c r="L1761" s="4"/>
      <c r="M1761" s="4"/>
      <c r="N1761" s="4"/>
      <c r="O1761" s="4"/>
    </row>
    <row r="1762" spans="2:15" x14ac:dyDescent="0.2">
      <c r="B1762" s="4"/>
      <c r="C1762" s="6"/>
      <c r="D1762" s="4"/>
      <c r="E1762" s="4"/>
      <c r="F1762" s="4"/>
      <c r="G1762" s="4"/>
      <c r="H1762" s="4"/>
      <c r="I1762" s="4"/>
      <c r="J1762" s="4"/>
      <c r="K1762" s="4"/>
      <c r="L1762" s="4"/>
      <c r="M1762" s="4"/>
      <c r="N1762" s="4"/>
      <c r="O1762" s="4"/>
    </row>
    <row r="1763" spans="2:15" x14ac:dyDescent="0.2">
      <c r="B1763" s="4"/>
      <c r="C1763" s="6"/>
      <c r="D1763" s="4"/>
      <c r="E1763" s="4"/>
      <c r="F1763" s="4"/>
      <c r="G1763" s="4"/>
      <c r="H1763" s="4"/>
      <c r="I1763" s="4"/>
      <c r="J1763" s="4"/>
      <c r="K1763" s="4"/>
      <c r="L1763" s="4"/>
      <c r="M1763" s="4"/>
      <c r="N1763" s="4"/>
      <c r="O1763" s="4"/>
    </row>
    <row r="1764" spans="2:15" x14ac:dyDescent="0.2">
      <c r="B1764" s="4"/>
      <c r="C1764" s="6"/>
      <c r="D1764" s="4"/>
      <c r="E1764" s="4"/>
      <c r="F1764" s="4"/>
      <c r="G1764" s="4"/>
      <c r="H1764" s="4"/>
      <c r="I1764" s="4"/>
      <c r="J1764" s="4"/>
      <c r="K1764" s="4"/>
      <c r="L1764" s="4"/>
      <c r="M1764" s="4"/>
      <c r="N1764" s="4"/>
      <c r="O1764" s="4"/>
    </row>
    <row r="1765" spans="2:15" x14ac:dyDescent="0.2">
      <c r="B1765" s="4"/>
      <c r="C1765" s="6"/>
      <c r="D1765" s="4"/>
      <c r="E1765" s="4"/>
      <c r="F1765" s="4"/>
      <c r="G1765" s="4"/>
      <c r="H1765" s="4"/>
      <c r="I1765" s="4"/>
      <c r="J1765" s="4"/>
      <c r="K1765" s="4"/>
      <c r="L1765" s="4"/>
      <c r="M1765" s="4"/>
      <c r="N1765" s="4"/>
      <c r="O1765" s="4"/>
    </row>
    <row r="1766" spans="2:15" x14ac:dyDescent="0.2">
      <c r="B1766" s="4"/>
      <c r="C1766" s="6"/>
      <c r="D1766" s="4"/>
      <c r="E1766" s="4"/>
      <c r="F1766" s="4"/>
      <c r="G1766" s="4"/>
      <c r="H1766" s="4"/>
      <c r="I1766" s="4"/>
      <c r="J1766" s="4"/>
      <c r="K1766" s="4"/>
      <c r="L1766" s="4"/>
      <c r="M1766" s="4"/>
      <c r="N1766" s="4"/>
      <c r="O1766" s="4"/>
    </row>
    <row r="1767" spans="2:15" x14ac:dyDescent="0.2">
      <c r="B1767" s="4"/>
      <c r="C1767" s="6"/>
      <c r="D1767" s="4"/>
      <c r="E1767" s="4"/>
      <c r="F1767" s="4"/>
      <c r="G1767" s="4"/>
      <c r="H1767" s="4"/>
      <c r="I1767" s="4"/>
      <c r="J1767" s="4"/>
      <c r="K1767" s="4"/>
      <c r="L1767" s="4"/>
      <c r="M1767" s="4"/>
      <c r="N1767" s="4"/>
      <c r="O1767" s="4"/>
    </row>
    <row r="1768" spans="2:15" x14ac:dyDescent="0.2">
      <c r="B1768" s="4"/>
      <c r="C1768" s="6"/>
      <c r="D1768" s="4"/>
      <c r="E1768" s="4"/>
      <c r="F1768" s="4"/>
      <c r="G1768" s="4"/>
      <c r="H1768" s="4"/>
      <c r="I1768" s="4"/>
      <c r="J1768" s="4"/>
      <c r="K1768" s="4"/>
      <c r="L1768" s="4"/>
      <c r="M1768" s="4"/>
      <c r="N1768" s="4"/>
      <c r="O1768" s="4"/>
    </row>
    <row r="1769" spans="2:15" x14ac:dyDescent="0.2">
      <c r="B1769" s="4"/>
      <c r="C1769" s="6"/>
      <c r="D1769" s="4"/>
      <c r="E1769" s="4"/>
      <c r="F1769" s="4"/>
      <c r="G1769" s="4"/>
      <c r="H1769" s="4"/>
      <c r="I1769" s="4"/>
      <c r="J1769" s="4"/>
      <c r="K1769" s="4"/>
      <c r="L1769" s="4"/>
      <c r="M1769" s="4"/>
      <c r="N1769" s="4"/>
      <c r="O1769" s="4"/>
    </row>
    <row r="1770" spans="2:15" x14ac:dyDescent="0.2">
      <c r="B1770" s="4"/>
      <c r="C1770" s="6"/>
      <c r="D1770" s="4"/>
      <c r="E1770" s="4"/>
      <c r="F1770" s="4"/>
      <c r="G1770" s="4"/>
      <c r="H1770" s="4"/>
      <c r="I1770" s="4"/>
      <c r="J1770" s="4"/>
      <c r="K1770" s="4"/>
      <c r="L1770" s="4"/>
      <c r="M1770" s="4"/>
      <c r="N1770" s="4"/>
      <c r="O1770" s="4"/>
    </row>
    <row r="1771" spans="2:15" x14ac:dyDescent="0.2">
      <c r="B1771" s="4"/>
      <c r="C1771" s="6"/>
      <c r="D1771" s="4"/>
      <c r="E1771" s="4"/>
      <c r="F1771" s="4"/>
      <c r="G1771" s="4"/>
      <c r="H1771" s="4"/>
      <c r="I1771" s="4"/>
      <c r="J1771" s="4"/>
      <c r="K1771" s="4"/>
      <c r="L1771" s="4"/>
      <c r="M1771" s="4"/>
      <c r="N1771" s="4"/>
      <c r="O1771" s="4"/>
    </row>
    <row r="1772" spans="2:15" x14ac:dyDescent="0.2">
      <c r="B1772" s="4"/>
      <c r="C1772" s="6"/>
      <c r="D1772" s="4"/>
      <c r="E1772" s="4"/>
      <c r="F1772" s="4"/>
      <c r="G1772" s="4"/>
      <c r="H1772" s="4"/>
      <c r="I1772" s="4"/>
      <c r="J1772" s="4"/>
      <c r="K1772" s="4"/>
      <c r="L1772" s="4"/>
      <c r="M1772" s="4"/>
      <c r="N1772" s="4"/>
      <c r="O1772" s="4"/>
    </row>
    <row r="1773" spans="2:15" x14ac:dyDescent="0.2">
      <c r="B1773" s="4"/>
      <c r="C1773" s="6"/>
      <c r="D1773" s="4"/>
      <c r="E1773" s="4"/>
      <c r="F1773" s="4"/>
      <c r="G1773" s="4"/>
      <c r="H1773" s="4"/>
      <c r="I1773" s="4"/>
      <c r="J1773" s="4"/>
      <c r="K1773" s="4"/>
      <c r="L1773" s="4"/>
      <c r="M1773" s="4"/>
      <c r="N1773" s="4"/>
      <c r="O1773" s="4"/>
    </row>
    <row r="1774" spans="2:15" x14ac:dyDescent="0.2">
      <c r="B1774" s="4"/>
      <c r="C1774" s="6"/>
      <c r="D1774" s="4"/>
      <c r="E1774" s="4"/>
      <c r="F1774" s="4"/>
      <c r="G1774" s="4"/>
      <c r="H1774" s="4"/>
      <c r="I1774" s="4"/>
      <c r="J1774" s="4"/>
      <c r="K1774" s="4"/>
      <c r="L1774" s="4"/>
      <c r="M1774" s="4"/>
      <c r="N1774" s="4"/>
      <c r="O1774" s="4"/>
    </row>
    <row r="1775" spans="2:15" x14ac:dyDescent="0.2">
      <c r="B1775" s="4"/>
      <c r="C1775" s="6"/>
      <c r="D1775" s="4"/>
      <c r="E1775" s="4"/>
      <c r="F1775" s="4"/>
      <c r="G1775" s="4"/>
      <c r="H1775" s="4"/>
      <c r="I1775" s="4"/>
      <c r="J1775" s="4"/>
      <c r="K1775" s="4"/>
      <c r="L1775" s="4"/>
      <c r="M1775" s="4"/>
      <c r="N1775" s="4"/>
      <c r="O1775" s="4"/>
    </row>
    <row r="1776" spans="2:15" x14ac:dyDescent="0.2">
      <c r="B1776" s="4"/>
      <c r="C1776" s="6"/>
      <c r="D1776" s="4"/>
      <c r="E1776" s="4"/>
      <c r="F1776" s="4"/>
      <c r="G1776" s="4"/>
      <c r="H1776" s="4"/>
      <c r="I1776" s="4"/>
      <c r="J1776" s="4"/>
      <c r="K1776" s="4"/>
      <c r="L1776" s="4"/>
      <c r="M1776" s="4"/>
      <c r="N1776" s="4"/>
      <c r="O1776" s="4"/>
    </row>
    <row r="1777" spans="2:15" x14ac:dyDescent="0.2">
      <c r="B1777" s="4"/>
      <c r="C1777" s="6"/>
      <c r="D1777" s="4"/>
      <c r="E1777" s="4"/>
      <c r="F1777" s="4"/>
      <c r="G1777" s="4"/>
      <c r="H1777" s="4"/>
      <c r="I1777" s="4"/>
      <c r="J1777" s="4"/>
      <c r="K1777" s="4"/>
      <c r="L1777" s="4"/>
      <c r="M1777" s="4"/>
      <c r="N1777" s="4"/>
      <c r="O1777" s="4"/>
    </row>
    <row r="1778" spans="2:15" x14ac:dyDescent="0.2">
      <c r="B1778" s="4"/>
      <c r="C1778" s="6"/>
      <c r="D1778" s="4"/>
      <c r="E1778" s="4"/>
      <c r="F1778" s="4"/>
      <c r="G1778" s="4"/>
      <c r="H1778" s="4"/>
      <c r="I1778" s="4"/>
      <c r="J1778" s="4"/>
      <c r="K1778" s="4"/>
      <c r="L1778" s="4"/>
      <c r="M1778" s="4"/>
      <c r="N1778" s="4"/>
      <c r="O1778" s="4"/>
    </row>
    <row r="1779" spans="2:15" x14ac:dyDescent="0.2">
      <c r="B1779" s="4"/>
      <c r="C1779" s="6"/>
      <c r="D1779" s="4"/>
      <c r="E1779" s="4"/>
      <c r="F1779" s="4"/>
      <c r="G1779" s="4"/>
      <c r="H1779" s="4"/>
      <c r="I1779" s="4"/>
      <c r="J1779" s="4"/>
      <c r="K1779" s="4"/>
      <c r="L1779" s="4"/>
      <c r="M1779" s="4"/>
      <c r="N1779" s="4"/>
      <c r="O1779" s="4"/>
    </row>
    <row r="1780" spans="2:15" x14ac:dyDescent="0.2">
      <c r="B1780" s="4"/>
      <c r="C1780" s="6"/>
      <c r="D1780" s="4"/>
      <c r="E1780" s="4"/>
      <c r="F1780" s="4"/>
      <c r="G1780" s="4"/>
      <c r="H1780" s="4"/>
      <c r="I1780" s="4"/>
      <c r="J1780" s="4"/>
      <c r="K1780" s="4"/>
      <c r="L1780" s="4"/>
      <c r="M1780" s="4"/>
      <c r="N1780" s="4"/>
      <c r="O1780" s="4"/>
    </row>
    <row r="1781" spans="2:15" x14ac:dyDescent="0.2">
      <c r="B1781" s="4"/>
      <c r="C1781" s="6"/>
      <c r="D1781" s="4"/>
      <c r="E1781" s="4"/>
      <c r="F1781" s="4"/>
      <c r="G1781" s="4"/>
      <c r="H1781" s="4"/>
      <c r="I1781" s="4"/>
      <c r="J1781" s="4"/>
      <c r="K1781" s="4"/>
      <c r="L1781" s="4"/>
      <c r="M1781" s="4"/>
      <c r="N1781" s="4"/>
      <c r="O1781" s="4"/>
    </row>
    <row r="1782" spans="2:15" x14ac:dyDescent="0.2">
      <c r="B1782" s="4"/>
      <c r="C1782" s="6"/>
      <c r="D1782" s="4"/>
      <c r="E1782" s="4"/>
      <c r="F1782" s="4"/>
      <c r="G1782" s="4"/>
      <c r="H1782" s="4"/>
      <c r="I1782" s="4"/>
      <c r="J1782" s="4"/>
      <c r="K1782" s="4"/>
      <c r="L1782" s="4"/>
      <c r="M1782" s="4"/>
      <c r="N1782" s="4"/>
      <c r="O1782" s="4"/>
    </row>
    <row r="1783" spans="2:15" x14ac:dyDescent="0.2">
      <c r="B1783" s="4"/>
      <c r="C1783" s="6"/>
      <c r="D1783" s="4"/>
      <c r="E1783" s="4"/>
      <c r="F1783" s="4"/>
      <c r="G1783" s="4"/>
      <c r="H1783" s="4"/>
      <c r="I1783" s="4"/>
      <c r="J1783" s="4"/>
      <c r="K1783" s="4"/>
      <c r="L1783" s="4"/>
      <c r="M1783" s="4"/>
      <c r="N1783" s="4"/>
      <c r="O1783" s="4"/>
    </row>
    <row r="1784" spans="2:15" x14ac:dyDescent="0.2">
      <c r="B1784" s="4"/>
      <c r="C1784" s="6"/>
      <c r="D1784" s="4"/>
      <c r="E1784" s="4"/>
      <c r="F1784" s="4"/>
      <c r="G1784" s="4"/>
      <c r="H1784" s="4"/>
      <c r="I1784" s="4"/>
      <c r="J1784" s="4"/>
      <c r="K1784" s="4"/>
      <c r="L1784" s="4"/>
      <c r="M1784" s="4"/>
      <c r="N1784" s="4"/>
      <c r="O1784" s="4"/>
    </row>
    <row r="1785" spans="2:15" x14ac:dyDescent="0.2">
      <c r="B1785" s="4"/>
      <c r="C1785" s="6"/>
      <c r="D1785" s="4"/>
      <c r="E1785" s="4"/>
      <c r="F1785" s="4"/>
      <c r="G1785" s="4"/>
      <c r="H1785" s="4"/>
      <c r="I1785" s="4"/>
      <c r="J1785" s="4"/>
      <c r="K1785" s="4"/>
      <c r="L1785" s="4"/>
      <c r="M1785" s="4"/>
      <c r="N1785" s="4"/>
      <c r="O1785" s="4"/>
    </row>
    <row r="1786" spans="2:15" x14ac:dyDescent="0.2">
      <c r="B1786" s="4"/>
      <c r="C1786" s="6"/>
      <c r="D1786" s="4"/>
      <c r="E1786" s="4"/>
      <c r="F1786" s="4"/>
      <c r="G1786" s="4"/>
      <c r="H1786" s="4"/>
      <c r="I1786" s="4"/>
      <c r="J1786" s="4"/>
      <c r="K1786" s="4"/>
      <c r="L1786" s="4"/>
      <c r="M1786" s="4"/>
      <c r="N1786" s="4"/>
      <c r="O1786" s="4"/>
    </row>
    <row r="1787" spans="2:15" x14ac:dyDescent="0.2">
      <c r="B1787" s="4"/>
      <c r="C1787" s="6"/>
      <c r="D1787" s="4"/>
      <c r="E1787" s="4"/>
      <c r="F1787" s="4"/>
      <c r="G1787" s="4"/>
      <c r="H1787" s="4"/>
      <c r="I1787" s="4"/>
      <c r="J1787" s="4"/>
      <c r="K1787" s="4"/>
      <c r="L1787" s="4"/>
      <c r="M1787" s="4"/>
      <c r="N1787" s="4"/>
      <c r="O1787" s="4"/>
    </row>
    <row r="1788" spans="2:15" x14ac:dyDescent="0.2">
      <c r="B1788" s="4"/>
      <c r="C1788" s="6"/>
      <c r="D1788" s="4"/>
      <c r="E1788" s="4"/>
      <c r="F1788" s="4"/>
      <c r="G1788" s="4"/>
      <c r="H1788" s="4"/>
      <c r="I1788" s="4"/>
      <c r="J1788" s="4"/>
      <c r="K1788" s="4"/>
      <c r="L1788" s="4"/>
      <c r="M1788" s="4"/>
      <c r="N1788" s="4"/>
      <c r="O1788" s="4"/>
    </row>
    <row r="1789" spans="2:15" x14ac:dyDescent="0.2">
      <c r="B1789" s="4"/>
      <c r="C1789" s="6"/>
      <c r="D1789" s="4"/>
      <c r="E1789" s="4"/>
      <c r="F1789" s="4"/>
      <c r="G1789" s="4"/>
      <c r="H1789" s="4"/>
      <c r="I1789" s="4"/>
      <c r="J1789" s="4"/>
      <c r="K1789" s="4"/>
      <c r="L1789" s="4"/>
      <c r="M1789" s="4"/>
      <c r="N1789" s="4"/>
      <c r="O1789" s="4"/>
    </row>
    <row r="1790" spans="2:15" x14ac:dyDescent="0.2">
      <c r="B1790" s="4"/>
      <c r="C1790" s="6"/>
      <c r="D1790" s="4"/>
      <c r="E1790" s="4"/>
      <c r="F1790" s="4"/>
      <c r="G1790" s="4"/>
      <c r="H1790" s="4"/>
      <c r="I1790" s="4"/>
      <c r="J1790" s="4"/>
      <c r="K1790" s="4"/>
      <c r="L1790" s="4"/>
      <c r="M1790" s="4"/>
      <c r="N1790" s="4"/>
      <c r="O1790" s="4"/>
    </row>
    <row r="1791" spans="2:15" x14ac:dyDescent="0.2">
      <c r="B1791" s="4"/>
      <c r="C1791" s="6"/>
      <c r="D1791" s="4"/>
      <c r="E1791" s="4"/>
      <c r="F1791" s="4"/>
      <c r="G1791" s="4"/>
      <c r="H1791" s="4"/>
      <c r="I1791" s="4"/>
      <c r="J1791" s="4"/>
      <c r="K1791" s="4"/>
      <c r="L1791" s="4"/>
      <c r="M1791" s="4"/>
      <c r="N1791" s="4"/>
      <c r="O1791" s="4"/>
    </row>
    <row r="1792" spans="2:15" x14ac:dyDescent="0.2">
      <c r="B1792" s="4"/>
      <c r="C1792" s="6"/>
      <c r="D1792" s="4"/>
      <c r="E1792" s="4"/>
      <c r="F1792" s="4"/>
      <c r="G1792" s="4"/>
      <c r="H1792" s="4"/>
      <c r="I1792" s="4"/>
      <c r="J1792" s="4"/>
      <c r="K1792" s="4"/>
      <c r="L1792" s="4"/>
      <c r="M1792" s="4"/>
      <c r="N1792" s="4"/>
      <c r="O1792" s="4"/>
    </row>
    <row r="1793" spans="2:15" x14ac:dyDescent="0.2">
      <c r="B1793" s="4"/>
      <c r="C1793" s="6"/>
      <c r="D1793" s="4"/>
      <c r="E1793" s="4"/>
      <c r="F1793" s="4"/>
      <c r="G1793" s="4"/>
      <c r="H1793" s="4"/>
      <c r="I1793" s="4"/>
      <c r="J1793" s="4"/>
      <c r="K1793" s="4"/>
      <c r="L1793" s="4"/>
      <c r="M1793" s="4"/>
      <c r="N1793" s="4"/>
      <c r="O1793" s="4"/>
    </row>
    <row r="1794" spans="2:15" x14ac:dyDescent="0.2">
      <c r="B1794" s="4"/>
      <c r="C1794" s="6"/>
      <c r="D1794" s="4"/>
      <c r="E1794" s="4"/>
      <c r="F1794" s="4"/>
      <c r="G1794" s="4"/>
      <c r="H1794" s="4"/>
      <c r="I1794" s="4"/>
      <c r="J1794" s="4"/>
      <c r="K1794" s="4"/>
      <c r="L1794" s="4"/>
      <c r="M1794" s="4"/>
      <c r="N1794" s="4"/>
      <c r="O1794" s="4"/>
    </row>
    <row r="1795" spans="2:15" x14ac:dyDescent="0.2">
      <c r="B1795" s="4"/>
      <c r="C1795" s="6"/>
      <c r="D1795" s="4"/>
      <c r="E1795" s="4"/>
      <c r="F1795" s="4"/>
      <c r="G1795" s="4"/>
      <c r="H1795" s="4"/>
      <c r="I1795" s="4"/>
      <c r="J1795" s="4"/>
      <c r="K1795" s="4"/>
      <c r="L1795" s="4"/>
      <c r="M1795" s="4"/>
      <c r="N1795" s="4"/>
      <c r="O1795" s="4"/>
    </row>
    <row r="1796" spans="2:15" x14ac:dyDescent="0.2">
      <c r="B1796" s="4"/>
      <c r="C1796" s="6"/>
      <c r="D1796" s="4"/>
      <c r="E1796" s="4"/>
      <c r="F1796" s="4"/>
      <c r="G1796" s="4"/>
      <c r="H1796" s="4"/>
      <c r="I1796" s="4"/>
      <c r="J1796" s="4"/>
      <c r="K1796" s="4"/>
      <c r="L1796" s="4"/>
      <c r="M1796" s="4"/>
      <c r="N1796" s="4"/>
      <c r="O1796" s="4"/>
    </row>
    <row r="1797" spans="2:15" x14ac:dyDescent="0.2">
      <c r="B1797" s="4"/>
      <c r="C1797" s="6"/>
      <c r="D1797" s="4"/>
      <c r="E1797" s="4"/>
      <c r="F1797" s="4"/>
      <c r="G1797" s="4"/>
      <c r="H1797" s="4"/>
      <c r="I1797" s="4"/>
      <c r="J1797" s="4"/>
      <c r="K1797" s="4"/>
      <c r="L1797" s="4"/>
      <c r="M1797" s="4"/>
      <c r="N1797" s="4"/>
      <c r="O1797" s="4"/>
    </row>
    <row r="1798" spans="2:15" x14ac:dyDescent="0.2">
      <c r="B1798" s="4"/>
      <c r="C1798" s="6"/>
      <c r="D1798" s="4"/>
      <c r="E1798" s="4"/>
      <c r="F1798" s="4"/>
      <c r="G1798" s="4"/>
      <c r="H1798" s="4"/>
      <c r="I1798" s="4"/>
      <c r="J1798" s="4"/>
      <c r="K1798" s="4"/>
      <c r="L1798" s="4"/>
      <c r="M1798" s="4"/>
      <c r="N1798" s="4"/>
      <c r="O1798" s="4"/>
    </row>
    <row r="1799" spans="2:15" x14ac:dyDescent="0.2">
      <c r="B1799" s="4"/>
      <c r="C1799" s="6"/>
      <c r="D1799" s="4"/>
      <c r="E1799" s="4"/>
      <c r="F1799" s="4"/>
      <c r="G1799" s="4"/>
      <c r="H1799" s="4"/>
      <c r="I1799" s="4"/>
      <c r="J1799" s="4"/>
      <c r="K1799" s="4"/>
      <c r="L1799" s="4"/>
      <c r="M1799" s="4"/>
      <c r="N1799" s="4"/>
      <c r="O1799" s="4"/>
    </row>
    <row r="1800" spans="2:15" x14ac:dyDescent="0.2">
      <c r="B1800" s="4"/>
      <c r="C1800" s="6"/>
      <c r="D1800" s="4"/>
      <c r="E1800" s="4"/>
      <c r="F1800" s="4"/>
      <c r="G1800" s="4"/>
      <c r="H1800" s="4"/>
      <c r="I1800" s="4"/>
      <c r="J1800" s="4"/>
      <c r="K1800" s="4"/>
      <c r="L1800" s="4"/>
      <c r="M1800" s="4"/>
      <c r="N1800" s="4"/>
      <c r="O1800" s="4"/>
    </row>
    <row r="1801" spans="2:15" x14ac:dyDescent="0.2">
      <c r="B1801" s="4"/>
      <c r="C1801" s="6"/>
      <c r="D1801" s="4"/>
      <c r="E1801" s="4"/>
      <c r="F1801" s="4"/>
      <c r="G1801" s="4"/>
      <c r="H1801" s="4"/>
      <c r="I1801" s="4"/>
      <c r="J1801" s="4"/>
      <c r="K1801" s="4"/>
      <c r="L1801" s="4"/>
      <c r="M1801" s="4"/>
      <c r="N1801" s="4"/>
      <c r="O1801" s="4"/>
    </row>
    <row r="1802" spans="2:15" x14ac:dyDescent="0.2">
      <c r="B1802" s="4"/>
      <c r="C1802" s="6"/>
      <c r="D1802" s="4"/>
      <c r="E1802" s="4"/>
      <c r="F1802" s="4"/>
      <c r="G1802" s="4"/>
      <c r="H1802" s="4"/>
      <c r="I1802" s="4"/>
      <c r="J1802" s="4"/>
      <c r="K1802" s="4"/>
      <c r="L1802" s="4"/>
      <c r="M1802" s="4"/>
      <c r="N1802" s="4"/>
      <c r="O1802" s="4"/>
    </row>
    <row r="1803" spans="2:15" x14ac:dyDescent="0.2">
      <c r="B1803" s="4"/>
      <c r="C1803" s="6"/>
      <c r="D1803" s="4"/>
      <c r="E1803" s="4"/>
      <c r="F1803" s="4"/>
      <c r="G1803" s="4"/>
      <c r="H1803" s="4"/>
      <c r="I1803" s="4"/>
      <c r="J1803" s="4"/>
      <c r="K1803" s="4"/>
      <c r="L1803" s="4"/>
      <c r="M1803" s="4"/>
      <c r="N1803" s="4"/>
      <c r="O1803" s="4"/>
    </row>
    <row r="1804" spans="2:15" x14ac:dyDescent="0.2">
      <c r="B1804" s="4"/>
      <c r="C1804" s="6"/>
      <c r="D1804" s="4"/>
      <c r="E1804" s="4"/>
      <c r="F1804" s="4"/>
      <c r="G1804" s="4"/>
      <c r="H1804" s="4"/>
      <c r="I1804" s="4"/>
      <c r="J1804" s="4"/>
      <c r="K1804" s="4"/>
      <c r="L1804" s="4"/>
      <c r="M1804" s="4"/>
      <c r="N1804" s="4"/>
      <c r="O1804" s="4"/>
    </row>
    <row r="1805" spans="2:15" x14ac:dyDescent="0.2">
      <c r="B1805" s="4"/>
      <c r="C1805" s="6"/>
      <c r="D1805" s="4"/>
      <c r="E1805" s="4"/>
      <c r="F1805" s="4"/>
      <c r="G1805" s="4"/>
      <c r="H1805" s="4"/>
      <c r="I1805" s="4"/>
      <c r="J1805" s="4"/>
      <c r="K1805" s="4"/>
      <c r="L1805" s="4"/>
      <c r="M1805" s="4"/>
      <c r="N1805" s="4"/>
      <c r="O1805" s="4"/>
    </row>
    <row r="1806" spans="2:15" x14ac:dyDescent="0.2">
      <c r="B1806" s="4"/>
      <c r="C1806" s="6"/>
      <c r="D1806" s="4"/>
      <c r="E1806" s="4"/>
      <c r="F1806" s="4"/>
      <c r="G1806" s="4"/>
      <c r="H1806" s="4"/>
      <c r="I1806" s="4"/>
      <c r="J1806" s="4"/>
      <c r="K1806" s="4"/>
      <c r="L1806" s="4"/>
      <c r="M1806" s="4"/>
      <c r="N1806" s="4"/>
      <c r="O1806" s="4"/>
    </row>
    <row r="1807" spans="2:15" x14ac:dyDescent="0.2">
      <c r="B1807" s="4"/>
      <c r="C1807" s="6"/>
      <c r="D1807" s="4"/>
      <c r="E1807" s="4"/>
      <c r="F1807" s="4"/>
      <c r="G1807" s="4"/>
      <c r="H1807" s="4"/>
      <c r="I1807" s="4"/>
      <c r="J1807" s="4"/>
      <c r="K1807" s="4"/>
      <c r="L1807" s="4"/>
      <c r="M1807" s="4"/>
      <c r="N1807" s="4"/>
      <c r="O1807" s="4"/>
    </row>
    <row r="1808" spans="2:15" x14ac:dyDescent="0.2">
      <c r="B1808" s="4"/>
      <c r="C1808" s="6"/>
      <c r="D1808" s="4"/>
      <c r="E1808" s="4"/>
      <c r="F1808" s="4"/>
      <c r="G1808" s="4"/>
      <c r="H1808" s="4"/>
      <c r="I1808" s="4"/>
      <c r="J1808" s="4"/>
      <c r="K1808" s="4"/>
      <c r="L1808" s="4"/>
      <c r="M1808" s="4"/>
      <c r="N1808" s="4"/>
      <c r="O1808" s="4"/>
    </row>
    <row r="1809" spans="2:15" x14ac:dyDescent="0.2">
      <c r="B1809" s="4"/>
      <c r="C1809" s="6"/>
      <c r="D1809" s="4"/>
      <c r="E1809" s="4"/>
      <c r="F1809" s="4"/>
      <c r="G1809" s="4"/>
      <c r="H1809" s="4"/>
      <c r="I1809" s="4"/>
      <c r="J1809" s="4"/>
      <c r="K1809" s="4"/>
      <c r="L1809" s="4"/>
      <c r="M1809" s="4"/>
      <c r="N1809" s="4"/>
      <c r="O1809" s="4"/>
    </row>
    <row r="1810" spans="2:15" x14ac:dyDescent="0.2">
      <c r="B1810" s="4"/>
      <c r="C1810" s="6"/>
      <c r="D1810" s="4"/>
      <c r="E1810" s="4"/>
      <c r="F1810" s="4"/>
      <c r="G1810" s="4"/>
      <c r="H1810" s="4"/>
      <c r="I1810" s="4"/>
      <c r="J1810" s="4"/>
      <c r="K1810" s="4"/>
      <c r="L1810" s="4"/>
      <c r="M1810" s="4"/>
      <c r="N1810" s="4"/>
      <c r="O1810" s="4"/>
    </row>
    <row r="1811" spans="2:15" x14ac:dyDescent="0.2">
      <c r="B1811" s="4"/>
      <c r="C1811" s="6"/>
      <c r="D1811" s="4"/>
      <c r="E1811" s="4"/>
      <c r="F1811" s="4"/>
      <c r="G1811" s="4"/>
      <c r="H1811" s="4"/>
      <c r="I1811" s="4"/>
      <c r="J1811" s="4"/>
      <c r="K1811" s="4"/>
      <c r="L1811" s="4"/>
      <c r="M1811" s="4"/>
      <c r="N1811" s="4"/>
      <c r="O1811" s="4"/>
    </row>
    <row r="1812" spans="2:15" x14ac:dyDescent="0.2">
      <c r="B1812" s="4"/>
      <c r="C1812" s="6"/>
      <c r="D1812" s="4"/>
      <c r="E1812" s="4"/>
      <c r="F1812" s="4"/>
      <c r="G1812" s="4"/>
      <c r="H1812" s="4"/>
      <c r="I1812" s="4"/>
      <c r="J1812" s="4"/>
      <c r="K1812" s="4"/>
      <c r="L1812" s="4"/>
      <c r="M1812" s="4"/>
      <c r="N1812" s="4"/>
      <c r="O1812" s="4"/>
    </row>
    <row r="1813" spans="2:15" x14ac:dyDescent="0.2">
      <c r="B1813" s="4"/>
      <c r="C1813" s="6"/>
      <c r="D1813" s="4"/>
      <c r="E1813" s="4"/>
      <c r="F1813" s="4"/>
      <c r="G1813" s="4"/>
      <c r="H1813" s="4"/>
      <c r="I1813" s="4"/>
      <c r="J1813" s="4"/>
      <c r="K1813" s="4"/>
      <c r="L1813" s="4"/>
      <c r="M1813" s="4"/>
      <c r="N1813" s="4"/>
      <c r="O1813" s="4"/>
    </row>
    <row r="1814" spans="2:15" x14ac:dyDescent="0.2">
      <c r="B1814" s="4"/>
      <c r="C1814" s="6"/>
      <c r="D1814" s="4"/>
      <c r="E1814" s="4"/>
      <c r="F1814" s="4"/>
      <c r="G1814" s="4"/>
      <c r="H1814" s="4"/>
      <c r="I1814" s="4"/>
      <c r="J1814" s="4"/>
      <c r="K1814" s="4"/>
      <c r="L1814" s="4"/>
      <c r="M1814" s="4"/>
      <c r="N1814" s="4"/>
      <c r="O1814" s="4"/>
    </row>
    <row r="1815" spans="2:15" x14ac:dyDescent="0.2">
      <c r="B1815" s="4"/>
      <c r="C1815" s="6"/>
      <c r="D1815" s="4"/>
      <c r="E1815" s="4"/>
      <c r="F1815" s="4"/>
      <c r="G1815" s="4"/>
      <c r="H1815" s="4"/>
      <c r="I1815" s="4"/>
      <c r="J1815" s="4"/>
      <c r="K1815" s="4"/>
      <c r="L1815" s="4"/>
      <c r="M1815" s="4"/>
      <c r="N1815" s="4"/>
      <c r="O1815" s="4"/>
    </row>
    <row r="1816" spans="2:15" x14ac:dyDescent="0.2">
      <c r="B1816" s="4"/>
      <c r="C1816" s="6"/>
      <c r="D1816" s="4"/>
      <c r="E1816" s="4"/>
      <c r="F1816" s="4"/>
      <c r="G1816" s="4"/>
      <c r="H1816" s="4"/>
      <c r="I1816" s="4"/>
      <c r="J1816" s="4"/>
      <c r="K1816" s="4"/>
      <c r="L1816" s="4"/>
      <c r="M1816" s="4"/>
      <c r="N1816" s="4"/>
      <c r="O1816" s="4"/>
    </row>
    <row r="1817" spans="2:15" x14ac:dyDescent="0.2">
      <c r="B1817" s="4"/>
      <c r="C1817" s="6"/>
      <c r="D1817" s="4"/>
      <c r="E1817" s="4"/>
      <c r="F1817" s="4"/>
      <c r="G1817" s="4"/>
      <c r="H1817" s="4"/>
      <c r="I1817" s="4"/>
      <c r="J1817" s="4"/>
      <c r="K1817" s="4"/>
      <c r="L1817" s="4"/>
      <c r="M1817" s="4"/>
      <c r="N1817" s="4"/>
      <c r="O1817" s="4"/>
    </row>
    <row r="1818" spans="2:15" x14ac:dyDescent="0.2">
      <c r="B1818" s="4"/>
      <c r="C1818" s="6"/>
      <c r="D1818" s="4"/>
      <c r="E1818" s="4"/>
      <c r="F1818" s="4"/>
      <c r="G1818" s="4"/>
      <c r="H1818" s="4"/>
      <c r="I1818" s="4"/>
      <c r="J1818" s="4"/>
      <c r="K1818" s="4"/>
      <c r="L1818" s="4"/>
      <c r="M1818" s="4"/>
      <c r="N1818" s="4"/>
      <c r="O1818" s="4"/>
    </row>
    <row r="1819" spans="2:15" x14ac:dyDescent="0.2">
      <c r="B1819" s="4"/>
      <c r="C1819" s="6"/>
      <c r="D1819" s="4"/>
      <c r="E1819" s="4"/>
      <c r="F1819" s="4"/>
      <c r="G1819" s="4"/>
      <c r="H1819" s="4"/>
      <c r="I1819" s="4"/>
      <c r="J1819" s="4"/>
      <c r="K1819" s="4"/>
      <c r="L1819" s="4"/>
      <c r="M1819" s="4"/>
      <c r="N1819" s="4"/>
      <c r="O1819" s="4"/>
    </row>
    <row r="1820" spans="2:15" x14ac:dyDescent="0.2">
      <c r="B1820" s="4"/>
      <c r="C1820" s="6"/>
      <c r="D1820" s="4"/>
      <c r="E1820" s="4"/>
      <c r="F1820" s="4"/>
      <c r="G1820" s="4"/>
      <c r="H1820" s="4"/>
      <c r="I1820" s="4"/>
      <c r="J1820" s="4"/>
      <c r="K1820" s="4"/>
      <c r="L1820" s="4"/>
      <c r="M1820" s="4"/>
      <c r="N1820" s="4"/>
      <c r="O1820" s="4"/>
    </row>
    <row r="1821" spans="2:15" x14ac:dyDescent="0.2">
      <c r="B1821" s="4"/>
      <c r="C1821" s="6"/>
      <c r="D1821" s="4"/>
      <c r="E1821" s="4"/>
      <c r="F1821" s="4"/>
      <c r="G1821" s="4"/>
      <c r="H1821" s="4"/>
      <c r="I1821" s="4"/>
      <c r="J1821" s="4"/>
      <c r="K1821" s="4"/>
      <c r="L1821" s="4"/>
      <c r="M1821" s="4"/>
      <c r="N1821" s="4"/>
      <c r="O1821" s="4"/>
    </row>
    <row r="1822" spans="2:15" x14ac:dyDescent="0.2">
      <c r="B1822" s="4"/>
      <c r="C1822" s="6"/>
      <c r="D1822" s="4"/>
      <c r="E1822" s="4"/>
      <c r="F1822" s="4"/>
      <c r="G1822" s="4"/>
      <c r="H1822" s="4"/>
      <c r="I1822" s="4"/>
      <c r="J1822" s="4"/>
      <c r="K1822" s="4"/>
      <c r="L1822" s="4"/>
      <c r="M1822" s="4"/>
      <c r="N1822" s="4"/>
      <c r="O1822" s="4"/>
    </row>
    <row r="1823" spans="2:15" x14ac:dyDescent="0.2">
      <c r="B1823" s="4"/>
      <c r="C1823" s="6"/>
      <c r="D1823" s="4"/>
      <c r="E1823" s="4"/>
      <c r="F1823" s="4"/>
      <c r="G1823" s="4"/>
      <c r="H1823" s="4"/>
      <c r="I1823" s="4"/>
      <c r="J1823" s="4"/>
      <c r="K1823" s="4"/>
      <c r="L1823" s="4"/>
      <c r="M1823" s="4"/>
      <c r="N1823" s="4"/>
      <c r="O1823" s="4"/>
    </row>
    <row r="1824" spans="2:15" x14ac:dyDescent="0.2">
      <c r="B1824" s="4"/>
      <c r="C1824" s="6"/>
      <c r="D1824" s="4"/>
      <c r="E1824" s="4"/>
      <c r="F1824" s="4"/>
      <c r="G1824" s="4"/>
      <c r="H1824" s="4"/>
      <c r="I1824" s="4"/>
      <c r="J1824" s="4"/>
      <c r="K1824" s="4"/>
      <c r="L1824" s="4"/>
      <c r="M1824" s="4"/>
      <c r="N1824" s="4"/>
      <c r="O1824" s="4"/>
    </row>
    <row r="1825" spans="2:15" x14ac:dyDescent="0.2">
      <c r="B1825" s="4"/>
      <c r="C1825" s="6"/>
      <c r="D1825" s="4"/>
      <c r="E1825" s="4"/>
      <c r="F1825" s="4"/>
      <c r="G1825" s="4"/>
      <c r="H1825" s="4"/>
      <c r="I1825" s="4"/>
      <c r="J1825" s="4"/>
      <c r="K1825" s="4"/>
      <c r="L1825" s="4"/>
      <c r="M1825" s="4"/>
      <c r="N1825" s="4"/>
      <c r="O1825" s="4"/>
    </row>
    <row r="1826" spans="2:15" x14ac:dyDescent="0.2">
      <c r="B1826" s="4"/>
      <c r="C1826" s="6"/>
      <c r="D1826" s="4"/>
      <c r="E1826" s="4"/>
      <c r="F1826" s="4"/>
      <c r="G1826" s="4"/>
      <c r="H1826" s="4"/>
      <c r="I1826" s="4"/>
      <c r="J1826" s="4"/>
      <c r="K1826" s="4"/>
      <c r="L1826" s="4"/>
      <c r="M1826" s="4"/>
      <c r="N1826" s="4"/>
      <c r="O1826" s="4"/>
    </row>
    <row r="1827" spans="2:15" x14ac:dyDescent="0.2">
      <c r="B1827" s="4"/>
      <c r="C1827" s="6"/>
      <c r="D1827" s="4"/>
      <c r="E1827" s="4"/>
      <c r="F1827" s="4"/>
      <c r="G1827" s="4"/>
      <c r="H1827" s="4"/>
      <c r="I1827" s="4"/>
      <c r="J1827" s="4"/>
      <c r="K1827" s="4"/>
      <c r="L1827" s="4"/>
      <c r="M1827" s="4"/>
      <c r="N1827" s="4"/>
      <c r="O1827" s="4"/>
    </row>
    <row r="1828" spans="2:15" x14ac:dyDescent="0.2">
      <c r="B1828" s="4"/>
      <c r="C1828" s="6"/>
      <c r="D1828" s="4"/>
      <c r="E1828" s="4"/>
      <c r="F1828" s="4"/>
      <c r="G1828" s="4"/>
      <c r="H1828" s="4"/>
      <c r="I1828" s="4"/>
      <c r="J1828" s="4"/>
      <c r="K1828" s="4"/>
      <c r="L1828" s="4"/>
      <c r="M1828" s="4"/>
      <c r="N1828" s="4"/>
      <c r="O1828" s="4"/>
    </row>
    <row r="1829" spans="2:15" x14ac:dyDescent="0.2">
      <c r="B1829" s="4"/>
      <c r="C1829" s="6"/>
      <c r="D1829" s="4"/>
      <c r="E1829" s="4"/>
      <c r="F1829" s="4"/>
      <c r="G1829" s="4"/>
      <c r="H1829" s="4"/>
      <c r="I1829" s="4"/>
      <c r="J1829" s="4"/>
      <c r="K1829" s="4"/>
      <c r="L1829" s="4"/>
      <c r="M1829" s="4"/>
      <c r="N1829" s="4"/>
      <c r="O1829" s="4"/>
    </row>
    <row r="1830" spans="2:15" x14ac:dyDescent="0.2">
      <c r="B1830" s="4"/>
      <c r="C1830" s="6"/>
      <c r="D1830" s="4"/>
      <c r="E1830" s="4"/>
      <c r="F1830" s="4"/>
      <c r="G1830" s="4"/>
      <c r="H1830" s="4"/>
      <c r="I1830" s="4"/>
      <c r="J1830" s="4"/>
      <c r="K1830" s="4"/>
      <c r="L1830" s="4"/>
      <c r="M1830" s="4"/>
      <c r="N1830" s="4"/>
      <c r="O1830" s="4"/>
    </row>
    <row r="1831" spans="2:15" x14ac:dyDescent="0.2">
      <c r="B1831" s="4"/>
      <c r="C1831" s="6"/>
      <c r="D1831" s="4"/>
      <c r="E1831" s="4"/>
      <c r="F1831" s="4"/>
      <c r="G1831" s="4"/>
      <c r="H1831" s="4"/>
      <c r="I1831" s="4"/>
      <c r="J1831" s="4"/>
      <c r="K1831" s="4"/>
      <c r="L1831" s="4"/>
      <c r="M1831" s="4"/>
      <c r="N1831" s="4"/>
      <c r="O1831" s="4"/>
    </row>
    <row r="1832" spans="2:15" x14ac:dyDescent="0.2">
      <c r="B1832" s="4"/>
      <c r="C1832" s="6"/>
      <c r="D1832" s="4"/>
      <c r="E1832" s="4"/>
      <c r="F1832" s="4"/>
      <c r="G1832" s="4"/>
      <c r="H1832" s="4"/>
      <c r="I1832" s="4"/>
      <c r="J1832" s="4"/>
      <c r="K1832" s="4"/>
      <c r="L1832" s="4"/>
      <c r="M1832" s="4"/>
      <c r="N1832" s="4"/>
      <c r="O1832" s="4"/>
    </row>
    <row r="1833" spans="2:15" x14ac:dyDescent="0.2">
      <c r="B1833" s="4"/>
      <c r="C1833" s="6"/>
      <c r="D1833" s="4"/>
      <c r="E1833" s="4"/>
      <c r="F1833" s="4"/>
      <c r="G1833" s="4"/>
      <c r="H1833" s="4"/>
      <c r="I1833" s="4"/>
      <c r="J1833" s="4"/>
      <c r="K1833" s="4"/>
      <c r="L1833" s="4"/>
      <c r="M1833" s="4"/>
      <c r="N1833" s="4"/>
      <c r="O1833" s="4"/>
    </row>
    <row r="1834" spans="2:15" x14ac:dyDescent="0.2">
      <c r="B1834" s="4"/>
      <c r="C1834" s="6"/>
      <c r="D1834" s="4"/>
      <c r="E1834" s="4"/>
      <c r="F1834" s="4"/>
      <c r="G1834" s="4"/>
      <c r="H1834" s="4"/>
      <c r="I1834" s="4"/>
      <c r="J1834" s="4"/>
      <c r="K1834" s="4"/>
      <c r="L1834" s="4"/>
      <c r="M1834" s="4"/>
      <c r="N1834" s="4"/>
      <c r="O1834" s="4"/>
    </row>
    <row r="1835" spans="2:15" x14ac:dyDescent="0.2">
      <c r="B1835" s="4"/>
      <c r="C1835" s="6"/>
      <c r="D1835" s="4"/>
      <c r="E1835" s="4"/>
      <c r="F1835" s="4"/>
      <c r="G1835" s="4"/>
      <c r="H1835" s="4"/>
      <c r="I1835" s="4"/>
      <c r="J1835" s="4"/>
      <c r="K1835" s="4"/>
      <c r="L1835" s="4"/>
      <c r="M1835" s="4"/>
      <c r="N1835" s="4"/>
      <c r="O1835" s="4"/>
    </row>
    <row r="1836" spans="2:15" x14ac:dyDescent="0.2">
      <c r="B1836" s="4"/>
      <c r="C1836" s="6"/>
      <c r="D1836" s="4"/>
      <c r="E1836" s="4"/>
      <c r="F1836" s="4"/>
      <c r="G1836" s="4"/>
      <c r="H1836" s="4"/>
      <c r="I1836" s="4"/>
      <c r="J1836" s="4"/>
      <c r="K1836" s="4"/>
      <c r="L1836" s="4"/>
      <c r="M1836" s="4"/>
      <c r="N1836" s="4"/>
      <c r="O1836" s="4"/>
    </row>
    <row r="1837" spans="2:15" x14ac:dyDescent="0.2">
      <c r="B1837" s="4"/>
      <c r="C1837" s="6"/>
      <c r="D1837" s="4"/>
      <c r="E1837" s="4"/>
      <c r="F1837" s="4"/>
      <c r="G1837" s="4"/>
      <c r="H1837" s="4"/>
      <c r="I1837" s="4"/>
      <c r="J1837" s="4"/>
      <c r="K1837" s="4"/>
      <c r="L1837" s="4"/>
      <c r="M1837" s="4"/>
      <c r="N1837" s="4"/>
      <c r="O1837" s="4"/>
    </row>
    <row r="1838" spans="2:15" x14ac:dyDescent="0.2">
      <c r="B1838" s="4"/>
      <c r="C1838" s="6"/>
      <c r="D1838" s="4"/>
      <c r="E1838" s="4"/>
      <c r="F1838" s="4"/>
      <c r="G1838" s="4"/>
      <c r="H1838" s="4"/>
      <c r="I1838" s="4"/>
      <c r="J1838" s="4"/>
      <c r="K1838" s="4"/>
      <c r="L1838" s="4"/>
      <c r="M1838" s="4"/>
      <c r="N1838" s="4"/>
      <c r="O1838" s="4"/>
    </row>
    <row r="1839" spans="2:15" x14ac:dyDescent="0.2">
      <c r="B1839" s="4"/>
      <c r="C1839" s="6"/>
      <c r="D1839" s="4"/>
      <c r="E1839" s="4"/>
      <c r="F1839" s="4"/>
      <c r="G1839" s="4"/>
      <c r="H1839" s="4"/>
      <c r="I1839" s="4"/>
      <c r="J1839" s="4"/>
      <c r="K1839" s="4"/>
      <c r="L1839" s="4"/>
      <c r="M1839" s="4"/>
      <c r="N1839" s="4"/>
      <c r="O1839" s="4"/>
    </row>
    <row r="1840" spans="2:15" x14ac:dyDescent="0.2">
      <c r="B1840" s="4"/>
      <c r="C1840" s="6"/>
      <c r="D1840" s="4"/>
      <c r="E1840" s="4"/>
      <c r="F1840" s="4"/>
      <c r="G1840" s="4"/>
      <c r="H1840" s="4"/>
      <c r="I1840" s="4"/>
      <c r="J1840" s="4"/>
      <c r="K1840" s="4"/>
      <c r="L1840" s="4"/>
      <c r="M1840" s="4"/>
      <c r="N1840" s="4"/>
      <c r="O1840" s="4"/>
    </row>
    <row r="1841" spans="2:15" x14ac:dyDescent="0.2">
      <c r="B1841" s="4"/>
      <c r="C1841" s="6"/>
      <c r="D1841" s="4"/>
      <c r="E1841" s="4"/>
      <c r="F1841" s="4"/>
      <c r="G1841" s="4"/>
      <c r="H1841" s="4"/>
      <c r="I1841" s="4"/>
      <c r="J1841" s="4"/>
      <c r="K1841" s="4"/>
      <c r="L1841" s="4"/>
      <c r="M1841" s="4"/>
      <c r="N1841" s="4"/>
      <c r="O1841" s="4"/>
    </row>
    <row r="1842" spans="2:15" x14ac:dyDescent="0.2">
      <c r="B1842" s="4"/>
      <c r="C1842" s="6"/>
      <c r="D1842" s="4"/>
      <c r="E1842" s="4"/>
      <c r="F1842" s="4"/>
      <c r="G1842" s="4"/>
      <c r="H1842" s="4"/>
      <c r="I1842" s="4"/>
      <c r="J1842" s="4"/>
      <c r="K1842" s="4"/>
      <c r="L1842" s="4"/>
      <c r="M1842" s="4"/>
      <c r="N1842" s="4"/>
      <c r="O1842" s="4"/>
    </row>
    <row r="1843" spans="2:15" x14ac:dyDescent="0.2">
      <c r="B1843" s="4"/>
      <c r="C1843" s="6"/>
      <c r="D1843" s="4"/>
      <c r="E1843" s="4"/>
      <c r="F1843" s="4"/>
      <c r="G1843" s="4"/>
      <c r="H1843" s="4"/>
      <c r="I1843" s="4"/>
      <c r="J1843" s="4"/>
      <c r="K1843" s="4"/>
      <c r="L1843" s="4"/>
      <c r="M1843" s="4"/>
      <c r="N1843" s="4"/>
      <c r="O1843" s="4"/>
    </row>
    <row r="1844" spans="2:15" x14ac:dyDescent="0.2">
      <c r="B1844" s="4"/>
      <c r="C1844" s="6"/>
      <c r="D1844" s="4"/>
      <c r="E1844" s="4"/>
      <c r="F1844" s="4"/>
      <c r="G1844" s="4"/>
      <c r="H1844" s="4"/>
      <c r="I1844" s="4"/>
      <c r="J1844" s="4"/>
      <c r="K1844" s="4"/>
      <c r="L1844" s="4"/>
      <c r="M1844" s="4"/>
      <c r="N1844" s="4"/>
      <c r="O1844" s="4"/>
    </row>
    <row r="1845" spans="2:15" x14ac:dyDescent="0.2">
      <c r="B1845" s="4"/>
      <c r="C1845" s="6"/>
      <c r="D1845" s="4"/>
      <c r="E1845" s="4"/>
      <c r="F1845" s="4"/>
      <c r="G1845" s="4"/>
      <c r="H1845" s="4"/>
      <c r="I1845" s="4"/>
      <c r="J1845" s="4"/>
      <c r="K1845" s="4"/>
      <c r="L1845" s="4"/>
      <c r="M1845" s="4"/>
      <c r="N1845" s="4"/>
      <c r="O1845" s="4"/>
    </row>
    <row r="1846" spans="2:15" x14ac:dyDescent="0.2">
      <c r="B1846" s="4"/>
      <c r="C1846" s="6"/>
      <c r="D1846" s="4"/>
      <c r="E1846" s="4"/>
      <c r="F1846" s="4"/>
      <c r="G1846" s="4"/>
      <c r="H1846" s="4"/>
      <c r="I1846" s="4"/>
      <c r="J1846" s="4"/>
      <c r="K1846" s="4"/>
      <c r="L1846" s="4"/>
      <c r="M1846" s="4"/>
      <c r="N1846" s="4"/>
      <c r="O1846" s="4"/>
    </row>
    <row r="1847" spans="2:15" x14ac:dyDescent="0.2">
      <c r="B1847" s="4"/>
      <c r="C1847" s="6"/>
      <c r="D1847" s="4"/>
      <c r="E1847" s="4"/>
      <c r="F1847" s="4"/>
      <c r="G1847" s="4"/>
      <c r="H1847" s="4"/>
      <c r="I1847" s="4"/>
      <c r="J1847" s="4"/>
      <c r="K1847" s="4"/>
      <c r="L1847" s="4"/>
      <c r="M1847" s="4"/>
      <c r="N1847" s="4"/>
      <c r="O1847" s="4"/>
    </row>
    <row r="1848" spans="2:15" x14ac:dyDescent="0.2">
      <c r="B1848" s="4"/>
      <c r="C1848" s="6"/>
      <c r="D1848" s="4"/>
      <c r="E1848" s="4"/>
      <c r="F1848" s="4"/>
      <c r="G1848" s="4"/>
      <c r="H1848" s="4"/>
      <c r="I1848" s="4"/>
      <c r="J1848" s="4"/>
      <c r="K1848" s="4"/>
      <c r="L1848" s="4"/>
      <c r="M1848" s="4"/>
      <c r="N1848" s="4"/>
      <c r="O1848" s="4"/>
    </row>
    <row r="1849" spans="2:15" x14ac:dyDescent="0.2">
      <c r="B1849" s="4"/>
      <c r="C1849" s="6"/>
      <c r="D1849" s="4"/>
      <c r="E1849" s="4"/>
      <c r="F1849" s="4"/>
      <c r="G1849" s="4"/>
      <c r="H1849" s="4"/>
      <c r="I1849" s="4"/>
      <c r="J1849" s="4"/>
      <c r="K1849" s="4"/>
      <c r="L1849" s="4"/>
      <c r="M1849" s="4"/>
      <c r="N1849" s="4"/>
      <c r="O1849" s="4"/>
    </row>
    <row r="1850" spans="2:15" x14ac:dyDescent="0.2">
      <c r="B1850" s="4"/>
      <c r="C1850" s="6"/>
      <c r="D1850" s="4"/>
      <c r="E1850" s="4"/>
      <c r="F1850" s="4"/>
      <c r="G1850" s="4"/>
      <c r="H1850" s="4"/>
      <c r="I1850" s="4"/>
      <c r="J1850" s="4"/>
      <c r="K1850" s="4"/>
      <c r="L1850" s="4"/>
      <c r="M1850" s="4"/>
      <c r="N1850" s="4"/>
      <c r="O1850" s="4"/>
    </row>
    <row r="1851" spans="2:15" x14ac:dyDescent="0.2">
      <c r="B1851" s="4"/>
      <c r="C1851" s="6"/>
      <c r="D1851" s="4"/>
      <c r="E1851" s="4"/>
      <c r="F1851" s="4"/>
      <c r="G1851" s="4"/>
      <c r="H1851" s="4"/>
      <c r="I1851" s="4"/>
      <c r="J1851" s="4"/>
      <c r="K1851" s="4"/>
      <c r="L1851" s="4"/>
      <c r="M1851" s="4"/>
      <c r="N1851" s="4"/>
      <c r="O1851" s="4"/>
    </row>
    <row r="1852" spans="2:15" x14ac:dyDescent="0.2">
      <c r="B1852" s="4"/>
      <c r="C1852" s="6"/>
      <c r="D1852" s="4"/>
      <c r="E1852" s="4"/>
      <c r="F1852" s="4"/>
      <c r="G1852" s="4"/>
      <c r="H1852" s="4"/>
      <c r="I1852" s="4"/>
      <c r="J1852" s="4"/>
      <c r="K1852" s="4"/>
      <c r="L1852" s="4"/>
      <c r="M1852" s="4"/>
      <c r="N1852" s="4"/>
      <c r="O1852" s="4"/>
    </row>
    <row r="1853" spans="2:15" x14ac:dyDescent="0.2">
      <c r="B1853" s="4"/>
      <c r="C1853" s="6"/>
      <c r="D1853" s="4"/>
      <c r="E1853" s="4"/>
      <c r="F1853" s="4"/>
      <c r="G1853" s="4"/>
      <c r="H1853" s="4"/>
      <c r="I1853" s="4"/>
      <c r="J1853" s="4"/>
      <c r="K1853" s="4"/>
      <c r="L1853" s="4"/>
      <c r="M1853" s="4"/>
      <c r="N1853" s="4"/>
      <c r="O1853" s="4"/>
    </row>
    <row r="1854" spans="2:15" x14ac:dyDescent="0.2">
      <c r="B1854" s="4"/>
      <c r="C1854" s="6"/>
      <c r="D1854" s="4"/>
      <c r="E1854" s="4"/>
      <c r="F1854" s="4"/>
      <c r="G1854" s="4"/>
      <c r="H1854" s="4"/>
      <c r="I1854" s="4"/>
      <c r="J1854" s="4"/>
      <c r="K1854" s="4"/>
      <c r="L1854" s="4"/>
      <c r="M1854" s="4"/>
      <c r="N1854" s="4"/>
      <c r="O1854" s="4"/>
    </row>
    <row r="1855" spans="2:15" x14ac:dyDescent="0.2">
      <c r="B1855" s="4"/>
      <c r="C1855" s="6"/>
      <c r="D1855" s="4"/>
      <c r="E1855" s="4"/>
      <c r="F1855" s="4"/>
      <c r="G1855" s="4"/>
      <c r="H1855" s="4"/>
      <c r="I1855" s="4"/>
      <c r="J1855" s="4"/>
      <c r="K1855" s="4"/>
      <c r="L1855" s="4"/>
      <c r="M1855" s="4"/>
      <c r="N1855" s="4"/>
      <c r="O1855" s="4"/>
    </row>
    <row r="1856" spans="2:15" x14ac:dyDescent="0.2">
      <c r="B1856" s="4"/>
      <c r="C1856" s="6"/>
      <c r="D1856" s="4"/>
      <c r="E1856" s="4"/>
      <c r="F1856" s="4"/>
      <c r="G1856" s="4"/>
      <c r="H1856" s="4"/>
      <c r="I1856" s="4"/>
      <c r="J1856" s="4"/>
      <c r="K1856" s="4"/>
      <c r="L1856" s="4"/>
      <c r="M1856" s="4"/>
      <c r="N1856" s="4"/>
      <c r="O1856" s="4"/>
    </row>
    <row r="1857" spans="2:15" x14ac:dyDescent="0.2">
      <c r="B1857" s="4"/>
      <c r="C1857" s="6"/>
      <c r="D1857" s="4"/>
      <c r="E1857" s="4"/>
      <c r="F1857" s="4"/>
      <c r="G1857" s="4"/>
      <c r="H1857" s="4"/>
      <c r="I1857" s="4"/>
      <c r="J1857" s="4"/>
      <c r="K1857" s="4"/>
      <c r="L1857" s="4"/>
      <c r="M1857" s="4"/>
      <c r="N1857" s="4"/>
      <c r="O1857" s="4"/>
    </row>
    <row r="1858" spans="2:15" x14ac:dyDescent="0.2">
      <c r="B1858" s="4"/>
      <c r="C1858" s="6"/>
      <c r="D1858" s="4"/>
      <c r="E1858" s="4"/>
      <c r="F1858" s="4"/>
      <c r="G1858" s="4"/>
      <c r="H1858" s="4"/>
      <c r="I1858" s="4"/>
      <c r="J1858" s="4"/>
      <c r="K1858" s="4"/>
      <c r="L1858" s="4"/>
      <c r="M1858" s="4"/>
      <c r="N1858" s="4"/>
      <c r="O1858" s="4"/>
    </row>
    <row r="1859" spans="2:15" x14ac:dyDescent="0.2">
      <c r="B1859" s="4"/>
      <c r="C1859" s="6"/>
      <c r="D1859" s="4"/>
      <c r="E1859" s="4"/>
      <c r="F1859" s="4"/>
      <c r="G1859" s="4"/>
      <c r="H1859" s="4"/>
      <c r="I1859" s="4"/>
      <c r="J1859" s="4"/>
      <c r="K1859" s="4"/>
      <c r="L1859" s="4"/>
      <c r="M1859" s="4"/>
      <c r="N1859" s="4"/>
      <c r="O1859" s="4"/>
    </row>
    <row r="1860" spans="2:15" x14ac:dyDescent="0.2">
      <c r="B1860" s="4"/>
      <c r="C1860" s="6"/>
      <c r="D1860" s="4"/>
      <c r="E1860" s="4"/>
      <c r="F1860" s="4"/>
      <c r="G1860" s="4"/>
      <c r="H1860" s="4"/>
      <c r="I1860" s="4"/>
      <c r="J1860" s="4"/>
      <c r="K1860" s="4"/>
      <c r="L1860" s="4"/>
      <c r="M1860" s="4"/>
      <c r="N1860" s="4"/>
      <c r="O1860" s="4"/>
    </row>
    <row r="1861" spans="2:15" x14ac:dyDescent="0.2">
      <c r="B1861" s="4"/>
      <c r="C1861" s="6"/>
      <c r="D1861" s="4"/>
      <c r="E1861" s="4"/>
      <c r="F1861" s="4"/>
      <c r="G1861" s="4"/>
      <c r="H1861" s="4"/>
      <c r="I1861" s="4"/>
      <c r="J1861" s="4"/>
      <c r="K1861" s="4"/>
      <c r="L1861" s="4"/>
      <c r="M1861" s="4"/>
      <c r="N1861" s="4"/>
      <c r="O1861" s="4"/>
    </row>
    <row r="1862" spans="2:15" x14ac:dyDescent="0.2">
      <c r="B1862" s="4"/>
      <c r="C1862" s="6"/>
      <c r="D1862" s="4"/>
      <c r="E1862" s="4"/>
      <c r="F1862" s="4"/>
      <c r="G1862" s="4"/>
      <c r="H1862" s="4"/>
      <c r="I1862" s="4"/>
      <c r="J1862" s="4"/>
      <c r="K1862" s="4"/>
      <c r="L1862" s="4"/>
      <c r="M1862" s="4"/>
      <c r="N1862" s="4"/>
      <c r="O1862" s="4"/>
    </row>
    <row r="1863" spans="2:15" x14ac:dyDescent="0.2">
      <c r="B1863" s="4"/>
      <c r="C1863" s="6"/>
      <c r="D1863" s="4"/>
      <c r="E1863" s="4"/>
      <c r="F1863" s="4"/>
      <c r="G1863" s="4"/>
      <c r="H1863" s="4"/>
      <c r="I1863" s="4"/>
      <c r="J1863" s="4"/>
      <c r="K1863" s="4"/>
      <c r="L1863" s="4"/>
      <c r="M1863" s="4"/>
      <c r="N1863" s="4"/>
      <c r="O1863" s="4"/>
    </row>
    <row r="1864" spans="2:15" x14ac:dyDescent="0.2">
      <c r="B1864" s="4"/>
      <c r="C1864" s="6"/>
      <c r="D1864" s="4"/>
      <c r="E1864" s="4"/>
      <c r="F1864" s="4"/>
      <c r="G1864" s="4"/>
      <c r="H1864" s="4"/>
      <c r="I1864" s="4"/>
      <c r="J1864" s="4"/>
      <c r="K1864" s="4"/>
      <c r="L1864" s="4"/>
      <c r="M1864" s="4"/>
      <c r="N1864" s="4"/>
      <c r="O1864" s="4"/>
    </row>
    <row r="1865" spans="2:15" x14ac:dyDescent="0.2">
      <c r="B1865" s="4"/>
      <c r="C1865" s="6"/>
      <c r="D1865" s="4"/>
      <c r="E1865" s="4"/>
      <c r="F1865" s="4"/>
      <c r="G1865" s="4"/>
      <c r="H1865" s="4"/>
      <c r="I1865" s="4"/>
      <c r="J1865" s="4"/>
      <c r="K1865" s="4"/>
      <c r="L1865" s="4"/>
      <c r="M1865" s="4"/>
      <c r="N1865" s="4"/>
      <c r="O1865" s="4"/>
    </row>
    <row r="1866" spans="2:15" x14ac:dyDescent="0.2">
      <c r="B1866" s="4"/>
      <c r="C1866" s="6"/>
      <c r="D1866" s="4"/>
      <c r="E1866" s="4"/>
      <c r="F1866" s="4"/>
      <c r="G1866" s="4"/>
      <c r="H1866" s="4"/>
      <c r="I1866" s="4"/>
      <c r="J1866" s="4"/>
      <c r="K1866" s="4"/>
      <c r="L1866" s="4"/>
      <c r="M1866" s="4"/>
      <c r="N1866" s="4"/>
      <c r="O1866" s="4"/>
    </row>
    <row r="1867" spans="2:15" x14ac:dyDescent="0.2">
      <c r="B1867" s="4"/>
      <c r="C1867" s="6"/>
      <c r="D1867" s="4"/>
      <c r="E1867" s="4"/>
      <c r="F1867" s="4"/>
      <c r="G1867" s="4"/>
      <c r="H1867" s="4"/>
      <c r="I1867" s="4"/>
      <c r="J1867" s="4"/>
      <c r="K1867" s="4"/>
      <c r="L1867" s="4"/>
      <c r="M1867" s="4"/>
      <c r="N1867" s="4"/>
      <c r="O1867" s="4"/>
    </row>
    <row r="1868" spans="2:15" x14ac:dyDescent="0.2">
      <c r="B1868" s="4"/>
      <c r="C1868" s="6"/>
      <c r="D1868" s="4"/>
      <c r="E1868" s="4"/>
      <c r="F1868" s="4"/>
      <c r="G1868" s="4"/>
      <c r="H1868" s="4"/>
      <c r="I1868" s="4"/>
      <c r="J1868" s="4"/>
      <c r="K1868" s="4"/>
      <c r="L1868" s="4"/>
      <c r="M1868" s="4"/>
      <c r="N1868" s="4"/>
      <c r="O1868" s="4"/>
    </row>
    <row r="1869" spans="2:15" x14ac:dyDescent="0.2">
      <c r="B1869" s="4"/>
      <c r="C1869" s="6"/>
      <c r="D1869" s="4"/>
      <c r="E1869" s="4"/>
      <c r="F1869" s="4"/>
      <c r="G1869" s="4"/>
      <c r="H1869" s="4"/>
      <c r="I1869" s="4"/>
      <c r="J1869" s="4"/>
      <c r="K1869" s="4"/>
      <c r="L1869" s="4"/>
      <c r="M1869" s="4"/>
      <c r="N1869" s="4"/>
      <c r="O1869" s="4"/>
    </row>
    <row r="1870" spans="2:15" x14ac:dyDescent="0.2">
      <c r="B1870" s="4"/>
      <c r="C1870" s="6"/>
      <c r="D1870" s="4"/>
      <c r="E1870" s="4"/>
      <c r="F1870" s="4"/>
      <c r="G1870" s="4"/>
      <c r="H1870" s="4"/>
      <c r="I1870" s="4"/>
      <c r="J1870" s="4"/>
      <c r="K1870" s="4"/>
      <c r="L1870" s="4"/>
      <c r="M1870" s="4"/>
      <c r="N1870" s="4"/>
      <c r="O1870" s="4"/>
    </row>
    <row r="1871" spans="2:15" x14ac:dyDescent="0.2">
      <c r="B1871" s="4"/>
      <c r="C1871" s="6"/>
      <c r="D1871" s="4"/>
      <c r="E1871" s="4"/>
      <c r="F1871" s="4"/>
      <c r="G1871" s="4"/>
      <c r="H1871" s="4"/>
      <c r="I1871" s="4"/>
      <c r="J1871" s="4"/>
      <c r="K1871" s="4"/>
      <c r="L1871" s="4"/>
      <c r="M1871" s="4"/>
      <c r="N1871" s="4"/>
      <c r="O1871" s="4"/>
    </row>
    <row r="1872" spans="2:15" x14ac:dyDescent="0.2">
      <c r="B1872" s="4"/>
      <c r="C1872" s="6"/>
      <c r="D1872" s="4"/>
      <c r="E1872" s="4"/>
      <c r="F1872" s="4"/>
      <c r="G1872" s="4"/>
      <c r="H1872" s="4"/>
      <c r="I1872" s="4"/>
      <c r="J1872" s="4"/>
      <c r="K1872" s="4"/>
      <c r="L1872" s="4"/>
      <c r="M1872" s="4"/>
      <c r="N1872" s="4"/>
      <c r="O1872" s="4"/>
    </row>
    <row r="1873" spans="2:15" x14ac:dyDescent="0.2">
      <c r="B1873" s="4"/>
      <c r="C1873" s="6"/>
      <c r="D1873" s="4"/>
      <c r="E1873" s="4"/>
      <c r="F1873" s="4"/>
      <c r="G1873" s="4"/>
      <c r="H1873" s="4"/>
      <c r="I1873" s="4"/>
      <c r="J1873" s="4"/>
      <c r="K1873" s="4"/>
      <c r="L1873" s="4"/>
      <c r="M1873" s="4"/>
      <c r="N1873" s="4"/>
      <c r="O1873" s="4"/>
    </row>
    <row r="1874" spans="2:15" x14ac:dyDescent="0.2">
      <c r="B1874" s="4"/>
      <c r="C1874" s="6"/>
      <c r="D1874" s="4"/>
      <c r="E1874" s="4"/>
      <c r="F1874" s="4"/>
      <c r="G1874" s="4"/>
      <c r="H1874" s="4"/>
      <c r="I1874" s="4"/>
      <c r="J1874" s="4"/>
      <c r="K1874" s="4"/>
      <c r="L1874" s="4"/>
      <c r="M1874" s="4"/>
      <c r="N1874" s="4"/>
      <c r="O1874" s="4"/>
    </row>
    <row r="1875" spans="2:15" x14ac:dyDescent="0.2">
      <c r="B1875" s="4"/>
      <c r="C1875" s="6"/>
      <c r="D1875" s="4"/>
      <c r="E1875" s="4"/>
      <c r="F1875" s="4"/>
      <c r="G1875" s="4"/>
      <c r="H1875" s="4"/>
      <c r="I1875" s="4"/>
      <c r="J1875" s="4"/>
      <c r="K1875" s="4"/>
      <c r="L1875" s="4"/>
      <c r="M1875" s="4"/>
      <c r="N1875" s="4"/>
      <c r="O1875" s="4"/>
    </row>
    <row r="1876" spans="2:15" x14ac:dyDescent="0.2">
      <c r="B1876" s="4"/>
      <c r="C1876" s="6"/>
      <c r="D1876" s="4"/>
      <c r="E1876" s="4"/>
      <c r="F1876" s="4"/>
      <c r="G1876" s="4"/>
      <c r="H1876" s="4"/>
      <c r="I1876" s="4"/>
      <c r="J1876" s="4"/>
      <c r="K1876" s="4"/>
      <c r="L1876" s="4"/>
      <c r="M1876" s="4"/>
      <c r="N1876" s="4"/>
      <c r="O1876" s="4"/>
    </row>
    <row r="1877" spans="2:15" x14ac:dyDescent="0.2">
      <c r="B1877" s="4"/>
      <c r="C1877" s="6"/>
      <c r="D1877" s="4"/>
      <c r="E1877" s="4"/>
      <c r="F1877" s="4"/>
      <c r="G1877" s="4"/>
      <c r="H1877" s="4"/>
      <c r="I1877" s="4"/>
      <c r="J1877" s="4"/>
      <c r="K1877" s="4"/>
      <c r="L1877" s="4"/>
      <c r="M1877" s="4"/>
      <c r="N1877" s="4"/>
      <c r="O1877" s="4"/>
    </row>
    <row r="1878" spans="2:15" x14ac:dyDescent="0.2">
      <c r="B1878" s="4"/>
      <c r="C1878" s="6"/>
      <c r="D1878" s="4"/>
      <c r="E1878" s="4"/>
      <c r="F1878" s="4"/>
      <c r="G1878" s="4"/>
      <c r="H1878" s="4"/>
      <c r="I1878" s="4"/>
      <c r="J1878" s="4"/>
      <c r="K1878" s="4"/>
      <c r="L1878" s="4"/>
      <c r="M1878" s="4"/>
      <c r="N1878" s="4"/>
      <c r="O1878" s="4"/>
    </row>
    <row r="1879" spans="2:15" x14ac:dyDescent="0.2">
      <c r="B1879" s="4"/>
      <c r="C1879" s="6"/>
      <c r="D1879" s="4"/>
      <c r="E1879" s="4"/>
      <c r="F1879" s="4"/>
      <c r="G1879" s="4"/>
      <c r="H1879" s="4"/>
      <c r="I1879" s="4"/>
      <c r="J1879" s="4"/>
      <c r="K1879" s="4"/>
      <c r="L1879" s="4"/>
      <c r="M1879" s="4"/>
      <c r="N1879" s="4"/>
      <c r="O1879" s="4"/>
    </row>
    <row r="1880" spans="2:15" x14ac:dyDescent="0.2">
      <c r="B1880" s="4"/>
      <c r="C1880" s="6"/>
      <c r="D1880" s="4"/>
      <c r="E1880" s="4"/>
      <c r="F1880" s="4"/>
      <c r="G1880" s="4"/>
      <c r="H1880" s="4"/>
      <c r="I1880" s="4"/>
      <c r="J1880" s="4"/>
      <c r="K1880" s="4"/>
      <c r="L1880" s="4"/>
      <c r="M1880" s="4"/>
      <c r="N1880" s="4"/>
      <c r="O1880" s="4"/>
    </row>
    <row r="1881" spans="2:15" x14ac:dyDescent="0.2">
      <c r="B1881" s="4"/>
      <c r="C1881" s="6"/>
      <c r="D1881" s="4"/>
      <c r="E1881" s="4"/>
      <c r="F1881" s="4"/>
      <c r="G1881" s="4"/>
      <c r="H1881" s="4"/>
      <c r="I1881" s="4"/>
      <c r="J1881" s="4"/>
      <c r="K1881" s="4"/>
      <c r="L1881" s="4"/>
      <c r="M1881" s="4"/>
      <c r="N1881" s="4"/>
      <c r="O1881" s="4"/>
    </row>
    <row r="1882" spans="2:15" x14ac:dyDescent="0.2">
      <c r="B1882" s="4"/>
      <c r="C1882" s="6"/>
      <c r="D1882" s="4"/>
      <c r="E1882" s="4"/>
      <c r="F1882" s="4"/>
      <c r="G1882" s="4"/>
      <c r="H1882" s="4"/>
      <c r="I1882" s="4"/>
      <c r="J1882" s="4"/>
      <c r="K1882" s="4"/>
      <c r="L1882" s="4"/>
      <c r="M1882" s="4"/>
      <c r="N1882" s="4"/>
      <c r="O1882" s="4"/>
    </row>
    <row r="1883" spans="2:15" x14ac:dyDescent="0.2">
      <c r="B1883" s="4"/>
      <c r="C1883" s="6"/>
      <c r="D1883" s="4"/>
      <c r="E1883" s="4"/>
      <c r="F1883" s="4"/>
      <c r="G1883" s="4"/>
      <c r="H1883" s="4"/>
      <c r="I1883" s="4"/>
      <c r="J1883" s="4"/>
      <c r="K1883" s="4"/>
      <c r="L1883" s="4"/>
      <c r="M1883" s="4"/>
      <c r="N1883" s="4"/>
      <c r="O1883" s="4"/>
    </row>
    <row r="1884" spans="2:15" x14ac:dyDescent="0.2">
      <c r="B1884" s="4"/>
      <c r="C1884" s="6"/>
      <c r="D1884" s="4"/>
      <c r="E1884" s="4"/>
      <c r="F1884" s="4"/>
      <c r="G1884" s="4"/>
      <c r="H1884" s="4"/>
      <c r="I1884" s="4"/>
      <c r="J1884" s="4"/>
      <c r="K1884" s="4"/>
      <c r="L1884" s="4"/>
      <c r="M1884" s="4"/>
      <c r="N1884" s="4"/>
      <c r="O1884" s="4"/>
    </row>
    <row r="1885" spans="2:15" x14ac:dyDescent="0.2">
      <c r="B1885" s="4"/>
      <c r="C1885" s="6"/>
      <c r="D1885" s="4"/>
      <c r="E1885" s="4"/>
      <c r="F1885" s="4"/>
      <c r="G1885" s="4"/>
      <c r="H1885" s="4"/>
      <c r="I1885" s="4"/>
      <c r="J1885" s="4"/>
      <c r="K1885" s="4"/>
      <c r="L1885" s="4"/>
      <c r="M1885" s="4"/>
      <c r="N1885" s="4"/>
      <c r="O1885" s="4"/>
    </row>
    <row r="1886" spans="2:15" x14ac:dyDescent="0.2">
      <c r="B1886" s="4"/>
      <c r="C1886" s="6"/>
      <c r="D1886" s="4"/>
      <c r="E1886" s="4"/>
      <c r="F1886" s="4"/>
      <c r="G1886" s="4"/>
      <c r="H1886" s="4"/>
      <c r="I1886" s="4"/>
      <c r="J1886" s="4"/>
      <c r="K1886" s="4"/>
      <c r="L1886" s="4"/>
      <c r="M1886" s="4"/>
      <c r="N1886" s="4"/>
      <c r="O1886" s="4"/>
    </row>
    <row r="1887" spans="2:15" x14ac:dyDescent="0.2">
      <c r="B1887" s="4"/>
      <c r="C1887" s="6"/>
      <c r="D1887" s="4"/>
      <c r="E1887" s="4"/>
      <c r="F1887" s="4"/>
      <c r="G1887" s="4"/>
      <c r="H1887" s="4"/>
      <c r="I1887" s="4"/>
      <c r="J1887" s="4"/>
      <c r="K1887" s="4"/>
      <c r="L1887" s="4"/>
      <c r="M1887" s="4"/>
      <c r="N1887" s="4"/>
      <c r="O1887" s="4"/>
    </row>
    <row r="1888" spans="2:15" x14ac:dyDescent="0.2">
      <c r="B1888" s="4"/>
      <c r="C1888" s="6"/>
      <c r="D1888" s="4"/>
      <c r="E1888" s="4"/>
      <c r="F1888" s="4"/>
      <c r="G1888" s="4"/>
      <c r="H1888" s="4"/>
      <c r="I1888" s="4"/>
      <c r="J1888" s="4"/>
      <c r="K1888" s="4"/>
      <c r="L1888" s="4"/>
      <c r="M1888" s="4"/>
      <c r="N1888" s="4"/>
      <c r="O1888" s="4"/>
    </row>
    <row r="1889" spans="2:15" x14ac:dyDescent="0.2">
      <c r="B1889" s="4"/>
      <c r="C1889" s="6"/>
      <c r="D1889" s="4"/>
      <c r="E1889" s="4"/>
      <c r="F1889" s="4"/>
      <c r="G1889" s="4"/>
      <c r="H1889" s="4"/>
      <c r="I1889" s="4"/>
      <c r="J1889" s="4"/>
      <c r="K1889" s="4"/>
      <c r="L1889" s="4"/>
      <c r="M1889" s="4"/>
      <c r="N1889" s="4"/>
      <c r="O1889" s="4"/>
    </row>
    <row r="1890" spans="2:15" x14ac:dyDescent="0.2">
      <c r="B1890" s="4"/>
      <c r="C1890" s="6"/>
      <c r="D1890" s="4"/>
      <c r="E1890" s="4"/>
      <c r="F1890" s="4"/>
      <c r="G1890" s="4"/>
      <c r="H1890" s="4"/>
      <c r="I1890" s="4"/>
      <c r="J1890" s="4"/>
      <c r="K1890" s="4"/>
      <c r="L1890" s="4"/>
      <c r="M1890" s="4"/>
      <c r="N1890" s="4"/>
      <c r="O1890" s="4"/>
    </row>
    <row r="1891" spans="2:15" x14ac:dyDescent="0.2">
      <c r="B1891" s="4"/>
      <c r="C1891" s="6"/>
      <c r="D1891" s="4"/>
      <c r="E1891" s="4"/>
      <c r="F1891" s="4"/>
      <c r="G1891" s="4"/>
      <c r="H1891" s="4"/>
      <c r="I1891" s="4"/>
      <c r="J1891" s="4"/>
      <c r="K1891" s="4"/>
      <c r="L1891" s="4"/>
      <c r="M1891" s="4"/>
      <c r="N1891" s="4"/>
      <c r="O1891" s="4"/>
    </row>
    <row r="1892" spans="2:15" x14ac:dyDescent="0.2">
      <c r="B1892" s="4"/>
      <c r="C1892" s="6"/>
      <c r="D1892" s="4"/>
      <c r="E1892" s="4"/>
      <c r="F1892" s="4"/>
      <c r="G1892" s="4"/>
      <c r="H1892" s="4"/>
      <c r="I1892" s="4"/>
      <c r="J1892" s="4"/>
      <c r="K1892" s="4"/>
      <c r="L1892" s="4"/>
      <c r="M1892" s="4"/>
      <c r="N1892" s="4"/>
      <c r="O1892" s="4"/>
    </row>
    <row r="1893" spans="2:15" x14ac:dyDescent="0.2">
      <c r="B1893" s="4"/>
      <c r="C1893" s="6"/>
      <c r="D1893" s="4"/>
      <c r="E1893" s="4"/>
      <c r="F1893" s="4"/>
      <c r="G1893" s="4"/>
      <c r="H1893" s="4"/>
      <c r="I1893" s="4"/>
      <c r="J1893" s="4"/>
      <c r="K1893" s="4"/>
      <c r="L1893" s="4"/>
      <c r="M1893" s="4"/>
      <c r="N1893" s="4"/>
      <c r="O1893" s="4"/>
    </row>
    <row r="1894" spans="2:15" x14ac:dyDescent="0.2">
      <c r="B1894" s="4"/>
      <c r="C1894" s="6"/>
      <c r="D1894" s="4"/>
      <c r="E1894" s="4"/>
      <c r="F1894" s="4"/>
      <c r="G1894" s="4"/>
      <c r="H1894" s="4"/>
      <c r="I1894" s="4"/>
      <c r="J1894" s="4"/>
      <c r="K1894" s="4"/>
      <c r="L1894" s="4"/>
      <c r="M1894" s="4"/>
      <c r="N1894" s="4"/>
      <c r="O1894" s="4"/>
    </row>
    <row r="1895" spans="2:15" x14ac:dyDescent="0.2">
      <c r="B1895" s="4"/>
      <c r="C1895" s="6"/>
      <c r="D1895" s="4"/>
      <c r="E1895" s="4"/>
      <c r="F1895" s="4"/>
      <c r="G1895" s="4"/>
      <c r="H1895" s="4"/>
      <c r="I1895" s="4"/>
      <c r="J1895" s="4"/>
      <c r="K1895" s="4"/>
      <c r="L1895" s="4"/>
      <c r="M1895" s="4"/>
      <c r="N1895" s="4"/>
      <c r="O1895" s="4"/>
    </row>
    <row r="1896" spans="2:15" x14ac:dyDescent="0.2">
      <c r="B1896" s="4"/>
      <c r="C1896" s="6"/>
      <c r="D1896" s="4"/>
      <c r="E1896" s="4"/>
      <c r="F1896" s="4"/>
      <c r="G1896" s="4"/>
      <c r="H1896" s="4"/>
      <c r="I1896" s="4"/>
      <c r="J1896" s="4"/>
      <c r="K1896" s="4"/>
      <c r="L1896" s="4"/>
      <c r="M1896" s="4"/>
      <c r="N1896" s="4"/>
      <c r="O1896" s="4"/>
    </row>
    <row r="1897" spans="2:15" x14ac:dyDescent="0.2">
      <c r="B1897" s="4"/>
      <c r="C1897" s="6"/>
      <c r="D1897" s="4"/>
      <c r="E1897" s="4"/>
      <c r="F1897" s="4"/>
      <c r="G1897" s="4"/>
      <c r="H1897" s="4"/>
      <c r="I1897" s="4"/>
      <c r="J1897" s="4"/>
      <c r="K1897" s="4"/>
      <c r="L1897" s="4"/>
      <c r="M1897" s="4"/>
      <c r="N1897" s="4"/>
      <c r="O1897" s="4"/>
    </row>
    <row r="1898" spans="2:15" x14ac:dyDescent="0.2">
      <c r="B1898" s="4"/>
      <c r="C1898" s="6"/>
      <c r="D1898" s="4"/>
      <c r="E1898" s="4"/>
      <c r="F1898" s="4"/>
      <c r="G1898" s="4"/>
      <c r="H1898" s="4"/>
      <c r="I1898" s="4"/>
      <c r="J1898" s="4"/>
      <c r="K1898" s="4"/>
      <c r="L1898" s="4"/>
      <c r="M1898" s="4"/>
      <c r="N1898" s="4"/>
      <c r="O1898" s="4"/>
    </row>
    <row r="1899" spans="2:15" x14ac:dyDescent="0.2">
      <c r="B1899" s="4"/>
      <c r="C1899" s="6"/>
      <c r="D1899" s="4"/>
      <c r="E1899" s="4"/>
      <c r="F1899" s="4"/>
      <c r="G1899" s="4"/>
      <c r="H1899" s="4"/>
      <c r="I1899" s="4"/>
      <c r="J1899" s="4"/>
      <c r="K1899" s="4"/>
      <c r="L1899" s="4"/>
      <c r="M1899" s="4"/>
      <c r="N1899" s="4"/>
      <c r="O1899" s="4"/>
    </row>
    <row r="1900" spans="2:15" x14ac:dyDescent="0.2">
      <c r="B1900" s="4"/>
      <c r="C1900" s="6"/>
      <c r="D1900" s="4"/>
      <c r="E1900" s="4"/>
      <c r="F1900" s="4"/>
      <c r="G1900" s="4"/>
      <c r="H1900" s="4"/>
      <c r="I1900" s="4"/>
      <c r="J1900" s="4"/>
      <c r="K1900" s="4"/>
      <c r="L1900" s="4"/>
      <c r="M1900" s="4"/>
      <c r="N1900" s="4"/>
      <c r="O1900" s="4"/>
    </row>
    <row r="1901" spans="2:15" x14ac:dyDescent="0.2">
      <c r="B1901" s="4"/>
      <c r="C1901" s="6"/>
      <c r="D1901" s="4"/>
      <c r="E1901" s="4"/>
      <c r="F1901" s="4"/>
      <c r="G1901" s="4"/>
      <c r="H1901" s="4"/>
      <c r="I1901" s="4"/>
      <c r="J1901" s="4"/>
      <c r="K1901" s="4"/>
      <c r="L1901" s="4"/>
      <c r="M1901" s="4"/>
      <c r="N1901" s="4"/>
      <c r="O1901" s="4"/>
    </row>
    <row r="1902" spans="2:15" x14ac:dyDescent="0.2">
      <c r="B1902" s="4"/>
      <c r="C1902" s="6"/>
      <c r="D1902" s="4"/>
      <c r="E1902" s="4"/>
      <c r="F1902" s="4"/>
      <c r="G1902" s="4"/>
      <c r="H1902" s="4"/>
      <c r="I1902" s="4"/>
      <c r="J1902" s="4"/>
      <c r="K1902" s="4"/>
      <c r="L1902" s="4"/>
      <c r="M1902" s="4"/>
      <c r="N1902" s="4"/>
      <c r="O1902" s="4"/>
    </row>
    <row r="1903" spans="2:15" x14ac:dyDescent="0.2">
      <c r="B1903" s="4"/>
      <c r="C1903" s="6"/>
      <c r="D1903" s="4"/>
      <c r="E1903" s="4"/>
      <c r="F1903" s="4"/>
      <c r="G1903" s="4"/>
      <c r="H1903" s="4"/>
      <c r="I1903" s="4"/>
      <c r="J1903" s="4"/>
      <c r="K1903" s="4"/>
      <c r="L1903" s="4"/>
      <c r="M1903" s="4"/>
      <c r="N1903" s="4"/>
      <c r="O1903" s="4"/>
    </row>
    <row r="1904" spans="2:15" x14ac:dyDescent="0.2">
      <c r="B1904" s="4"/>
      <c r="C1904" s="6"/>
      <c r="D1904" s="4"/>
      <c r="E1904" s="4"/>
      <c r="F1904" s="4"/>
      <c r="G1904" s="4"/>
      <c r="H1904" s="4"/>
      <c r="I1904" s="4"/>
      <c r="J1904" s="4"/>
      <c r="K1904" s="4"/>
      <c r="L1904" s="4"/>
      <c r="M1904" s="4"/>
      <c r="N1904" s="4"/>
      <c r="O1904" s="4"/>
    </row>
    <row r="1905" spans="2:15" x14ac:dyDescent="0.2">
      <c r="B1905" s="4"/>
      <c r="C1905" s="6"/>
      <c r="D1905" s="4"/>
      <c r="E1905" s="4"/>
      <c r="F1905" s="4"/>
      <c r="G1905" s="4"/>
      <c r="H1905" s="4"/>
      <c r="I1905" s="4"/>
      <c r="J1905" s="4"/>
      <c r="K1905" s="4"/>
      <c r="L1905" s="4"/>
      <c r="M1905" s="4"/>
      <c r="N1905" s="4"/>
      <c r="O1905" s="4"/>
    </row>
    <row r="1906" spans="2:15" x14ac:dyDescent="0.2">
      <c r="B1906" s="4"/>
      <c r="C1906" s="6"/>
      <c r="D1906" s="4"/>
      <c r="E1906" s="4"/>
      <c r="F1906" s="4"/>
      <c r="G1906" s="4"/>
      <c r="H1906" s="4"/>
      <c r="I1906" s="4"/>
      <c r="J1906" s="4"/>
      <c r="K1906" s="4"/>
      <c r="L1906" s="4"/>
      <c r="M1906" s="4"/>
      <c r="N1906" s="4"/>
      <c r="O1906" s="4"/>
    </row>
    <row r="1907" spans="2:15" x14ac:dyDescent="0.2">
      <c r="B1907" s="4"/>
      <c r="C1907" s="6"/>
      <c r="D1907" s="4"/>
      <c r="E1907" s="4"/>
      <c r="F1907" s="4"/>
      <c r="G1907" s="4"/>
      <c r="H1907" s="4"/>
      <c r="I1907" s="4"/>
      <c r="J1907" s="4"/>
      <c r="K1907" s="4"/>
      <c r="L1907" s="4"/>
      <c r="M1907" s="4"/>
      <c r="N1907" s="4"/>
      <c r="O1907" s="4"/>
    </row>
    <row r="1908" spans="2:15" x14ac:dyDescent="0.2">
      <c r="B1908" s="4"/>
      <c r="C1908" s="6"/>
      <c r="D1908" s="4"/>
      <c r="E1908" s="4"/>
      <c r="F1908" s="4"/>
      <c r="G1908" s="4"/>
      <c r="H1908" s="4"/>
      <c r="I1908" s="4"/>
      <c r="J1908" s="4"/>
      <c r="K1908" s="4"/>
      <c r="L1908" s="4"/>
      <c r="M1908" s="4"/>
      <c r="N1908" s="4"/>
      <c r="O1908" s="4"/>
    </row>
    <row r="1909" spans="2:15" x14ac:dyDescent="0.2">
      <c r="B1909" s="4"/>
      <c r="C1909" s="6"/>
      <c r="D1909" s="4"/>
      <c r="E1909" s="4"/>
      <c r="F1909" s="4"/>
      <c r="G1909" s="4"/>
      <c r="H1909" s="4"/>
      <c r="I1909" s="4"/>
      <c r="J1909" s="4"/>
      <c r="K1909" s="4"/>
      <c r="L1909" s="4"/>
      <c r="M1909" s="4"/>
      <c r="N1909" s="4"/>
      <c r="O1909" s="4"/>
    </row>
    <row r="1910" spans="2:15" x14ac:dyDescent="0.2">
      <c r="B1910" s="4"/>
      <c r="C1910" s="6"/>
      <c r="D1910" s="4"/>
      <c r="E1910" s="4"/>
      <c r="F1910" s="4"/>
      <c r="G1910" s="4"/>
      <c r="H1910" s="4"/>
      <c r="I1910" s="4"/>
      <c r="J1910" s="4"/>
      <c r="K1910" s="4"/>
      <c r="L1910" s="4"/>
      <c r="M1910" s="4"/>
      <c r="N1910" s="4"/>
      <c r="O1910" s="4"/>
    </row>
    <row r="1911" spans="2:15" x14ac:dyDescent="0.2">
      <c r="B1911" s="4"/>
      <c r="C1911" s="6"/>
      <c r="D1911" s="4"/>
      <c r="E1911" s="4"/>
      <c r="F1911" s="4"/>
      <c r="G1911" s="4"/>
      <c r="H1911" s="4"/>
      <c r="I1911" s="4"/>
      <c r="J1911" s="4"/>
      <c r="K1911" s="4"/>
      <c r="L1911" s="4"/>
      <c r="M1911" s="4"/>
      <c r="N1911" s="4"/>
      <c r="O1911" s="4"/>
    </row>
    <row r="1912" spans="2:15" x14ac:dyDescent="0.2">
      <c r="B1912" s="4"/>
      <c r="C1912" s="6"/>
      <c r="D1912" s="4"/>
      <c r="E1912" s="4"/>
      <c r="F1912" s="4"/>
      <c r="G1912" s="4"/>
      <c r="H1912" s="4"/>
      <c r="I1912" s="4"/>
      <c r="J1912" s="4"/>
      <c r="K1912" s="4"/>
      <c r="L1912" s="4"/>
      <c r="M1912" s="4"/>
      <c r="N1912" s="4"/>
      <c r="O1912" s="4"/>
    </row>
    <row r="1913" spans="2:15" x14ac:dyDescent="0.2">
      <c r="B1913" s="4"/>
      <c r="C1913" s="6"/>
      <c r="D1913" s="4"/>
      <c r="E1913" s="4"/>
      <c r="F1913" s="4"/>
      <c r="G1913" s="4"/>
      <c r="H1913" s="4"/>
      <c r="I1913" s="4"/>
      <c r="J1913" s="4"/>
      <c r="K1913" s="4"/>
      <c r="L1913" s="4"/>
      <c r="M1913" s="4"/>
      <c r="N1913" s="4"/>
      <c r="O1913" s="4"/>
    </row>
    <row r="1914" spans="2:15" x14ac:dyDescent="0.2">
      <c r="B1914" s="4"/>
      <c r="C1914" s="6"/>
      <c r="D1914" s="4"/>
      <c r="E1914" s="4"/>
      <c r="F1914" s="4"/>
      <c r="G1914" s="4"/>
      <c r="H1914" s="4"/>
      <c r="I1914" s="4"/>
      <c r="J1914" s="4"/>
      <c r="K1914" s="4"/>
      <c r="L1914" s="4"/>
      <c r="M1914" s="4"/>
      <c r="N1914" s="4"/>
      <c r="O1914" s="4"/>
    </row>
    <row r="1915" spans="2:15" x14ac:dyDescent="0.2">
      <c r="B1915" s="4"/>
      <c r="C1915" s="6"/>
      <c r="D1915" s="4"/>
      <c r="E1915" s="4"/>
      <c r="F1915" s="4"/>
      <c r="G1915" s="4"/>
      <c r="H1915" s="4"/>
      <c r="I1915" s="4"/>
      <c r="J1915" s="4"/>
      <c r="K1915" s="4"/>
      <c r="L1915" s="4"/>
      <c r="M1915" s="4"/>
      <c r="N1915" s="4"/>
      <c r="O1915" s="4"/>
    </row>
    <row r="1916" spans="2:15" x14ac:dyDescent="0.2">
      <c r="B1916" s="4"/>
      <c r="C1916" s="6"/>
      <c r="D1916" s="4"/>
      <c r="E1916" s="4"/>
      <c r="F1916" s="4"/>
      <c r="G1916" s="4"/>
      <c r="H1916" s="4"/>
      <c r="I1916" s="4"/>
      <c r="J1916" s="4"/>
      <c r="K1916" s="4"/>
      <c r="L1916" s="4"/>
      <c r="M1916" s="4"/>
      <c r="N1916" s="4"/>
      <c r="O1916" s="4"/>
    </row>
    <row r="1917" spans="2:15" x14ac:dyDescent="0.2">
      <c r="B1917" s="4"/>
      <c r="C1917" s="6"/>
      <c r="D1917" s="4"/>
      <c r="E1917" s="4"/>
      <c r="F1917" s="4"/>
      <c r="G1917" s="4"/>
      <c r="H1917" s="4"/>
      <c r="I1917" s="4"/>
      <c r="J1917" s="4"/>
      <c r="K1917" s="4"/>
      <c r="L1917" s="4"/>
      <c r="M1917" s="4"/>
      <c r="N1917" s="4"/>
      <c r="O1917" s="4"/>
    </row>
    <row r="1918" spans="2:15" x14ac:dyDescent="0.2">
      <c r="B1918" s="4"/>
      <c r="C1918" s="6"/>
      <c r="D1918" s="4"/>
      <c r="E1918" s="4"/>
      <c r="F1918" s="4"/>
      <c r="G1918" s="4"/>
      <c r="H1918" s="4"/>
      <c r="I1918" s="4"/>
      <c r="J1918" s="4"/>
      <c r="K1918" s="4"/>
      <c r="L1918" s="4"/>
      <c r="M1918" s="4"/>
      <c r="N1918" s="4"/>
      <c r="O1918" s="4"/>
    </row>
    <row r="1919" spans="2:15" x14ac:dyDescent="0.2">
      <c r="B1919" s="4"/>
      <c r="C1919" s="6"/>
      <c r="D1919" s="4"/>
      <c r="E1919" s="4"/>
      <c r="F1919" s="4"/>
      <c r="G1919" s="4"/>
      <c r="H1919" s="4"/>
      <c r="I1919" s="4"/>
      <c r="J1919" s="4"/>
      <c r="K1919" s="4"/>
      <c r="L1919" s="4"/>
      <c r="M1919" s="4"/>
      <c r="N1919" s="4"/>
      <c r="O1919" s="4"/>
    </row>
    <row r="1920" spans="2:15" x14ac:dyDescent="0.2">
      <c r="B1920" s="4"/>
      <c r="C1920" s="6"/>
      <c r="D1920" s="4"/>
      <c r="E1920" s="4"/>
      <c r="F1920" s="4"/>
      <c r="G1920" s="4"/>
      <c r="H1920" s="4"/>
      <c r="I1920" s="4"/>
      <c r="J1920" s="4"/>
      <c r="K1920" s="4"/>
      <c r="L1920" s="4"/>
      <c r="M1920" s="4"/>
      <c r="N1920" s="4"/>
      <c r="O1920" s="4"/>
    </row>
    <row r="1921" spans="2:15" x14ac:dyDescent="0.2">
      <c r="B1921" s="4"/>
      <c r="C1921" s="6"/>
      <c r="D1921" s="4"/>
      <c r="E1921" s="4"/>
      <c r="F1921" s="4"/>
      <c r="G1921" s="4"/>
      <c r="H1921" s="4"/>
      <c r="I1921" s="4"/>
      <c r="J1921" s="4"/>
      <c r="K1921" s="4"/>
      <c r="L1921" s="4"/>
      <c r="M1921" s="4"/>
      <c r="N1921" s="4"/>
      <c r="O1921" s="4"/>
    </row>
    <row r="1922" spans="2:15" x14ac:dyDescent="0.2">
      <c r="B1922" s="4"/>
      <c r="C1922" s="6"/>
      <c r="D1922" s="4"/>
      <c r="E1922" s="4"/>
      <c r="F1922" s="4"/>
      <c r="G1922" s="4"/>
      <c r="H1922" s="4"/>
      <c r="I1922" s="4"/>
      <c r="J1922" s="4"/>
      <c r="K1922" s="4"/>
      <c r="L1922" s="4"/>
      <c r="M1922" s="4"/>
      <c r="N1922" s="4"/>
      <c r="O1922" s="4"/>
    </row>
    <row r="1923" spans="2:15" x14ac:dyDescent="0.2">
      <c r="B1923" s="4"/>
      <c r="C1923" s="6"/>
      <c r="D1923" s="4"/>
      <c r="E1923" s="4"/>
      <c r="F1923" s="4"/>
      <c r="G1923" s="4"/>
      <c r="H1923" s="4"/>
      <c r="I1923" s="4"/>
      <c r="J1923" s="4"/>
      <c r="K1923" s="4"/>
      <c r="L1923" s="4"/>
      <c r="M1923" s="4"/>
      <c r="N1923" s="4"/>
      <c r="O1923" s="4"/>
    </row>
    <row r="1924" spans="2:15" x14ac:dyDescent="0.2">
      <c r="B1924" s="4"/>
      <c r="C1924" s="6"/>
      <c r="D1924" s="4"/>
      <c r="E1924" s="4"/>
      <c r="F1924" s="4"/>
      <c r="G1924" s="4"/>
      <c r="H1924" s="4"/>
      <c r="I1924" s="4"/>
      <c r="J1924" s="4"/>
      <c r="K1924" s="4"/>
      <c r="L1924" s="4"/>
      <c r="M1924" s="4"/>
      <c r="N1924" s="4"/>
      <c r="O1924" s="4"/>
    </row>
    <row r="1925" spans="2:15" x14ac:dyDescent="0.2">
      <c r="B1925" s="4"/>
      <c r="C1925" s="6"/>
      <c r="D1925" s="4"/>
      <c r="E1925" s="4"/>
      <c r="F1925" s="4"/>
      <c r="G1925" s="4"/>
      <c r="H1925" s="4"/>
      <c r="I1925" s="4"/>
      <c r="J1925" s="4"/>
      <c r="K1925" s="4"/>
      <c r="L1925" s="4"/>
      <c r="M1925" s="4"/>
      <c r="N1925" s="4"/>
      <c r="O1925" s="4"/>
    </row>
    <row r="1926" spans="2:15" x14ac:dyDescent="0.2">
      <c r="B1926" s="4"/>
      <c r="C1926" s="6"/>
      <c r="D1926" s="4"/>
      <c r="E1926" s="4"/>
      <c r="F1926" s="4"/>
      <c r="G1926" s="4"/>
      <c r="H1926" s="4"/>
      <c r="I1926" s="4"/>
      <c r="J1926" s="4"/>
      <c r="K1926" s="4"/>
      <c r="L1926" s="4"/>
      <c r="M1926" s="4"/>
      <c r="N1926" s="4"/>
      <c r="O1926" s="4"/>
    </row>
    <row r="1927" spans="2:15" x14ac:dyDescent="0.2">
      <c r="B1927" s="4"/>
      <c r="C1927" s="6"/>
      <c r="D1927" s="4"/>
      <c r="E1927" s="4"/>
      <c r="F1927" s="4"/>
      <c r="G1927" s="4"/>
      <c r="H1927" s="4"/>
      <c r="I1927" s="4"/>
      <c r="J1927" s="4"/>
      <c r="K1927" s="4"/>
      <c r="L1927" s="4"/>
      <c r="M1927" s="4"/>
      <c r="N1927" s="4"/>
      <c r="O1927" s="4"/>
    </row>
    <row r="1928" spans="2:15" x14ac:dyDescent="0.2">
      <c r="B1928" s="4"/>
      <c r="C1928" s="6"/>
      <c r="D1928" s="4"/>
      <c r="E1928" s="4"/>
      <c r="F1928" s="4"/>
      <c r="G1928" s="4"/>
      <c r="H1928" s="4"/>
      <c r="I1928" s="4"/>
      <c r="J1928" s="4"/>
      <c r="K1928" s="4"/>
      <c r="L1928" s="4"/>
      <c r="M1928" s="4"/>
      <c r="N1928" s="4"/>
      <c r="O1928" s="4"/>
    </row>
    <row r="1929" spans="2:15" x14ac:dyDescent="0.2">
      <c r="B1929" s="4"/>
      <c r="C1929" s="6"/>
      <c r="D1929" s="4"/>
      <c r="E1929" s="4"/>
      <c r="F1929" s="4"/>
      <c r="G1929" s="4"/>
      <c r="H1929" s="4"/>
      <c r="I1929" s="4"/>
      <c r="J1929" s="4"/>
      <c r="K1929" s="4"/>
      <c r="L1929" s="4"/>
      <c r="M1929" s="4"/>
      <c r="N1929" s="4"/>
      <c r="O1929" s="4"/>
    </row>
    <row r="1930" spans="2:15" x14ac:dyDescent="0.2">
      <c r="B1930" s="4"/>
      <c r="C1930" s="6"/>
      <c r="D1930" s="4"/>
      <c r="E1930" s="4"/>
      <c r="F1930" s="4"/>
      <c r="G1930" s="4"/>
      <c r="H1930" s="4"/>
      <c r="I1930" s="4"/>
      <c r="J1930" s="4"/>
      <c r="K1930" s="4"/>
      <c r="L1930" s="4"/>
      <c r="M1930" s="4"/>
      <c r="N1930" s="4"/>
      <c r="O1930" s="4"/>
    </row>
    <row r="1931" spans="2:15" x14ac:dyDescent="0.2">
      <c r="B1931" s="4"/>
      <c r="C1931" s="6"/>
      <c r="D1931" s="4"/>
      <c r="E1931" s="4"/>
      <c r="F1931" s="4"/>
      <c r="G1931" s="4"/>
      <c r="H1931" s="4"/>
      <c r="I1931" s="4"/>
      <c r="J1931" s="4"/>
      <c r="K1931" s="4"/>
      <c r="L1931" s="4"/>
      <c r="M1931" s="4"/>
      <c r="N1931" s="4"/>
      <c r="O1931" s="4"/>
    </row>
    <row r="1932" spans="2:15" x14ac:dyDescent="0.2">
      <c r="B1932" s="4"/>
      <c r="C1932" s="6"/>
      <c r="D1932" s="4"/>
      <c r="E1932" s="4"/>
      <c r="F1932" s="4"/>
      <c r="G1932" s="4"/>
      <c r="H1932" s="4"/>
      <c r="I1932" s="4"/>
      <c r="J1932" s="4"/>
      <c r="K1932" s="4"/>
      <c r="L1932" s="4"/>
      <c r="M1932" s="4"/>
      <c r="N1932" s="4"/>
      <c r="O1932" s="4"/>
    </row>
    <row r="1933" spans="2:15" x14ac:dyDescent="0.2">
      <c r="B1933" s="4"/>
      <c r="C1933" s="6"/>
      <c r="D1933" s="4"/>
      <c r="E1933" s="4"/>
      <c r="F1933" s="4"/>
      <c r="G1933" s="4"/>
      <c r="H1933" s="4"/>
      <c r="I1933" s="4"/>
      <c r="J1933" s="4"/>
      <c r="K1933" s="4"/>
      <c r="L1933" s="4"/>
      <c r="M1933" s="4"/>
      <c r="N1933" s="4"/>
      <c r="O1933" s="4"/>
    </row>
    <row r="1934" spans="2:15" x14ac:dyDescent="0.2">
      <c r="B1934" s="4"/>
      <c r="C1934" s="6"/>
      <c r="D1934" s="4"/>
      <c r="E1934" s="4"/>
      <c r="F1934" s="4"/>
      <c r="G1934" s="4"/>
      <c r="H1934" s="4"/>
      <c r="I1934" s="4"/>
      <c r="J1934" s="4"/>
      <c r="K1934" s="4"/>
      <c r="L1934" s="4"/>
      <c r="M1934" s="4"/>
      <c r="N1934" s="4"/>
      <c r="O1934" s="4"/>
    </row>
    <row r="1935" spans="2:15" x14ac:dyDescent="0.2">
      <c r="B1935" s="4"/>
      <c r="C1935" s="6"/>
      <c r="D1935" s="4"/>
      <c r="E1935" s="4"/>
      <c r="F1935" s="4"/>
      <c r="G1935" s="4"/>
      <c r="H1935" s="4"/>
      <c r="I1935" s="4"/>
      <c r="J1935" s="4"/>
      <c r="K1935" s="4"/>
      <c r="L1935" s="4"/>
      <c r="M1935" s="4"/>
      <c r="N1935" s="4"/>
      <c r="O1935" s="4"/>
    </row>
    <row r="1936" spans="2:15" x14ac:dyDescent="0.2">
      <c r="B1936" s="4"/>
      <c r="C1936" s="6"/>
      <c r="D1936" s="4"/>
      <c r="E1936" s="4"/>
      <c r="F1936" s="4"/>
      <c r="G1936" s="4"/>
      <c r="H1936" s="4"/>
      <c r="I1936" s="4"/>
      <c r="J1936" s="4"/>
      <c r="K1936" s="4"/>
      <c r="L1936" s="4"/>
      <c r="M1936" s="4"/>
      <c r="N1936" s="4"/>
      <c r="O1936" s="4"/>
    </row>
    <row r="1937" spans="2:15" x14ac:dyDescent="0.2">
      <c r="B1937" s="4"/>
      <c r="C1937" s="6"/>
      <c r="D1937" s="4"/>
      <c r="E1937" s="4"/>
      <c r="F1937" s="4"/>
      <c r="G1937" s="4"/>
      <c r="H1937" s="4"/>
      <c r="I1937" s="4"/>
      <c r="J1937" s="4"/>
      <c r="K1937" s="4"/>
      <c r="L1937" s="4"/>
      <c r="M1937" s="4"/>
      <c r="N1937" s="4"/>
      <c r="O1937" s="4"/>
    </row>
    <row r="1938" spans="2:15" x14ac:dyDescent="0.2">
      <c r="B1938" s="4"/>
      <c r="C1938" s="6"/>
      <c r="D1938" s="4"/>
      <c r="E1938" s="4"/>
      <c r="F1938" s="4"/>
      <c r="G1938" s="4"/>
      <c r="H1938" s="4"/>
      <c r="I1938" s="4"/>
      <c r="J1938" s="4"/>
      <c r="K1938" s="4"/>
      <c r="L1938" s="4"/>
      <c r="M1938" s="4"/>
      <c r="N1938" s="4"/>
      <c r="O1938" s="4"/>
    </row>
    <row r="1939" spans="2:15" x14ac:dyDescent="0.2">
      <c r="B1939" s="4"/>
      <c r="C1939" s="6"/>
      <c r="D1939" s="4"/>
      <c r="E1939" s="4"/>
      <c r="F1939" s="4"/>
      <c r="G1939" s="4"/>
      <c r="H1939" s="4"/>
      <c r="I1939" s="4"/>
      <c r="J1939" s="4"/>
      <c r="K1939" s="4"/>
      <c r="L1939" s="4"/>
      <c r="M1939" s="4"/>
      <c r="N1939" s="4"/>
      <c r="O1939" s="4"/>
    </row>
    <row r="1940" spans="2:15" x14ac:dyDescent="0.2">
      <c r="B1940" s="4"/>
      <c r="C1940" s="6"/>
      <c r="D1940" s="4"/>
      <c r="E1940" s="4"/>
      <c r="F1940" s="4"/>
      <c r="G1940" s="4"/>
      <c r="H1940" s="4"/>
      <c r="I1940" s="4"/>
      <c r="J1940" s="4"/>
      <c r="K1940" s="4"/>
      <c r="L1940" s="4"/>
      <c r="M1940" s="4"/>
      <c r="N1940" s="4"/>
      <c r="O1940" s="4"/>
    </row>
    <row r="1941" spans="2:15" x14ac:dyDescent="0.2">
      <c r="B1941" s="4"/>
      <c r="C1941" s="6"/>
      <c r="D1941" s="4"/>
      <c r="E1941" s="4"/>
      <c r="F1941" s="4"/>
      <c r="G1941" s="4"/>
      <c r="H1941" s="4"/>
      <c r="I1941" s="4"/>
      <c r="J1941" s="4"/>
      <c r="K1941" s="4"/>
      <c r="L1941" s="4"/>
      <c r="M1941" s="4"/>
      <c r="N1941" s="4"/>
      <c r="O1941" s="4"/>
    </row>
    <row r="1942" spans="2:15" x14ac:dyDescent="0.2">
      <c r="B1942" s="4"/>
      <c r="C1942" s="6"/>
      <c r="D1942" s="4"/>
      <c r="E1942" s="4"/>
      <c r="F1942" s="4"/>
      <c r="G1942" s="4"/>
      <c r="H1942" s="4"/>
      <c r="I1942" s="4"/>
      <c r="J1942" s="4"/>
      <c r="K1942" s="4"/>
      <c r="L1942" s="4"/>
      <c r="M1942" s="4"/>
      <c r="N1942" s="4"/>
      <c r="O1942" s="4"/>
    </row>
    <row r="1943" spans="2:15" x14ac:dyDescent="0.2">
      <c r="B1943" s="4"/>
      <c r="C1943" s="6"/>
      <c r="D1943" s="4"/>
      <c r="E1943" s="4"/>
      <c r="F1943" s="4"/>
      <c r="G1943" s="4"/>
      <c r="H1943" s="4"/>
      <c r="I1943" s="4"/>
      <c r="J1943" s="4"/>
      <c r="K1943" s="4"/>
      <c r="L1943" s="4"/>
      <c r="M1943" s="4"/>
      <c r="N1943" s="4"/>
      <c r="O1943" s="4"/>
    </row>
    <row r="1944" spans="2:15" x14ac:dyDescent="0.2">
      <c r="B1944" s="4"/>
      <c r="C1944" s="6"/>
      <c r="D1944" s="4"/>
      <c r="E1944" s="4"/>
      <c r="F1944" s="4"/>
      <c r="G1944" s="4"/>
      <c r="H1944" s="4"/>
      <c r="I1944" s="4"/>
      <c r="J1944" s="4"/>
      <c r="K1944" s="4"/>
      <c r="L1944" s="4"/>
      <c r="M1944" s="4"/>
      <c r="N1944" s="4"/>
      <c r="O1944" s="4"/>
    </row>
    <row r="1945" spans="2:15" x14ac:dyDescent="0.2">
      <c r="B1945" s="4"/>
      <c r="C1945" s="6"/>
      <c r="D1945" s="4"/>
      <c r="E1945" s="4"/>
      <c r="F1945" s="4"/>
      <c r="G1945" s="4"/>
      <c r="H1945" s="4"/>
      <c r="I1945" s="4"/>
      <c r="J1945" s="4"/>
      <c r="K1945" s="4"/>
      <c r="L1945" s="4"/>
      <c r="M1945" s="4"/>
      <c r="N1945" s="4"/>
      <c r="O1945" s="4"/>
    </row>
    <row r="1946" spans="2:15" x14ac:dyDescent="0.2">
      <c r="B1946" s="4"/>
      <c r="C1946" s="6"/>
      <c r="D1946" s="4"/>
      <c r="E1946" s="4"/>
      <c r="F1946" s="4"/>
      <c r="G1946" s="4"/>
      <c r="H1946" s="4"/>
      <c r="I1946" s="4"/>
      <c r="J1946" s="4"/>
      <c r="K1946" s="4"/>
      <c r="L1946" s="4"/>
      <c r="M1946" s="4"/>
      <c r="N1946" s="4"/>
      <c r="O1946" s="4"/>
    </row>
    <row r="1947" spans="2:15" x14ac:dyDescent="0.2">
      <c r="B1947" s="4"/>
      <c r="C1947" s="6"/>
      <c r="D1947" s="4"/>
      <c r="E1947" s="4"/>
      <c r="F1947" s="4"/>
      <c r="G1947" s="4"/>
      <c r="H1947" s="4"/>
      <c r="I1947" s="4"/>
      <c r="J1947" s="4"/>
      <c r="K1947" s="4"/>
      <c r="L1947" s="4"/>
      <c r="M1947" s="4"/>
      <c r="N1947" s="4"/>
      <c r="O1947" s="4"/>
    </row>
    <row r="1948" spans="2:15" x14ac:dyDescent="0.2">
      <c r="B1948" s="4"/>
      <c r="C1948" s="6"/>
      <c r="D1948" s="4"/>
      <c r="E1948" s="4"/>
      <c r="F1948" s="4"/>
      <c r="G1948" s="4"/>
      <c r="H1948" s="4"/>
      <c r="I1948" s="4"/>
      <c r="J1948" s="4"/>
      <c r="K1948" s="4"/>
      <c r="L1948" s="4"/>
      <c r="M1948" s="4"/>
      <c r="N1948" s="4"/>
      <c r="O1948" s="4"/>
    </row>
    <row r="1949" spans="2:15" x14ac:dyDescent="0.2">
      <c r="B1949" s="4"/>
      <c r="C1949" s="6"/>
      <c r="D1949" s="4"/>
      <c r="E1949" s="4"/>
      <c r="F1949" s="4"/>
      <c r="G1949" s="4"/>
      <c r="H1949" s="4"/>
      <c r="I1949" s="4"/>
      <c r="J1949" s="4"/>
      <c r="K1949" s="4"/>
      <c r="L1949" s="4"/>
      <c r="M1949" s="4"/>
      <c r="N1949" s="4"/>
      <c r="O1949" s="4"/>
    </row>
    <row r="1950" spans="2:15" x14ac:dyDescent="0.2">
      <c r="B1950" s="4"/>
      <c r="C1950" s="6"/>
      <c r="D1950" s="4"/>
      <c r="E1950" s="4"/>
      <c r="F1950" s="4"/>
      <c r="G1950" s="4"/>
      <c r="H1950" s="4"/>
      <c r="I1950" s="4"/>
      <c r="J1950" s="4"/>
      <c r="K1950" s="4"/>
      <c r="L1950" s="4"/>
      <c r="M1950" s="4"/>
      <c r="N1950" s="4"/>
      <c r="O1950" s="4"/>
    </row>
    <row r="1951" spans="2:15" x14ac:dyDescent="0.2">
      <c r="B1951" s="4"/>
      <c r="C1951" s="6"/>
      <c r="D1951" s="4"/>
      <c r="E1951" s="4"/>
      <c r="F1951" s="4"/>
      <c r="G1951" s="4"/>
      <c r="H1951" s="4"/>
      <c r="I1951" s="4"/>
      <c r="J1951" s="4"/>
      <c r="K1951" s="4"/>
      <c r="L1951" s="4"/>
      <c r="M1951" s="4"/>
      <c r="N1951" s="4"/>
      <c r="O1951" s="4"/>
    </row>
    <row r="1952" spans="2:15" x14ac:dyDescent="0.2">
      <c r="B1952" s="4"/>
      <c r="C1952" s="6"/>
      <c r="D1952" s="4"/>
      <c r="E1952" s="4"/>
      <c r="F1952" s="4"/>
      <c r="G1952" s="4"/>
      <c r="H1952" s="4"/>
      <c r="I1952" s="4"/>
      <c r="J1952" s="4"/>
      <c r="K1952" s="4"/>
      <c r="L1952" s="4"/>
      <c r="M1952" s="4"/>
      <c r="N1952" s="4"/>
      <c r="O1952" s="4"/>
    </row>
    <row r="1953" spans="2:15" x14ac:dyDescent="0.2">
      <c r="B1953" s="4"/>
      <c r="C1953" s="6"/>
      <c r="D1953" s="4"/>
      <c r="E1953" s="4"/>
      <c r="F1953" s="4"/>
      <c r="G1953" s="4"/>
      <c r="H1953" s="4"/>
      <c r="I1953" s="4"/>
      <c r="J1953" s="4"/>
      <c r="K1953" s="4"/>
      <c r="L1953" s="4"/>
      <c r="M1953" s="4"/>
      <c r="N1953" s="4"/>
      <c r="O1953" s="4"/>
    </row>
    <row r="1954" spans="2:15" x14ac:dyDescent="0.2">
      <c r="B1954" s="4"/>
      <c r="C1954" s="6"/>
      <c r="D1954" s="4"/>
      <c r="E1954" s="4"/>
      <c r="F1954" s="4"/>
      <c r="G1954" s="4"/>
      <c r="H1954" s="4"/>
      <c r="I1954" s="4"/>
      <c r="J1954" s="4"/>
      <c r="K1954" s="4"/>
      <c r="L1954" s="4"/>
      <c r="M1954" s="4"/>
      <c r="N1954" s="4"/>
      <c r="O1954" s="4"/>
    </row>
    <row r="1955" spans="2:15" x14ac:dyDescent="0.2">
      <c r="B1955" s="4"/>
      <c r="C1955" s="6"/>
      <c r="D1955" s="4"/>
      <c r="E1955" s="4"/>
      <c r="F1955" s="4"/>
      <c r="G1955" s="4"/>
      <c r="H1955" s="4"/>
      <c r="I1955" s="4"/>
      <c r="J1955" s="4"/>
      <c r="K1955" s="4"/>
      <c r="L1955" s="4"/>
      <c r="M1955" s="4"/>
      <c r="N1955" s="4"/>
      <c r="O1955" s="4"/>
    </row>
    <row r="1956" spans="2:15" x14ac:dyDescent="0.2">
      <c r="B1956" s="4"/>
      <c r="C1956" s="6"/>
      <c r="D1956" s="4"/>
      <c r="E1956" s="4"/>
      <c r="F1956" s="4"/>
      <c r="G1956" s="4"/>
      <c r="H1956" s="4"/>
      <c r="I1956" s="4"/>
      <c r="J1956" s="4"/>
      <c r="K1956" s="4"/>
      <c r="L1956" s="4"/>
      <c r="M1956" s="4"/>
      <c r="N1956" s="4"/>
      <c r="O1956" s="4"/>
    </row>
    <row r="1957" spans="2:15" x14ac:dyDescent="0.2">
      <c r="B1957" s="4"/>
      <c r="C1957" s="6"/>
      <c r="D1957" s="4"/>
      <c r="E1957" s="4"/>
      <c r="F1957" s="4"/>
      <c r="G1957" s="4"/>
      <c r="H1957" s="4"/>
      <c r="I1957" s="4"/>
      <c r="J1957" s="4"/>
      <c r="K1957" s="4"/>
      <c r="L1957" s="4"/>
      <c r="M1957" s="4"/>
      <c r="N1957" s="4"/>
      <c r="O1957" s="4"/>
    </row>
    <row r="1958" spans="2:15" x14ac:dyDescent="0.2">
      <c r="B1958" s="4"/>
      <c r="C1958" s="6"/>
      <c r="D1958" s="4"/>
      <c r="E1958" s="4"/>
      <c r="F1958" s="4"/>
      <c r="G1958" s="4"/>
      <c r="H1958" s="4"/>
      <c r="I1958" s="4"/>
      <c r="J1958" s="4"/>
      <c r="K1958" s="4"/>
      <c r="L1958" s="4"/>
      <c r="M1958" s="4"/>
      <c r="N1958" s="4"/>
      <c r="O1958" s="4"/>
    </row>
    <row r="1959" spans="2:15" x14ac:dyDescent="0.2">
      <c r="B1959" s="4"/>
      <c r="C1959" s="6"/>
      <c r="D1959" s="4"/>
      <c r="E1959" s="4"/>
      <c r="F1959" s="4"/>
      <c r="G1959" s="4"/>
      <c r="H1959" s="4"/>
      <c r="I1959" s="4"/>
      <c r="J1959" s="4"/>
      <c r="K1959" s="4"/>
      <c r="L1959" s="4"/>
      <c r="M1959" s="4"/>
      <c r="N1959" s="4"/>
      <c r="O1959" s="4"/>
    </row>
    <row r="1960" spans="2:15" x14ac:dyDescent="0.2">
      <c r="B1960" s="4"/>
      <c r="C1960" s="6"/>
      <c r="D1960" s="4"/>
      <c r="E1960" s="4"/>
      <c r="F1960" s="4"/>
      <c r="G1960" s="4"/>
      <c r="H1960" s="4"/>
      <c r="I1960" s="4"/>
      <c r="J1960" s="4"/>
      <c r="K1960" s="4"/>
      <c r="L1960" s="4"/>
      <c r="M1960" s="4"/>
      <c r="N1960" s="4"/>
      <c r="O1960" s="4"/>
    </row>
    <row r="1961" spans="2:15" x14ac:dyDescent="0.2">
      <c r="B1961" s="4"/>
      <c r="C1961" s="6"/>
      <c r="D1961" s="4"/>
      <c r="E1961" s="4"/>
      <c r="F1961" s="4"/>
      <c r="G1961" s="4"/>
      <c r="H1961" s="4"/>
      <c r="I1961" s="4"/>
      <c r="J1961" s="4"/>
      <c r="K1961" s="4"/>
      <c r="L1961" s="4"/>
      <c r="M1961" s="4"/>
      <c r="N1961" s="4"/>
      <c r="O1961" s="4"/>
    </row>
    <row r="1962" spans="2:15" x14ac:dyDescent="0.2">
      <c r="B1962" s="4"/>
      <c r="C1962" s="6"/>
      <c r="D1962" s="4"/>
      <c r="E1962" s="4"/>
      <c r="F1962" s="4"/>
      <c r="G1962" s="4"/>
      <c r="H1962" s="4"/>
      <c r="I1962" s="4"/>
      <c r="J1962" s="4"/>
      <c r="K1962" s="4"/>
      <c r="L1962" s="4"/>
      <c r="M1962" s="4"/>
      <c r="N1962" s="4"/>
      <c r="O1962" s="4"/>
    </row>
    <row r="1963" spans="2:15" x14ac:dyDescent="0.2">
      <c r="B1963" s="4"/>
      <c r="C1963" s="6"/>
      <c r="D1963" s="4"/>
      <c r="E1963" s="4"/>
      <c r="F1963" s="4"/>
      <c r="G1963" s="4"/>
      <c r="H1963" s="4"/>
      <c r="I1963" s="4"/>
      <c r="J1963" s="4"/>
      <c r="K1963" s="4"/>
      <c r="L1963" s="4"/>
      <c r="M1963" s="4"/>
      <c r="N1963" s="4"/>
      <c r="O1963" s="4"/>
    </row>
    <row r="1964" spans="2:15" x14ac:dyDescent="0.2">
      <c r="B1964" s="4"/>
      <c r="C1964" s="6"/>
      <c r="D1964" s="4"/>
      <c r="E1964" s="4"/>
      <c r="F1964" s="4"/>
      <c r="G1964" s="4"/>
      <c r="H1964" s="4"/>
      <c r="I1964" s="4"/>
      <c r="J1964" s="4"/>
      <c r="K1964" s="4"/>
      <c r="L1964" s="4"/>
      <c r="M1964" s="4"/>
      <c r="N1964" s="4"/>
      <c r="O1964" s="4"/>
    </row>
    <row r="1965" spans="2:15" x14ac:dyDescent="0.2">
      <c r="B1965" s="4"/>
      <c r="C1965" s="6"/>
      <c r="D1965" s="4"/>
      <c r="E1965" s="4"/>
      <c r="F1965" s="4"/>
      <c r="G1965" s="4"/>
      <c r="H1965" s="4"/>
      <c r="I1965" s="4"/>
      <c r="J1965" s="4"/>
      <c r="K1965" s="4"/>
      <c r="L1965" s="4"/>
      <c r="M1965" s="4"/>
      <c r="N1965" s="4"/>
      <c r="O1965" s="4"/>
    </row>
    <row r="1966" spans="2:15" x14ac:dyDescent="0.2">
      <c r="B1966" s="4"/>
      <c r="C1966" s="6"/>
      <c r="D1966" s="4"/>
      <c r="E1966" s="4"/>
      <c r="F1966" s="4"/>
      <c r="G1966" s="4"/>
      <c r="H1966" s="4"/>
      <c r="I1966" s="4"/>
      <c r="J1966" s="4"/>
      <c r="K1966" s="4"/>
      <c r="L1966" s="4"/>
      <c r="M1966" s="4"/>
      <c r="N1966" s="4"/>
      <c r="O1966" s="4"/>
    </row>
    <row r="1967" spans="2:15" x14ac:dyDescent="0.2">
      <c r="B1967" s="4"/>
      <c r="C1967" s="6"/>
      <c r="D1967" s="4"/>
      <c r="E1967" s="4"/>
      <c r="F1967" s="4"/>
      <c r="G1967" s="4"/>
      <c r="H1967" s="4"/>
      <c r="I1967" s="4"/>
      <c r="J1967" s="4"/>
      <c r="K1967" s="4"/>
      <c r="L1967" s="4"/>
      <c r="M1967" s="4"/>
      <c r="N1967" s="4"/>
      <c r="O1967" s="4"/>
    </row>
    <row r="1968" spans="2:15" x14ac:dyDescent="0.2">
      <c r="B1968" s="4"/>
      <c r="C1968" s="6"/>
      <c r="D1968" s="4"/>
      <c r="E1968" s="4"/>
      <c r="F1968" s="4"/>
      <c r="G1968" s="4"/>
      <c r="H1968" s="4"/>
      <c r="I1968" s="4"/>
      <c r="J1968" s="4"/>
      <c r="K1968" s="4"/>
      <c r="L1968" s="4"/>
      <c r="M1968" s="4"/>
      <c r="N1968" s="4"/>
      <c r="O1968" s="4"/>
    </row>
    <row r="1969" spans="2:15" x14ac:dyDescent="0.2">
      <c r="B1969" s="4"/>
      <c r="C1969" s="6"/>
      <c r="D1969" s="4"/>
      <c r="E1969" s="4"/>
      <c r="F1969" s="4"/>
      <c r="G1969" s="4"/>
      <c r="H1969" s="4"/>
      <c r="I1969" s="4"/>
      <c r="J1969" s="4"/>
      <c r="K1969" s="4"/>
      <c r="L1969" s="4"/>
      <c r="M1969" s="4"/>
      <c r="N1969" s="4"/>
      <c r="O1969" s="4"/>
    </row>
    <row r="1970" spans="2:15" x14ac:dyDescent="0.2">
      <c r="B1970" s="4"/>
      <c r="C1970" s="6"/>
      <c r="D1970" s="4"/>
      <c r="E1970" s="4"/>
      <c r="F1970" s="4"/>
      <c r="G1970" s="4"/>
      <c r="H1970" s="4"/>
      <c r="I1970" s="4"/>
      <c r="J1970" s="4"/>
      <c r="K1970" s="4"/>
      <c r="L1970" s="4"/>
      <c r="M1970" s="4"/>
      <c r="N1970" s="4"/>
      <c r="O1970" s="4"/>
    </row>
    <row r="1971" spans="2:15" x14ac:dyDescent="0.2">
      <c r="B1971" s="4"/>
      <c r="C1971" s="6"/>
      <c r="D1971" s="4"/>
      <c r="E1971" s="4"/>
      <c r="F1971" s="4"/>
      <c r="G1971" s="4"/>
      <c r="H1971" s="4"/>
      <c r="I1971" s="4"/>
      <c r="J1971" s="4"/>
      <c r="K1971" s="4"/>
      <c r="L1971" s="4"/>
      <c r="M1971" s="4"/>
      <c r="N1971" s="4"/>
      <c r="O1971" s="4"/>
    </row>
    <row r="1972" spans="2:15" x14ac:dyDescent="0.2">
      <c r="B1972" s="4"/>
      <c r="C1972" s="6"/>
      <c r="D1972" s="4"/>
      <c r="E1972" s="4"/>
      <c r="F1972" s="4"/>
      <c r="G1972" s="4"/>
      <c r="H1972" s="4"/>
      <c r="I1972" s="4"/>
      <c r="J1972" s="4"/>
      <c r="K1972" s="4"/>
      <c r="L1972" s="4"/>
      <c r="M1972" s="4"/>
      <c r="N1972" s="4"/>
      <c r="O1972" s="4"/>
    </row>
    <row r="1973" spans="2:15" x14ac:dyDescent="0.2">
      <c r="B1973" s="4"/>
      <c r="C1973" s="6"/>
      <c r="D1973" s="4"/>
      <c r="E1973" s="4"/>
      <c r="F1973" s="4"/>
      <c r="G1973" s="4"/>
      <c r="H1973" s="4"/>
      <c r="I1973" s="4"/>
      <c r="J1973" s="4"/>
      <c r="K1973" s="4"/>
      <c r="L1973" s="4"/>
      <c r="M1973" s="4"/>
      <c r="N1973" s="4"/>
      <c r="O1973" s="4"/>
    </row>
    <row r="1974" spans="2:15" x14ac:dyDescent="0.2">
      <c r="B1974" s="4"/>
      <c r="C1974" s="6"/>
      <c r="D1974" s="4"/>
      <c r="E1974" s="4"/>
      <c r="F1974" s="4"/>
      <c r="G1974" s="4"/>
      <c r="H1974" s="4"/>
      <c r="I1974" s="4"/>
      <c r="J1974" s="4"/>
      <c r="K1974" s="4"/>
      <c r="L1974" s="4"/>
      <c r="M1974" s="4"/>
      <c r="N1974" s="4"/>
      <c r="O1974" s="4"/>
    </row>
    <row r="1975" spans="2:15" x14ac:dyDescent="0.2">
      <c r="B1975" s="4"/>
      <c r="C1975" s="6"/>
      <c r="D1975" s="4"/>
      <c r="E1975" s="4"/>
      <c r="F1975" s="4"/>
      <c r="G1975" s="4"/>
      <c r="H1975" s="4"/>
      <c r="I1975" s="4"/>
      <c r="J1975" s="4"/>
      <c r="K1975" s="4"/>
      <c r="L1975" s="4"/>
      <c r="M1975" s="4"/>
      <c r="N1975" s="4"/>
      <c r="O1975" s="4"/>
    </row>
    <row r="1976" spans="2:15" x14ac:dyDescent="0.2">
      <c r="B1976" s="4"/>
      <c r="C1976" s="6"/>
      <c r="D1976" s="4"/>
      <c r="E1976" s="4"/>
      <c r="F1976" s="4"/>
      <c r="G1976" s="4"/>
      <c r="H1976" s="4"/>
      <c r="I1976" s="4"/>
      <c r="J1976" s="4"/>
      <c r="K1976" s="4"/>
      <c r="L1976" s="4"/>
      <c r="M1976" s="4"/>
      <c r="N1976" s="4"/>
      <c r="O1976" s="4"/>
    </row>
    <row r="1977" spans="2:15" x14ac:dyDescent="0.2">
      <c r="B1977" s="4"/>
      <c r="C1977" s="6"/>
      <c r="D1977" s="4"/>
      <c r="E1977" s="4"/>
      <c r="F1977" s="4"/>
      <c r="G1977" s="4"/>
      <c r="H1977" s="4"/>
      <c r="I1977" s="4"/>
      <c r="J1977" s="4"/>
      <c r="K1977" s="4"/>
      <c r="L1977" s="4"/>
      <c r="M1977" s="4"/>
      <c r="N1977" s="4"/>
      <c r="O1977" s="4"/>
    </row>
    <row r="1978" spans="2:15" x14ac:dyDescent="0.2">
      <c r="B1978" s="4"/>
      <c r="C1978" s="6"/>
      <c r="D1978" s="4"/>
      <c r="E1978" s="4"/>
      <c r="F1978" s="4"/>
      <c r="G1978" s="4"/>
      <c r="H1978" s="4"/>
      <c r="I1978" s="4"/>
      <c r="J1978" s="4"/>
      <c r="K1978" s="4"/>
      <c r="L1978" s="4"/>
      <c r="M1978" s="4"/>
      <c r="N1978" s="4"/>
      <c r="O1978" s="4"/>
    </row>
    <row r="1979" spans="2:15" x14ac:dyDescent="0.2">
      <c r="B1979" s="4"/>
      <c r="C1979" s="6"/>
      <c r="D1979" s="4"/>
      <c r="E1979" s="4"/>
      <c r="F1979" s="4"/>
      <c r="G1979" s="4"/>
      <c r="H1979" s="4"/>
      <c r="I1979" s="4"/>
      <c r="J1979" s="4"/>
      <c r="K1979" s="4"/>
      <c r="L1979" s="4"/>
      <c r="M1979" s="4"/>
      <c r="N1979" s="4"/>
      <c r="O1979" s="4"/>
    </row>
    <row r="1980" spans="2:15" x14ac:dyDescent="0.2">
      <c r="B1980" s="4"/>
      <c r="C1980" s="6"/>
      <c r="D1980" s="4"/>
      <c r="E1980" s="4"/>
      <c r="F1980" s="4"/>
      <c r="G1980" s="4"/>
      <c r="H1980" s="4"/>
      <c r="I1980" s="4"/>
      <c r="J1980" s="4"/>
      <c r="K1980" s="4"/>
      <c r="L1980" s="4"/>
      <c r="M1980" s="4"/>
      <c r="N1980" s="4"/>
      <c r="O1980" s="4"/>
    </row>
    <row r="1981" spans="2:15" x14ac:dyDescent="0.2">
      <c r="B1981" s="4"/>
      <c r="C1981" s="6"/>
      <c r="D1981" s="4"/>
      <c r="E1981" s="4"/>
      <c r="F1981" s="4"/>
      <c r="G1981" s="4"/>
      <c r="H1981" s="4"/>
      <c r="I1981" s="4"/>
      <c r="J1981" s="4"/>
      <c r="K1981" s="4"/>
      <c r="L1981" s="4"/>
      <c r="M1981" s="4"/>
      <c r="N1981" s="4"/>
      <c r="O1981" s="4"/>
    </row>
    <row r="1982" spans="2:15" x14ac:dyDescent="0.2">
      <c r="B1982" s="4"/>
      <c r="C1982" s="6"/>
      <c r="D1982" s="4"/>
      <c r="E1982" s="4"/>
      <c r="F1982" s="4"/>
      <c r="G1982" s="4"/>
      <c r="H1982" s="4"/>
      <c r="I1982" s="4"/>
      <c r="J1982" s="4"/>
      <c r="K1982" s="4"/>
      <c r="L1982" s="4"/>
      <c r="M1982" s="4"/>
      <c r="N1982" s="4"/>
      <c r="O1982" s="4"/>
    </row>
    <row r="1983" spans="2:15" x14ac:dyDescent="0.2">
      <c r="B1983" s="4"/>
      <c r="C1983" s="6"/>
      <c r="D1983" s="4"/>
      <c r="E1983" s="4"/>
      <c r="F1983" s="4"/>
      <c r="G1983" s="4"/>
      <c r="H1983" s="4"/>
      <c r="I1983" s="4"/>
      <c r="J1983" s="4"/>
      <c r="K1983" s="4"/>
      <c r="L1983" s="4"/>
      <c r="M1983" s="4"/>
      <c r="N1983" s="4"/>
      <c r="O1983" s="4"/>
    </row>
    <row r="1984" spans="2:15" x14ac:dyDescent="0.2">
      <c r="B1984" s="4"/>
      <c r="C1984" s="6"/>
      <c r="D1984" s="4"/>
      <c r="E1984" s="4"/>
      <c r="F1984" s="4"/>
      <c r="G1984" s="4"/>
      <c r="H1984" s="4"/>
      <c r="I1984" s="4"/>
      <c r="J1984" s="4"/>
      <c r="K1984" s="4"/>
      <c r="L1984" s="4"/>
      <c r="M1984" s="4"/>
      <c r="N1984" s="4"/>
      <c r="O1984" s="4"/>
    </row>
    <row r="1985" spans="2:15" x14ac:dyDescent="0.2">
      <c r="B1985" s="4"/>
      <c r="C1985" s="6"/>
      <c r="D1985" s="4"/>
      <c r="E1985" s="4"/>
      <c r="F1985" s="4"/>
      <c r="G1985" s="4"/>
      <c r="H1985" s="4"/>
      <c r="I1985" s="4"/>
      <c r="J1985" s="4"/>
      <c r="K1985" s="4"/>
      <c r="L1985" s="4"/>
      <c r="M1985" s="4"/>
      <c r="N1985" s="4"/>
      <c r="O1985" s="4"/>
    </row>
    <row r="1986" spans="2:15" x14ac:dyDescent="0.2">
      <c r="B1986" s="4"/>
      <c r="C1986" s="6"/>
      <c r="D1986" s="4"/>
      <c r="E1986" s="4"/>
      <c r="F1986" s="4"/>
      <c r="G1986" s="4"/>
      <c r="H1986" s="4"/>
      <c r="I1986" s="4"/>
      <c r="J1986" s="4"/>
      <c r="K1986" s="4"/>
      <c r="L1986" s="4"/>
      <c r="M1986" s="4"/>
      <c r="N1986" s="4"/>
      <c r="O1986" s="4"/>
    </row>
    <row r="1987" spans="2:15" x14ac:dyDescent="0.2">
      <c r="B1987" s="4"/>
      <c r="C1987" s="6"/>
      <c r="D1987" s="4"/>
      <c r="E1987" s="4"/>
      <c r="F1987" s="4"/>
      <c r="G1987" s="4"/>
      <c r="H1987" s="4"/>
      <c r="I1987" s="4"/>
      <c r="J1987" s="4"/>
      <c r="K1987" s="4"/>
      <c r="L1987" s="4"/>
      <c r="M1987" s="4"/>
      <c r="N1987" s="4"/>
      <c r="O1987" s="4"/>
    </row>
    <row r="1988" spans="2:15" x14ac:dyDescent="0.2">
      <c r="B1988" s="4"/>
      <c r="C1988" s="6"/>
      <c r="D1988" s="4"/>
      <c r="E1988" s="4"/>
      <c r="F1988" s="4"/>
      <c r="G1988" s="4"/>
      <c r="H1988" s="4"/>
      <c r="I1988" s="4"/>
      <c r="J1988" s="4"/>
      <c r="K1988" s="4"/>
      <c r="L1988" s="4"/>
      <c r="M1988" s="4"/>
      <c r="N1988" s="4"/>
      <c r="O1988" s="4"/>
    </row>
    <row r="1989" spans="2:15" x14ac:dyDescent="0.2">
      <c r="B1989" s="4"/>
      <c r="C1989" s="6"/>
      <c r="D1989" s="4"/>
      <c r="E1989" s="4"/>
      <c r="F1989" s="4"/>
      <c r="G1989" s="4"/>
      <c r="H1989" s="4"/>
      <c r="I1989" s="4"/>
      <c r="J1989" s="4"/>
      <c r="K1989" s="4"/>
      <c r="L1989" s="4"/>
      <c r="M1989" s="4"/>
      <c r="N1989" s="4"/>
      <c r="O1989" s="4"/>
    </row>
    <row r="1990" spans="2:15" x14ac:dyDescent="0.2">
      <c r="B1990" s="4"/>
      <c r="C1990" s="6"/>
      <c r="D1990" s="4"/>
      <c r="E1990" s="4"/>
      <c r="F1990" s="4"/>
      <c r="G1990" s="4"/>
      <c r="H1990" s="4"/>
      <c r="I1990" s="4"/>
      <c r="J1990" s="4"/>
      <c r="K1990" s="4"/>
      <c r="L1990" s="4"/>
      <c r="M1990" s="4"/>
      <c r="N1990" s="4"/>
      <c r="O1990" s="4"/>
    </row>
    <row r="1991" spans="2:15" x14ac:dyDescent="0.2">
      <c r="B1991" s="4"/>
      <c r="C1991" s="6"/>
      <c r="D1991" s="4"/>
      <c r="E1991" s="4"/>
      <c r="F1991" s="4"/>
      <c r="G1991" s="4"/>
      <c r="H1991" s="4"/>
      <c r="I1991" s="4"/>
      <c r="J1991" s="4"/>
      <c r="K1991" s="4"/>
      <c r="L1991" s="4"/>
      <c r="M1991" s="4"/>
      <c r="N1991" s="4"/>
      <c r="O1991" s="4"/>
    </row>
    <row r="1992" spans="2:15" x14ac:dyDescent="0.2">
      <c r="B1992" s="4"/>
      <c r="C1992" s="6"/>
      <c r="D1992" s="4"/>
      <c r="E1992" s="4"/>
      <c r="F1992" s="4"/>
      <c r="G1992" s="4"/>
      <c r="H1992" s="4"/>
      <c r="I1992" s="4"/>
      <c r="J1992" s="4"/>
      <c r="K1992" s="4"/>
      <c r="L1992" s="4"/>
      <c r="M1992" s="4"/>
      <c r="N1992" s="4"/>
      <c r="O1992" s="4"/>
    </row>
    <row r="1993" spans="2:15" x14ac:dyDescent="0.2">
      <c r="B1993" s="4"/>
      <c r="C1993" s="6"/>
      <c r="D1993" s="4"/>
      <c r="E1993" s="4"/>
      <c r="F1993" s="4"/>
      <c r="G1993" s="4"/>
      <c r="H1993" s="4"/>
      <c r="I1993" s="4"/>
      <c r="J1993" s="4"/>
      <c r="K1993" s="4"/>
      <c r="L1993" s="4"/>
      <c r="M1993" s="4"/>
      <c r="N1993" s="4"/>
      <c r="O1993" s="4"/>
    </row>
    <row r="1994" spans="2:15" x14ac:dyDescent="0.2">
      <c r="B1994" s="4"/>
      <c r="C1994" s="6"/>
      <c r="D1994" s="4"/>
      <c r="E1994" s="4"/>
      <c r="F1994" s="4"/>
      <c r="G1994" s="4"/>
      <c r="H1994" s="4"/>
      <c r="I1994" s="4"/>
      <c r="J1994" s="4"/>
      <c r="K1994" s="4"/>
      <c r="L1994" s="4"/>
      <c r="M1994" s="4"/>
      <c r="N1994" s="4"/>
      <c r="O1994" s="4"/>
    </row>
    <row r="1995" spans="2:15" x14ac:dyDescent="0.2">
      <c r="B1995" s="4"/>
      <c r="C1995" s="6"/>
      <c r="D1995" s="4"/>
      <c r="E1995" s="4"/>
      <c r="F1995" s="4"/>
      <c r="G1995" s="4"/>
      <c r="H1995" s="4"/>
      <c r="I1995" s="4"/>
      <c r="J1995" s="4"/>
      <c r="K1995" s="4"/>
      <c r="L1995" s="4"/>
      <c r="M1995" s="4"/>
      <c r="N1995" s="4"/>
      <c r="O1995" s="4"/>
    </row>
    <row r="1996" spans="2:15" x14ac:dyDescent="0.2">
      <c r="B1996" s="4"/>
      <c r="C1996" s="6"/>
      <c r="D1996" s="4"/>
      <c r="E1996" s="4"/>
      <c r="F1996" s="4"/>
      <c r="G1996" s="4"/>
      <c r="H1996" s="4"/>
      <c r="I1996" s="4"/>
      <c r="J1996" s="4"/>
      <c r="K1996" s="4"/>
      <c r="L1996" s="4"/>
      <c r="M1996" s="4"/>
      <c r="N1996" s="4"/>
      <c r="O1996" s="4"/>
    </row>
    <row r="1997" spans="2:15" x14ac:dyDescent="0.2">
      <c r="B1997" s="4"/>
      <c r="C1997" s="6"/>
      <c r="D1997" s="4"/>
      <c r="E1997" s="4"/>
      <c r="F1997" s="4"/>
      <c r="G1997" s="4"/>
      <c r="H1997" s="4"/>
      <c r="I1997" s="4"/>
      <c r="J1997" s="4"/>
      <c r="K1997" s="4"/>
      <c r="L1997" s="4"/>
      <c r="M1997" s="4"/>
      <c r="N1997" s="4"/>
      <c r="O1997" s="4"/>
    </row>
    <row r="1998" spans="2:15" x14ac:dyDescent="0.2">
      <c r="B1998" s="4"/>
      <c r="C1998" s="6"/>
      <c r="D1998" s="4"/>
      <c r="E1998" s="4"/>
      <c r="F1998" s="4"/>
      <c r="G1998" s="4"/>
      <c r="H1998" s="4"/>
      <c r="I1998" s="4"/>
      <c r="J1998" s="4"/>
      <c r="K1998" s="4"/>
      <c r="L1998" s="4"/>
      <c r="M1998" s="4"/>
      <c r="N1998" s="4"/>
      <c r="O1998" s="4"/>
    </row>
    <row r="1999" spans="2:15" x14ac:dyDescent="0.2">
      <c r="B1999" s="4"/>
      <c r="C1999" s="6"/>
      <c r="D1999" s="4"/>
      <c r="E1999" s="4"/>
      <c r="F1999" s="4"/>
      <c r="G1999" s="4"/>
      <c r="H1999" s="4"/>
      <c r="I1999" s="4"/>
      <c r="J1999" s="4"/>
      <c r="K1999" s="4"/>
      <c r="L1999" s="4"/>
      <c r="M1999" s="4"/>
      <c r="N1999" s="4"/>
      <c r="O1999" s="4"/>
    </row>
    <row r="2000" spans="2:15" x14ac:dyDescent="0.2">
      <c r="B2000" s="4"/>
      <c r="C2000" s="6"/>
      <c r="D2000" s="4"/>
      <c r="E2000" s="4"/>
      <c r="F2000" s="4"/>
      <c r="G2000" s="4"/>
      <c r="H2000" s="4"/>
      <c r="I2000" s="4"/>
      <c r="J2000" s="4"/>
      <c r="K2000" s="4"/>
      <c r="L2000" s="4"/>
      <c r="M2000" s="4"/>
      <c r="N2000" s="4"/>
      <c r="O2000" s="4"/>
    </row>
    <row r="2001" spans="2:15" x14ac:dyDescent="0.2">
      <c r="B2001" s="4"/>
      <c r="C2001" s="6"/>
      <c r="D2001" s="4"/>
      <c r="E2001" s="4"/>
      <c r="F2001" s="4"/>
      <c r="G2001" s="4"/>
      <c r="H2001" s="4"/>
      <c r="I2001" s="4"/>
      <c r="J2001" s="4"/>
      <c r="K2001" s="4"/>
      <c r="L2001" s="4"/>
      <c r="M2001" s="4"/>
      <c r="N2001" s="4"/>
      <c r="O2001" s="4"/>
    </row>
    <row r="2002" spans="2:15" x14ac:dyDescent="0.2">
      <c r="B2002" s="4"/>
      <c r="C2002" s="6"/>
      <c r="D2002" s="4"/>
      <c r="E2002" s="4"/>
      <c r="F2002" s="4"/>
      <c r="G2002" s="4"/>
      <c r="H2002" s="4"/>
      <c r="I2002" s="4"/>
      <c r="J2002" s="4"/>
      <c r="K2002" s="4"/>
      <c r="L2002" s="4"/>
      <c r="M2002" s="4"/>
      <c r="N2002" s="4"/>
      <c r="O2002" s="4"/>
    </row>
    <row r="2003" spans="2:15" x14ac:dyDescent="0.2">
      <c r="B2003" s="4"/>
      <c r="C2003" s="6"/>
      <c r="D2003" s="4"/>
      <c r="E2003" s="4"/>
      <c r="F2003" s="4"/>
      <c r="G2003" s="4"/>
      <c r="H2003" s="4"/>
      <c r="I2003" s="4"/>
      <c r="J2003" s="4"/>
      <c r="K2003" s="4"/>
      <c r="L2003" s="4"/>
      <c r="M2003" s="4"/>
      <c r="N2003" s="4"/>
      <c r="O2003" s="4"/>
    </row>
    <row r="2004" spans="2:15" x14ac:dyDescent="0.2">
      <c r="B2004" s="4"/>
      <c r="C2004" s="6"/>
      <c r="D2004" s="4"/>
      <c r="E2004" s="4"/>
      <c r="F2004" s="4"/>
      <c r="G2004" s="4"/>
      <c r="H2004" s="4"/>
      <c r="I2004" s="4"/>
      <c r="J2004" s="4"/>
      <c r="K2004" s="4"/>
      <c r="L2004" s="4"/>
      <c r="M2004" s="4"/>
      <c r="N2004" s="4"/>
      <c r="O2004" s="4"/>
    </row>
    <row r="2005" spans="2:15" x14ac:dyDescent="0.2">
      <c r="B2005" s="4"/>
      <c r="C2005" s="6"/>
      <c r="D2005" s="4"/>
      <c r="E2005" s="4"/>
      <c r="F2005" s="4"/>
      <c r="G2005" s="4"/>
      <c r="H2005" s="4"/>
      <c r="I2005" s="4"/>
      <c r="J2005" s="4"/>
      <c r="K2005" s="4"/>
      <c r="L2005" s="4"/>
      <c r="M2005" s="4"/>
      <c r="N2005" s="4"/>
      <c r="O2005" s="4"/>
    </row>
    <row r="2006" spans="2:15" x14ac:dyDescent="0.2">
      <c r="B2006" s="4"/>
      <c r="C2006" s="6"/>
      <c r="D2006" s="4"/>
      <c r="E2006" s="4"/>
      <c r="F2006" s="4"/>
      <c r="G2006" s="4"/>
      <c r="H2006" s="4"/>
      <c r="I2006" s="4"/>
      <c r="J2006" s="4"/>
      <c r="K2006" s="4"/>
      <c r="L2006" s="4"/>
      <c r="M2006" s="4"/>
      <c r="N2006" s="4"/>
      <c r="O2006" s="4"/>
    </row>
    <row r="2007" spans="2:15" x14ac:dyDescent="0.2">
      <c r="B2007" s="4"/>
      <c r="C2007" s="6"/>
      <c r="D2007" s="4"/>
      <c r="E2007" s="4"/>
      <c r="F2007" s="4"/>
      <c r="G2007" s="4"/>
      <c r="H2007" s="4"/>
      <c r="I2007" s="4"/>
      <c r="J2007" s="4"/>
      <c r="K2007" s="4"/>
      <c r="L2007" s="4"/>
      <c r="M2007" s="4"/>
      <c r="N2007" s="4"/>
      <c r="O2007" s="4"/>
    </row>
    <row r="2008" spans="2:15" x14ac:dyDescent="0.2">
      <c r="B2008" s="4"/>
      <c r="C2008" s="6"/>
      <c r="D2008" s="4"/>
      <c r="E2008" s="4"/>
      <c r="F2008" s="4"/>
      <c r="G2008" s="4"/>
      <c r="H2008" s="4"/>
      <c r="I2008" s="4"/>
      <c r="J2008" s="4"/>
      <c r="K2008" s="4"/>
      <c r="L2008" s="4"/>
      <c r="M2008" s="4"/>
      <c r="N2008" s="4"/>
      <c r="O2008" s="4"/>
    </row>
    <row r="2009" spans="2:15" x14ac:dyDescent="0.2">
      <c r="B2009" s="4"/>
      <c r="C2009" s="6"/>
      <c r="D2009" s="4"/>
      <c r="E2009" s="4"/>
      <c r="F2009" s="4"/>
      <c r="G2009" s="4"/>
      <c r="H2009" s="4"/>
      <c r="I2009" s="4"/>
      <c r="J2009" s="4"/>
      <c r="K2009" s="4"/>
      <c r="L2009" s="4"/>
      <c r="M2009" s="4"/>
      <c r="N2009" s="4"/>
      <c r="O2009" s="4"/>
    </row>
    <row r="2010" spans="2:15" x14ac:dyDescent="0.2">
      <c r="B2010" s="4"/>
      <c r="C2010" s="6"/>
      <c r="D2010" s="4"/>
      <c r="E2010" s="4"/>
      <c r="F2010" s="4"/>
      <c r="G2010" s="4"/>
      <c r="H2010" s="4"/>
      <c r="I2010" s="4"/>
      <c r="J2010" s="4"/>
      <c r="K2010" s="4"/>
      <c r="L2010" s="4"/>
      <c r="M2010" s="4"/>
      <c r="N2010" s="4"/>
      <c r="O2010" s="4"/>
    </row>
    <row r="2011" spans="2:15" x14ac:dyDescent="0.2">
      <c r="B2011" s="4"/>
      <c r="C2011" s="6"/>
      <c r="D2011" s="4"/>
      <c r="E2011" s="4"/>
      <c r="F2011" s="4"/>
      <c r="G2011" s="4"/>
      <c r="H2011" s="4"/>
      <c r="I2011" s="4"/>
      <c r="J2011" s="4"/>
      <c r="K2011" s="4"/>
      <c r="L2011" s="4"/>
      <c r="M2011" s="4"/>
      <c r="N2011" s="4"/>
      <c r="O2011" s="4"/>
    </row>
    <row r="2012" spans="2:15" x14ac:dyDescent="0.2">
      <c r="B2012" s="4"/>
      <c r="C2012" s="6"/>
      <c r="D2012" s="4"/>
      <c r="E2012" s="4"/>
      <c r="F2012" s="4"/>
      <c r="G2012" s="4"/>
      <c r="H2012" s="4"/>
      <c r="I2012" s="4"/>
      <c r="J2012" s="4"/>
      <c r="K2012" s="4"/>
      <c r="L2012" s="4"/>
      <c r="M2012" s="4"/>
      <c r="N2012" s="4"/>
      <c r="O2012" s="4"/>
    </row>
    <row r="2013" spans="2:15" x14ac:dyDescent="0.2">
      <c r="B2013" s="4"/>
      <c r="C2013" s="6"/>
      <c r="D2013" s="4"/>
      <c r="E2013" s="4"/>
      <c r="F2013" s="4"/>
      <c r="G2013" s="4"/>
      <c r="H2013" s="4"/>
      <c r="I2013" s="4"/>
      <c r="J2013" s="4"/>
      <c r="K2013" s="4"/>
      <c r="L2013" s="4"/>
      <c r="M2013" s="4"/>
      <c r="N2013" s="4"/>
      <c r="O2013" s="4"/>
    </row>
    <row r="2014" spans="2:15" x14ac:dyDescent="0.2">
      <c r="B2014" s="4"/>
      <c r="C2014" s="6"/>
      <c r="D2014" s="4"/>
      <c r="E2014" s="4"/>
      <c r="F2014" s="4"/>
      <c r="G2014" s="4"/>
      <c r="H2014" s="4"/>
      <c r="I2014" s="4"/>
      <c r="J2014" s="4"/>
      <c r="K2014" s="4"/>
      <c r="L2014" s="4"/>
      <c r="M2014" s="4"/>
      <c r="N2014" s="4"/>
      <c r="O2014" s="4"/>
    </row>
    <row r="2015" spans="2:15" x14ac:dyDescent="0.2">
      <c r="B2015" s="4"/>
      <c r="C2015" s="6"/>
      <c r="D2015" s="4"/>
      <c r="E2015" s="4"/>
      <c r="F2015" s="4"/>
      <c r="G2015" s="4"/>
      <c r="H2015" s="4"/>
      <c r="I2015" s="4"/>
      <c r="J2015" s="4"/>
      <c r="K2015" s="4"/>
      <c r="L2015" s="4"/>
      <c r="M2015" s="4"/>
      <c r="N2015" s="4"/>
      <c r="O2015" s="4"/>
    </row>
    <row r="2016" spans="2:15" x14ac:dyDescent="0.2">
      <c r="B2016" s="4"/>
      <c r="C2016" s="6"/>
      <c r="D2016" s="4"/>
      <c r="E2016" s="4"/>
      <c r="F2016" s="4"/>
      <c r="G2016" s="4"/>
      <c r="H2016" s="4"/>
      <c r="I2016" s="4"/>
      <c r="J2016" s="4"/>
      <c r="K2016" s="4"/>
      <c r="L2016" s="4"/>
      <c r="M2016" s="4"/>
      <c r="N2016" s="4"/>
      <c r="O2016" s="4"/>
    </row>
    <row r="2017" spans="2:15" x14ac:dyDescent="0.2">
      <c r="B2017" s="4"/>
      <c r="C2017" s="6"/>
      <c r="D2017" s="4"/>
      <c r="E2017" s="4"/>
      <c r="F2017" s="4"/>
      <c r="G2017" s="4"/>
      <c r="H2017" s="4"/>
      <c r="I2017" s="4"/>
      <c r="J2017" s="4"/>
      <c r="K2017" s="4"/>
      <c r="L2017" s="4"/>
      <c r="M2017" s="4"/>
      <c r="N2017" s="4"/>
      <c r="O2017" s="4"/>
    </row>
    <row r="2018" spans="2:15" x14ac:dyDescent="0.2">
      <c r="B2018" s="4"/>
      <c r="C2018" s="6"/>
      <c r="D2018" s="4"/>
      <c r="E2018" s="4"/>
      <c r="F2018" s="4"/>
      <c r="G2018" s="4"/>
      <c r="H2018" s="4"/>
      <c r="I2018" s="4"/>
      <c r="J2018" s="4"/>
      <c r="K2018" s="4"/>
      <c r="L2018" s="4"/>
      <c r="M2018" s="4"/>
      <c r="N2018" s="4"/>
      <c r="O2018" s="4"/>
    </row>
    <row r="2019" spans="2:15" x14ac:dyDescent="0.2">
      <c r="B2019" s="4"/>
      <c r="C2019" s="6"/>
      <c r="D2019" s="4"/>
      <c r="E2019" s="4"/>
      <c r="F2019" s="4"/>
      <c r="G2019" s="4"/>
      <c r="H2019" s="4"/>
      <c r="I2019" s="4"/>
      <c r="J2019" s="4"/>
      <c r="K2019" s="4"/>
      <c r="L2019" s="4"/>
      <c r="M2019" s="4"/>
      <c r="N2019" s="4"/>
      <c r="O2019" s="4"/>
    </row>
    <row r="2020" spans="2:15" x14ac:dyDescent="0.2">
      <c r="B2020" s="4"/>
      <c r="C2020" s="6"/>
      <c r="D2020" s="4"/>
      <c r="E2020" s="4"/>
      <c r="F2020" s="4"/>
      <c r="G2020" s="4"/>
      <c r="H2020" s="4"/>
      <c r="I2020" s="4"/>
      <c r="J2020" s="4"/>
      <c r="K2020" s="4"/>
      <c r="L2020" s="4"/>
      <c r="M2020" s="4"/>
      <c r="N2020" s="4"/>
      <c r="O2020" s="4"/>
    </row>
    <row r="2021" spans="2:15" x14ac:dyDescent="0.2">
      <c r="B2021" s="4"/>
      <c r="C2021" s="6"/>
      <c r="D2021" s="4"/>
      <c r="E2021" s="4"/>
      <c r="F2021" s="4"/>
      <c r="G2021" s="4"/>
      <c r="H2021" s="4"/>
      <c r="I2021" s="4"/>
      <c r="J2021" s="4"/>
      <c r="K2021" s="4"/>
      <c r="L2021" s="4"/>
      <c r="M2021" s="4"/>
      <c r="N2021" s="4"/>
      <c r="O2021" s="4"/>
    </row>
    <row r="2022" spans="2:15" x14ac:dyDescent="0.2">
      <c r="B2022" s="4"/>
      <c r="C2022" s="6"/>
      <c r="D2022" s="4"/>
      <c r="E2022" s="4"/>
      <c r="F2022" s="4"/>
      <c r="G2022" s="4"/>
      <c r="H2022" s="4"/>
      <c r="I2022" s="4"/>
      <c r="J2022" s="4"/>
      <c r="K2022" s="4"/>
      <c r="L2022" s="4"/>
      <c r="M2022" s="4"/>
      <c r="N2022" s="4"/>
      <c r="O2022" s="4"/>
    </row>
    <row r="2023" spans="2:15" x14ac:dyDescent="0.2">
      <c r="B2023" s="4"/>
      <c r="C2023" s="6"/>
      <c r="D2023" s="4"/>
      <c r="E2023" s="4"/>
      <c r="F2023" s="4"/>
      <c r="G2023" s="4"/>
      <c r="H2023" s="4"/>
      <c r="I2023" s="4"/>
      <c r="J2023" s="4"/>
      <c r="K2023" s="4"/>
      <c r="L2023" s="4"/>
      <c r="M2023" s="4"/>
      <c r="N2023" s="4"/>
      <c r="O2023" s="4"/>
    </row>
    <row r="2024" spans="2:15" x14ac:dyDescent="0.2">
      <c r="B2024" s="4"/>
      <c r="C2024" s="6"/>
      <c r="D2024" s="4"/>
      <c r="E2024" s="4"/>
      <c r="F2024" s="4"/>
      <c r="G2024" s="4"/>
      <c r="H2024" s="4"/>
      <c r="I2024" s="4"/>
      <c r="J2024" s="4"/>
      <c r="K2024" s="4"/>
      <c r="L2024" s="4"/>
      <c r="M2024" s="4"/>
      <c r="N2024" s="4"/>
      <c r="O2024" s="4"/>
    </row>
    <row r="2025" spans="2:15" x14ac:dyDescent="0.2">
      <c r="B2025" s="4"/>
      <c r="C2025" s="6"/>
      <c r="D2025" s="4"/>
      <c r="E2025" s="4"/>
      <c r="F2025" s="4"/>
      <c r="G2025" s="4"/>
      <c r="H2025" s="4"/>
      <c r="I2025" s="4"/>
      <c r="J2025" s="4"/>
      <c r="K2025" s="4"/>
      <c r="L2025" s="4"/>
      <c r="M2025" s="4"/>
      <c r="N2025" s="4"/>
      <c r="O2025" s="4"/>
    </row>
    <row r="2026" spans="2:15" x14ac:dyDescent="0.2">
      <c r="B2026" s="4"/>
      <c r="C2026" s="6"/>
      <c r="D2026" s="4"/>
      <c r="E2026" s="4"/>
      <c r="F2026" s="4"/>
      <c r="G2026" s="4"/>
      <c r="H2026" s="4"/>
      <c r="I2026" s="4"/>
      <c r="J2026" s="4"/>
      <c r="K2026" s="4"/>
      <c r="L2026" s="4"/>
      <c r="M2026" s="4"/>
      <c r="N2026" s="4"/>
      <c r="O2026" s="4"/>
    </row>
    <row r="2027" spans="2:15" x14ac:dyDescent="0.2">
      <c r="B2027" s="4"/>
      <c r="C2027" s="6"/>
      <c r="D2027" s="4"/>
      <c r="E2027" s="4"/>
      <c r="F2027" s="4"/>
      <c r="G2027" s="4"/>
      <c r="H2027" s="4"/>
      <c r="I2027" s="4"/>
      <c r="J2027" s="4"/>
      <c r="K2027" s="4"/>
      <c r="L2027" s="4"/>
      <c r="M2027" s="4"/>
      <c r="N2027" s="4"/>
      <c r="O2027" s="4"/>
    </row>
    <row r="2028" spans="2:15" x14ac:dyDescent="0.2">
      <c r="B2028" s="4"/>
      <c r="C2028" s="6"/>
      <c r="D2028" s="4"/>
      <c r="E2028" s="4"/>
      <c r="F2028" s="4"/>
      <c r="G2028" s="4"/>
      <c r="H2028" s="4"/>
      <c r="I2028" s="4"/>
      <c r="J2028" s="4"/>
      <c r="K2028" s="4"/>
      <c r="L2028" s="4"/>
      <c r="M2028" s="4"/>
      <c r="N2028" s="4"/>
      <c r="O2028" s="4"/>
    </row>
    <row r="2029" spans="2:15" x14ac:dyDescent="0.2">
      <c r="B2029" s="4"/>
      <c r="C2029" s="6"/>
      <c r="D2029" s="4"/>
      <c r="E2029" s="4"/>
      <c r="F2029" s="4"/>
      <c r="G2029" s="4"/>
      <c r="H2029" s="4"/>
      <c r="I2029" s="4"/>
      <c r="J2029" s="4"/>
      <c r="K2029" s="4"/>
      <c r="L2029" s="4"/>
      <c r="M2029" s="4"/>
      <c r="N2029" s="4"/>
      <c r="O2029" s="4"/>
    </row>
    <row r="2030" spans="2:15" x14ac:dyDescent="0.2">
      <c r="B2030" s="4"/>
      <c r="C2030" s="6"/>
      <c r="D2030" s="4"/>
      <c r="E2030" s="4"/>
      <c r="F2030" s="4"/>
      <c r="G2030" s="4"/>
      <c r="H2030" s="4"/>
      <c r="I2030" s="4"/>
      <c r="J2030" s="4"/>
      <c r="K2030" s="4"/>
      <c r="L2030" s="4"/>
      <c r="M2030" s="4"/>
      <c r="N2030" s="4"/>
      <c r="O2030" s="4"/>
    </row>
    <row r="2031" spans="2:15" x14ac:dyDescent="0.2">
      <c r="B2031" s="4"/>
      <c r="C2031" s="6"/>
      <c r="D2031" s="4"/>
      <c r="E2031" s="4"/>
      <c r="F2031" s="4"/>
      <c r="G2031" s="4"/>
      <c r="H2031" s="4"/>
      <c r="I2031" s="4"/>
      <c r="J2031" s="4"/>
      <c r="K2031" s="4"/>
      <c r="L2031" s="4"/>
      <c r="M2031" s="4"/>
      <c r="N2031" s="4"/>
      <c r="O2031" s="4"/>
    </row>
    <row r="2032" spans="2:15" x14ac:dyDescent="0.2">
      <c r="B2032" s="4"/>
      <c r="C2032" s="6"/>
      <c r="D2032" s="4"/>
      <c r="E2032" s="4"/>
      <c r="F2032" s="4"/>
      <c r="G2032" s="4"/>
      <c r="H2032" s="4"/>
      <c r="I2032" s="4"/>
      <c r="J2032" s="4"/>
      <c r="K2032" s="4"/>
      <c r="L2032" s="4"/>
      <c r="M2032" s="4"/>
      <c r="N2032" s="4"/>
      <c r="O2032" s="4"/>
    </row>
    <row r="2033" spans="2:15" x14ac:dyDescent="0.2">
      <c r="B2033" s="4"/>
      <c r="C2033" s="6"/>
      <c r="D2033" s="4"/>
      <c r="E2033" s="4"/>
      <c r="F2033" s="4"/>
      <c r="G2033" s="4"/>
      <c r="H2033" s="4"/>
      <c r="I2033" s="4"/>
      <c r="J2033" s="4"/>
      <c r="K2033" s="4"/>
      <c r="L2033" s="4"/>
      <c r="M2033" s="4"/>
      <c r="N2033" s="4"/>
      <c r="O2033" s="4"/>
    </row>
    <row r="2034" spans="2:15" x14ac:dyDescent="0.2">
      <c r="B2034" s="4"/>
      <c r="C2034" s="6"/>
      <c r="D2034" s="4"/>
      <c r="E2034" s="4"/>
      <c r="F2034" s="4"/>
      <c r="G2034" s="4"/>
      <c r="H2034" s="4"/>
      <c r="I2034" s="4"/>
      <c r="J2034" s="4"/>
      <c r="K2034" s="4"/>
      <c r="L2034" s="4"/>
      <c r="M2034" s="4"/>
      <c r="N2034" s="4"/>
      <c r="O2034" s="4"/>
    </row>
    <row r="2035" spans="2:15" x14ac:dyDescent="0.2">
      <c r="B2035" s="4"/>
      <c r="C2035" s="6"/>
      <c r="D2035" s="4"/>
      <c r="E2035" s="4"/>
      <c r="F2035" s="4"/>
      <c r="G2035" s="4"/>
      <c r="H2035" s="4"/>
      <c r="I2035" s="4"/>
      <c r="J2035" s="4"/>
      <c r="K2035" s="4"/>
      <c r="L2035" s="4"/>
      <c r="M2035" s="4"/>
      <c r="N2035" s="4"/>
      <c r="O2035" s="4"/>
    </row>
    <row r="2036" spans="2:15" x14ac:dyDescent="0.2">
      <c r="B2036" s="4"/>
      <c r="C2036" s="6"/>
      <c r="D2036" s="4"/>
      <c r="E2036" s="4"/>
      <c r="F2036" s="4"/>
      <c r="G2036" s="4"/>
      <c r="H2036" s="4"/>
      <c r="I2036" s="4"/>
      <c r="J2036" s="4"/>
      <c r="K2036" s="4"/>
      <c r="L2036" s="4"/>
      <c r="M2036" s="4"/>
      <c r="N2036" s="4"/>
      <c r="O2036" s="4"/>
    </row>
    <row r="2037" spans="2:15" x14ac:dyDescent="0.2">
      <c r="B2037" s="4"/>
      <c r="C2037" s="6"/>
      <c r="D2037" s="4"/>
      <c r="E2037" s="4"/>
      <c r="F2037" s="4"/>
      <c r="G2037" s="4"/>
      <c r="H2037" s="4"/>
      <c r="I2037" s="4"/>
      <c r="J2037" s="4"/>
      <c r="K2037" s="4"/>
      <c r="L2037" s="4"/>
      <c r="M2037" s="4"/>
      <c r="N2037" s="4"/>
      <c r="O2037" s="4"/>
    </row>
    <row r="2038" spans="2:15" x14ac:dyDescent="0.2">
      <c r="B2038" s="4"/>
      <c r="C2038" s="6"/>
      <c r="D2038" s="4"/>
      <c r="E2038" s="4"/>
      <c r="F2038" s="4"/>
      <c r="G2038" s="4"/>
      <c r="H2038" s="4"/>
      <c r="I2038" s="4"/>
      <c r="J2038" s="4"/>
      <c r="K2038" s="4"/>
      <c r="L2038" s="4"/>
      <c r="M2038" s="4"/>
      <c r="N2038" s="4"/>
      <c r="O2038" s="4"/>
    </row>
    <row r="2039" spans="2:15" x14ac:dyDescent="0.2">
      <c r="B2039" s="4"/>
      <c r="C2039" s="6"/>
      <c r="D2039" s="4"/>
      <c r="E2039" s="4"/>
      <c r="F2039" s="4"/>
      <c r="G2039" s="4"/>
      <c r="H2039" s="4"/>
      <c r="I2039" s="4"/>
      <c r="J2039" s="4"/>
      <c r="K2039" s="4"/>
      <c r="L2039" s="4"/>
      <c r="M2039" s="4"/>
      <c r="N2039" s="4"/>
      <c r="O2039" s="4"/>
    </row>
    <row r="2040" spans="2:15" x14ac:dyDescent="0.2">
      <c r="B2040" s="4"/>
      <c r="C2040" s="6"/>
      <c r="D2040" s="4"/>
      <c r="E2040" s="4"/>
      <c r="F2040" s="4"/>
      <c r="G2040" s="4"/>
      <c r="H2040" s="4"/>
      <c r="I2040" s="4"/>
      <c r="J2040" s="4"/>
      <c r="K2040" s="4"/>
      <c r="L2040" s="4"/>
      <c r="M2040" s="4"/>
      <c r="N2040" s="4"/>
      <c r="O2040" s="4"/>
    </row>
    <row r="2041" spans="2:15" x14ac:dyDescent="0.2">
      <c r="B2041" s="4"/>
      <c r="C2041" s="6"/>
      <c r="D2041" s="4"/>
      <c r="E2041" s="4"/>
      <c r="F2041" s="4"/>
      <c r="G2041" s="4"/>
      <c r="H2041" s="4"/>
      <c r="I2041" s="4"/>
      <c r="J2041" s="4"/>
      <c r="K2041" s="4"/>
      <c r="L2041" s="4"/>
      <c r="M2041" s="4"/>
      <c r="N2041" s="4"/>
      <c r="O2041" s="4"/>
    </row>
    <row r="2042" spans="2:15" x14ac:dyDescent="0.2">
      <c r="B2042" s="4"/>
      <c r="C2042" s="6"/>
      <c r="D2042" s="4"/>
      <c r="E2042" s="4"/>
      <c r="F2042" s="4"/>
      <c r="G2042" s="4"/>
      <c r="H2042" s="4"/>
      <c r="I2042" s="4"/>
      <c r="J2042" s="4"/>
      <c r="K2042" s="4"/>
      <c r="L2042" s="4"/>
      <c r="M2042" s="4"/>
      <c r="N2042" s="4"/>
      <c r="O2042" s="4"/>
    </row>
    <row r="2043" spans="2:15" x14ac:dyDescent="0.2">
      <c r="B2043" s="4"/>
      <c r="C2043" s="6"/>
      <c r="D2043" s="4"/>
      <c r="E2043" s="4"/>
      <c r="F2043" s="4"/>
      <c r="G2043" s="4"/>
      <c r="H2043" s="4"/>
      <c r="I2043" s="4"/>
      <c r="J2043" s="4"/>
      <c r="K2043" s="4"/>
      <c r="L2043" s="4"/>
      <c r="M2043" s="4"/>
      <c r="N2043" s="4"/>
      <c r="O2043" s="4"/>
    </row>
    <row r="2044" spans="2:15" x14ac:dyDescent="0.2">
      <c r="B2044" s="4"/>
      <c r="C2044" s="6"/>
      <c r="D2044" s="4"/>
      <c r="E2044" s="4"/>
      <c r="F2044" s="4"/>
      <c r="G2044" s="4"/>
      <c r="H2044" s="4"/>
      <c r="I2044" s="4"/>
      <c r="J2044" s="4"/>
      <c r="K2044" s="4"/>
      <c r="L2044" s="4"/>
      <c r="M2044" s="4"/>
      <c r="N2044" s="4"/>
      <c r="O2044" s="4"/>
    </row>
    <row r="2045" spans="2:15" x14ac:dyDescent="0.2">
      <c r="B2045" s="4"/>
      <c r="C2045" s="6"/>
      <c r="D2045" s="4"/>
      <c r="E2045" s="4"/>
      <c r="F2045" s="4"/>
      <c r="G2045" s="4"/>
      <c r="H2045" s="4"/>
      <c r="I2045" s="4"/>
      <c r="J2045" s="4"/>
      <c r="K2045" s="4"/>
      <c r="L2045" s="4"/>
      <c r="M2045" s="4"/>
      <c r="N2045" s="4"/>
      <c r="O2045" s="4"/>
    </row>
    <row r="2046" spans="2:15" x14ac:dyDescent="0.2">
      <c r="B2046" s="4"/>
      <c r="C2046" s="6"/>
      <c r="D2046" s="4"/>
      <c r="E2046" s="4"/>
      <c r="F2046" s="4"/>
      <c r="G2046" s="4"/>
      <c r="H2046" s="4"/>
      <c r="I2046" s="4"/>
      <c r="J2046" s="4"/>
      <c r="K2046" s="4"/>
      <c r="L2046" s="4"/>
      <c r="M2046" s="4"/>
      <c r="N2046" s="4"/>
      <c r="O2046" s="4"/>
    </row>
    <row r="2047" spans="2:15" x14ac:dyDescent="0.2">
      <c r="B2047" s="4"/>
      <c r="C2047" s="6"/>
      <c r="D2047" s="4"/>
      <c r="E2047" s="4"/>
      <c r="F2047" s="4"/>
      <c r="G2047" s="4"/>
      <c r="H2047" s="4"/>
      <c r="I2047" s="4"/>
      <c r="J2047" s="4"/>
      <c r="K2047" s="4"/>
      <c r="L2047" s="4"/>
      <c r="M2047" s="4"/>
      <c r="N2047" s="4"/>
      <c r="O2047" s="4"/>
    </row>
    <row r="2048" spans="2:15" x14ac:dyDescent="0.2">
      <c r="B2048" s="4"/>
      <c r="C2048" s="6"/>
      <c r="D2048" s="4"/>
      <c r="E2048" s="4"/>
      <c r="F2048" s="4"/>
      <c r="G2048" s="4"/>
      <c r="H2048" s="4"/>
      <c r="I2048" s="4"/>
      <c r="J2048" s="4"/>
      <c r="K2048" s="4"/>
      <c r="L2048" s="4"/>
      <c r="M2048" s="4"/>
      <c r="N2048" s="4"/>
      <c r="O2048" s="4"/>
    </row>
    <row r="2049" spans="2:15" x14ac:dyDescent="0.2">
      <c r="B2049" s="4"/>
      <c r="C2049" s="6"/>
      <c r="D2049" s="4"/>
      <c r="E2049" s="4"/>
      <c r="F2049" s="4"/>
      <c r="G2049" s="4"/>
      <c r="H2049" s="4"/>
      <c r="I2049" s="4"/>
      <c r="J2049" s="4"/>
      <c r="K2049" s="4"/>
      <c r="L2049" s="4"/>
      <c r="M2049" s="4"/>
      <c r="N2049" s="4"/>
      <c r="O2049" s="4"/>
    </row>
    <row r="2050" spans="2:15" x14ac:dyDescent="0.2">
      <c r="B2050" s="4"/>
      <c r="C2050" s="6"/>
      <c r="D2050" s="4"/>
      <c r="E2050" s="4"/>
      <c r="F2050" s="4"/>
      <c r="G2050" s="4"/>
      <c r="H2050" s="4"/>
      <c r="I2050" s="4"/>
      <c r="J2050" s="4"/>
      <c r="K2050" s="4"/>
      <c r="L2050" s="4"/>
      <c r="M2050" s="4"/>
      <c r="N2050" s="4"/>
      <c r="O2050" s="4"/>
    </row>
    <row r="2051" spans="2:15" x14ac:dyDescent="0.2">
      <c r="B2051" s="4"/>
      <c r="C2051" s="6"/>
      <c r="D2051" s="4"/>
      <c r="E2051" s="4"/>
      <c r="F2051" s="4"/>
      <c r="G2051" s="4"/>
      <c r="H2051" s="4"/>
      <c r="I2051" s="4"/>
      <c r="J2051" s="4"/>
      <c r="K2051" s="4"/>
      <c r="L2051" s="4"/>
      <c r="M2051" s="4"/>
      <c r="N2051" s="4"/>
      <c r="O2051" s="4"/>
    </row>
    <row r="2052" spans="2:15" x14ac:dyDescent="0.2">
      <c r="B2052" s="4"/>
      <c r="C2052" s="6"/>
      <c r="D2052" s="4"/>
      <c r="E2052" s="4"/>
      <c r="F2052" s="4"/>
      <c r="G2052" s="4"/>
      <c r="H2052" s="4"/>
      <c r="I2052" s="4"/>
      <c r="J2052" s="4"/>
      <c r="K2052" s="4"/>
      <c r="L2052" s="4"/>
      <c r="M2052" s="4"/>
      <c r="N2052" s="4"/>
      <c r="O2052" s="4"/>
    </row>
    <row r="2053" spans="2:15" x14ac:dyDescent="0.2">
      <c r="B2053" s="4"/>
      <c r="C2053" s="6"/>
      <c r="D2053" s="4"/>
      <c r="E2053" s="4"/>
      <c r="F2053" s="4"/>
      <c r="G2053" s="4"/>
      <c r="H2053" s="4"/>
      <c r="I2053" s="4"/>
      <c r="J2053" s="4"/>
      <c r="K2053" s="4"/>
      <c r="L2053" s="4"/>
      <c r="M2053" s="4"/>
      <c r="N2053" s="4"/>
      <c r="O2053" s="4"/>
    </row>
    <row r="2054" spans="2:15" x14ac:dyDescent="0.2">
      <c r="B2054" s="4"/>
      <c r="C2054" s="6"/>
      <c r="D2054" s="4"/>
      <c r="E2054" s="4"/>
      <c r="F2054" s="4"/>
      <c r="G2054" s="4"/>
      <c r="H2054" s="4"/>
      <c r="I2054" s="4"/>
      <c r="J2054" s="4"/>
      <c r="K2054" s="4"/>
      <c r="L2054" s="4"/>
      <c r="M2054" s="4"/>
      <c r="N2054" s="4"/>
      <c r="O2054" s="4"/>
    </row>
    <row r="2055" spans="2:15" x14ac:dyDescent="0.2">
      <c r="B2055" s="4"/>
      <c r="C2055" s="6"/>
      <c r="D2055" s="4"/>
      <c r="E2055" s="4"/>
      <c r="F2055" s="4"/>
      <c r="G2055" s="4"/>
      <c r="H2055" s="4"/>
      <c r="I2055" s="4"/>
      <c r="J2055" s="4"/>
      <c r="K2055" s="4"/>
      <c r="L2055" s="4"/>
      <c r="M2055" s="4"/>
      <c r="N2055" s="4"/>
      <c r="O2055" s="4"/>
    </row>
    <row r="2056" spans="2:15" x14ac:dyDescent="0.2">
      <c r="B2056" s="4"/>
      <c r="C2056" s="6"/>
      <c r="D2056" s="4"/>
      <c r="E2056" s="4"/>
      <c r="F2056" s="4"/>
      <c r="G2056" s="4"/>
      <c r="H2056" s="4"/>
      <c r="I2056" s="4"/>
      <c r="J2056" s="4"/>
      <c r="K2056" s="4"/>
      <c r="L2056" s="4"/>
      <c r="M2056" s="4"/>
      <c r="N2056" s="4"/>
      <c r="O2056" s="4"/>
    </row>
    <row r="2057" spans="2:15" x14ac:dyDescent="0.2">
      <c r="B2057" s="4"/>
      <c r="C2057" s="6"/>
      <c r="D2057" s="4"/>
      <c r="E2057" s="4"/>
      <c r="F2057" s="4"/>
      <c r="G2057" s="4"/>
      <c r="H2057" s="4"/>
      <c r="I2057" s="4"/>
      <c r="J2057" s="4"/>
      <c r="K2057" s="4"/>
      <c r="L2057" s="4"/>
      <c r="M2057" s="4"/>
      <c r="N2057" s="4"/>
      <c r="O2057" s="4"/>
    </row>
    <row r="2058" spans="2:15" x14ac:dyDescent="0.2">
      <c r="B2058" s="4"/>
      <c r="C2058" s="6"/>
      <c r="D2058" s="4"/>
      <c r="E2058" s="4"/>
      <c r="F2058" s="4"/>
      <c r="G2058" s="4"/>
      <c r="H2058" s="4"/>
      <c r="I2058" s="4"/>
      <c r="J2058" s="4"/>
      <c r="K2058" s="4"/>
      <c r="L2058" s="4"/>
      <c r="M2058" s="4"/>
      <c r="N2058" s="4"/>
      <c r="O2058" s="4"/>
    </row>
    <row r="2059" spans="2:15" x14ac:dyDescent="0.2">
      <c r="B2059" s="4"/>
      <c r="C2059" s="6"/>
      <c r="D2059" s="4"/>
      <c r="E2059" s="4"/>
      <c r="F2059" s="4"/>
      <c r="G2059" s="4"/>
      <c r="H2059" s="4"/>
      <c r="I2059" s="4"/>
      <c r="J2059" s="4"/>
      <c r="K2059" s="4"/>
      <c r="L2059" s="4"/>
      <c r="M2059" s="4"/>
      <c r="N2059" s="4"/>
      <c r="O2059" s="4"/>
    </row>
    <row r="2060" spans="2:15" x14ac:dyDescent="0.2">
      <c r="B2060" s="4"/>
      <c r="C2060" s="6"/>
      <c r="D2060" s="4"/>
      <c r="E2060" s="4"/>
      <c r="F2060" s="4"/>
      <c r="G2060" s="4"/>
      <c r="H2060" s="4"/>
      <c r="I2060" s="4"/>
      <c r="J2060" s="4"/>
      <c r="K2060" s="4"/>
      <c r="L2060" s="4"/>
      <c r="M2060" s="4"/>
      <c r="N2060" s="4"/>
      <c r="O2060" s="4"/>
    </row>
    <row r="2061" spans="2:15" x14ac:dyDescent="0.2">
      <c r="B2061" s="4"/>
      <c r="C2061" s="6"/>
      <c r="D2061" s="4"/>
      <c r="E2061" s="4"/>
      <c r="F2061" s="4"/>
      <c r="G2061" s="4"/>
      <c r="H2061" s="4"/>
      <c r="I2061" s="4"/>
      <c r="J2061" s="4"/>
      <c r="K2061" s="4"/>
      <c r="L2061" s="4"/>
      <c r="M2061" s="4"/>
      <c r="N2061" s="4"/>
      <c r="O2061" s="4"/>
    </row>
    <row r="2062" spans="2:15" x14ac:dyDescent="0.2">
      <c r="B2062" s="4"/>
      <c r="C2062" s="6"/>
      <c r="D2062" s="4"/>
      <c r="E2062" s="4"/>
      <c r="F2062" s="4"/>
      <c r="G2062" s="4"/>
      <c r="H2062" s="4"/>
      <c r="I2062" s="4"/>
      <c r="J2062" s="4"/>
      <c r="K2062" s="4"/>
      <c r="L2062" s="4"/>
      <c r="M2062" s="4"/>
      <c r="N2062" s="4"/>
      <c r="O2062" s="4"/>
    </row>
    <row r="2063" spans="2:15" x14ac:dyDescent="0.2">
      <c r="B2063" s="4"/>
      <c r="C2063" s="6"/>
      <c r="D2063" s="4"/>
      <c r="E2063" s="4"/>
      <c r="F2063" s="4"/>
      <c r="G2063" s="4"/>
      <c r="H2063" s="4"/>
      <c r="I2063" s="4"/>
      <c r="J2063" s="4"/>
      <c r="K2063" s="4"/>
      <c r="L2063" s="4"/>
      <c r="M2063" s="4"/>
      <c r="N2063" s="4"/>
      <c r="O2063" s="4"/>
    </row>
    <row r="2064" spans="2:15" x14ac:dyDescent="0.2">
      <c r="B2064" s="4"/>
      <c r="C2064" s="6"/>
      <c r="D2064" s="4"/>
      <c r="E2064" s="4"/>
      <c r="F2064" s="4"/>
      <c r="G2064" s="4"/>
      <c r="H2064" s="4"/>
      <c r="I2064" s="4"/>
      <c r="J2064" s="4"/>
      <c r="K2064" s="4"/>
      <c r="L2064" s="4"/>
      <c r="M2064" s="4"/>
      <c r="N2064" s="4"/>
      <c r="O2064" s="4"/>
    </row>
    <row r="2065" spans="2:15" x14ac:dyDescent="0.2">
      <c r="B2065" s="4"/>
      <c r="C2065" s="6"/>
      <c r="D2065" s="4"/>
      <c r="E2065" s="4"/>
      <c r="F2065" s="4"/>
      <c r="G2065" s="4"/>
      <c r="H2065" s="4"/>
      <c r="I2065" s="4"/>
      <c r="J2065" s="4"/>
      <c r="K2065" s="4"/>
      <c r="L2065" s="4"/>
      <c r="M2065" s="4"/>
      <c r="N2065" s="4"/>
      <c r="O2065" s="4"/>
    </row>
    <row r="2066" spans="2:15" x14ac:dyDescent="0.2">
      <c r="B2066" s="4"/>
      <c r="C2066" s="6"/>
      <c r="D2066" s="4"/>
      <c r="E2066" s="4"/>
      <c r="F2066" s="4"/>
      <c r="G2066" s="4"/>
      <c r="H2066" s="4"/>
      <c r="I2066" s="4"/>
      <c r="J2066" s="4"/>
      <c r="K2066" s="4"/>
      <c r="L2066" s="4"/>
      <c r="M2066" s="4"/>
      <c r="N2066" s="4"/>
      <c r="O2066" s="4"/>
    </row>
    <row r="2067" spans="2:15" x14ac:dyDescent="0.2">
      <c r="B2067" s="4"/>
      <c r="C2067" s="6"/>
      <c r="D2067" s="4"/>
      <c r="E2067" s="4"/>
      <c r="F2067" s="4"/>
      <c r="G2067" s="4"/>
      <c r="H2067" s="4"/>
      <c r="I2067" s="4"/>
      <c r="J2067" s="4"/>
      <c r="K2067" s="4"/>
      <c r="L2067" s="4"/>
      <c r="M2067" s="4"/>
      <c r="N2067" s="4"/>
      <c r="O2067" s="4"/>
    </row>
    <row r="2068" spans="2:15" x14ac:dyDescent="0.2">
      <c r="B2068" s="4"/>
      <c r="C2068" s="6"/>
      <c r="D2068" s="4"/>
      <c r="E2068" s="4"/>
      <c r="F2068" s="4"/>
      <c r="G2068" s="4"/>
      <c r="H2068" s="4"/>
      <c r="I2068" s="4"/>
      <c r="J2068" s="4"/>
      <c r="K2068" s="4"/>
      <c r="L2068" s="4"/>
      <c r="M2068" s="4"/>
      <c r="N2068" s="4"/>
      <c r="O2068" s="4"/>
    </row>
    <row r="2069" spans="2:15" x14ac:dyDescent="0.2">
      <c r="B2069" s="4"/>
      <c r="C2069" s="6"/>
      <c r="D2069" s="4"/>
      <c r="E2069" s="4"/>
      <c r="F2069" s="4"/>
      <c r="G2069" s="4"/>
      <c r="H2069" s="4"/>
      <c r="I2069" s="4"/>
      <c r="J2069" s="4"/>
      <c r="K2069" s="4"/>
      <c r="L2069" s="4"/>
      <c r="M2069" s="4"/>
      <c r="N2069" s="4"/>
      <c r="O2069" s="4"/>
    </row>
    <row r="2070" spans="2:15" x14ac:dyDescent="0.2">
      <c r="B2070" s="4"/>
      <c r="C2070" s="6"/>
      <c r="D2070" s="4"/>
      <c r="E2070" s="4"/>
      <c r="F2070" s="4"/>
      <c r="G2070" s="4"/>
      <c r="H2070" s="4"/>
      <c r="I2070" s="4"/>
      <c r="J2070" s="4"/>
      <c r="K2070" s="4"/>
      <c r="L2070" s="4"/>
      <c r="M2070" s="4"/>
      <c r="N2070" s="4"/>
      <c r="O2070" s="4"/>
    </row>
    <row r="2071" spans="2:15" x14ac:dyDescent="0.2">
      <c r="B2071" s="4"/>
      <c r="C2071" s="6"/>
      <c r="D2071" s="4"/>
      <c r="E2071" s="4"/>
      <c r="F2071" s="4"/>
      <c r="G2071" s="4"/>
      <c r="H2071" s="4"/>
      <c r="I2071" s="4"/>
      <c r="J2071" s="4"/>
      <c r="K2071" s="4"/>
      <c r="L2071" s="4"/>
      <c r="M2071" s="4"/>
      <c r="N2071" s="4"/>
      <c r="O2071" s="4"/>
    </row>
    <row r="2072" spans="2:15" x14ac:dyDescent="0.2">
      <c r="B2072" s="4"/>
      <c r="C2072" s="6"/>
      <c r="D2072" s="4"/>
      <c r="E2072" s="4"/>
      <c r="F2072" s="4"/>
      <c r="G2072" s="4"/>
      <c r="H2072" s="4"/>
      <c r="I2072" s="4"/>
      <c r="J2072" s="4"/>
      <c r="K2072" s="4"/>
      <c r="L2072" s="4"/>
      <c r="M2072" s="4"/>
      <c r="N2072" s="4"/>
      <c r="O2072" s="4"/>
    </row>
    <row r="2073" spans="2:15" x14ac:dyDescent="0.2">
      <c r="B2073" s="4"/>
      <c r="C2073" s="6"/>
      <c r="D2073" s="4"/>
      <c r="E2073" s="4"/>
      <c r="F2073" s="4"/>
      <c r="G2073" s="4"/>
      <c r="H2073" s="4"/>
      <c r="I2073" s="4"/>
      <c r="J2073" s="4"/>
      <c r="K2073" s="4"/>
      <c r="L2073" s="4"/>
      <c r="M2073" s="4"/>
      <c r="N2073" s="4"/>
      <c r="O2073" s="4"/>
    </row>
    <row r="2074" spans="2:15" x14ac:dyDescent="0.2">
      <c r="B2074" s="4"/>
      <c r="C2074" s="6"/>
      <c r="D2074" s="4"/>
      <c r="E2074" s="4"/>
      <c r="F2074" s="4"/>
      <c r="G2074" s="4"/>
      <c r="H2074" s="4"/>
      <c r="I2074" s="4"/>
      <c r="J2074" s="4"/>
      <c r="K2074" s="4"/>
      <c r="L2074" s="4"/>
      <c r="M2074" s="4"/>
      <c r="N2074" s="4"/>
      <c r="O2074" s="4"/>
    </row>
    <row r="2075" spans="2:15" x14ac:dyDescent="0.2">
      <c r="B2075" s="4"/>
      <c r="C2075" s="6"/>
      <c r="D2075" s="4"/>
      <c r="E2075" s="4"/>
      <c r="F2075" s="4"/>
      <c r="G2075" s="4"/>
      <c r="H2075" s="4"/>
      <c r="I2075" s="4"/>
      <c r="J2075" s="4"/>
      <c r="K2075" s="4"/>
      <c r="L2075" s="4"/>
      <c r="M2075" s="4"/>
      <c r="N2075" s="4"/>
      <c r="O2075" s="4"/>
    </row>
    <row r="2076" spans="2:15" x14ac:dyDescent="0.2">
      <c r="B2076" s="4"/>
      <c r="C2076" s="6"/>
      <c r="D2076" s="4"/>
      <c r="E2076" s="4"/>
      <c r="F2076" s="4"/>
      <c r="G2076" s="4"/>
      <c r="H2076" s="4"/>
      <c r="I2076" s="4"/>
      <c r="J2076" s="4"/>
      <c r="K2076" s="4"/>
      <c r="L2076" s="4"/>
      <c r="M2076" s="4"/>
      <c r="N2076" s="4"/>
      <c r="O2076" s="4"/>
    </row>
    <row r="2077" spans="2:15" x14ac:dyDescent="0.2">
      <c r="B2077" s="4"/>
      <c r="C2077" s="6"/>
      <c r="D2077" s="4"/>
      <c r="E2077" s="4"/>
      <c r="F2077" s="4"/>
      <c r="G2077" s="4"/>
      <c r="H2077" s="4"/>
      <c r="I2077" s="4"/>
      <c r="J2077" s="4"/>
      <c r="K2077" s="4"/>
      <c r="L2077" s="4"/>
      <c r="M2077" s="4"/>
      <c r="N2077" s="4"/>
      <c r="O2077" s="4"/>
    </row>
    <row r="2078" spans="2:15" x14ac:dyDescent="0.2">
      <c r="B2078" s="4"/>
      <c r="C2078" s="6"/>
      <c r="D2078" s="4"/>
      <c r="E2078" s="4"/>
      <c r="F2078" s="4"/>
      <c r="G2078" s="4"/>
      <c r="H2078" s="4"/>
      <c r="I2078" s="4"/>
      <c r="J2078" s="4"/>
      <c r="K2078" s="4"/>
      <c r="L2078" s="4"/>
      <c r="M2078" s="4"/>
      <c r="N2078" s="4"/>
      <c r="O2078" s="4"/>
    </row>
    <row r="2079" spans="2:15" x14ac:dyDescent="0.2">
      <c r="B2079" s="4"/>
      <c r="C2079" s="6"/>
      <c r="D2079" s="4"/>
      <c r="E2079" s="4"/>
      <c r="F2079" s="4"/>
      <c r="G2079" s="4"/>
      <c r="H2079" s="4"/>
      <c r="I2079" s="4"/>
      <c r="J2079" s="4"/>
      <c r="K2079" s="4"/>
      <c r="L2079" s="4"/>
      <c r="M2079" s="4"/>
      <c r="N2079" s="4"/>
      <c r="O2079" s="4"/>
    </row>
    <row r="2080" spans="2:15" x14ac:dyDescent="0.2">
      <c r="B2080" s="4"/>
      <c r="C2080" s="6"/>
      <c r="D2080" s="4"/>
      <c r="E2080" s="4"/>
      <c r="F2080" s="4"/>
      <c r="G2080" s="4"/>
      <c r="H2080" s="4"/>
      <c r="I2080" s="4"/>
      <c r="J2080" s="4"/>
      <c r="K2080" s="4"/>
      <c r="L2080" s="4"/>
      <c r="M2080" s="4"/>
      <c r="N2080" s="4"/>
      <c r="O2080" s="4"/>
    </row>
    <row r="2081" spans="2:15" x14ac:dyDescent="0.2">
      <c r="B2081" s="4"/>
      <c r="C2081" s="6"/>
      <c r="D2081" s="4"/>
      <c r="E2081" s="4"/>
      <c r="F2081" s="4"/>
      <c r="G2081" s="4"/>
      <c r="H2081" s="4"/>
      <c r="I2081" s="4"/>
      <c r="J2081" s="4"/>
      <c r="K2081" s="4"/>
      <c r="L2081" s="4"/>
      <c r="M2081" s="4"/>
      <c r="N2081" s="4"/>
      <c r="O2081" s="4"/>
    </row>
    <row r="2082" spans="2:15" x14ac:dyDescent="0.2">
      <c r="B2082" s="4"/>
      <c r="C2082" s="6"/>
      <c r="D2082" s="4"/>
      <c r="E2082" s="4"/>
      <c r="F2082" s="4"/>
      <c r="G2082" s="4"/>
      <c r="H2082" s="4"/>
      <c r="I2082" s="4"/>
      <c r="J2082" s="4"/>
      <c r="K2082" s="4"/>
      <c r="L2082" s="4"/>
      <c r="M2082" s="4"/>
      <c r="N2082" s="4"/>
      <c r="O2082" s="4"/>
    </row>
    <row r="2083" spans="2:15" x14ac:dyDescent="0.2">
      <c r="B2083" s="4"/>
      <c r="C2083" s="6"/>
      <c r="D2083" s="4"/>
      <c r="E2083" s="4"/>
      <c r="F2083" s="4"/>
      <c r="G2083" s="4"/>
      <c r="H2083" s="4"/>
      <c r="I2083" s="4"/>
      <c r="J2083" s="4"/>
      <c r="K2083" s="4"/>
      <c r="L2083" s="4"/>
      <c r="M2083" s="4"/>
      <c r="N2083" s="4"/>
      <c r="O2083" s="4"/>
    </row>
    <row r="2084" spans="2:15" x14ac:dyDescent="0.2">
      <c r="B2084" s="4"/>
      <c r="C2084" s="6"/>
      <c r="D2084" s="4"/>
      <c r="E2084" s="4"/>
      <c r="F2084" s="4"/>
      <c r="G2084" s="4"/>
      <c r="H2084" s="4"/>
      <c r="I2084" s="4"/>
      <c r="J2084" s="4"/>
      <c r="K2084" s="4"/>
      <c r="L2084" s="4"/>
      <c r="M2084" s="4"/>
      <c r="N2084" s="4"/>
      <c r="O2084" s="4"/>
    </row>
    <row r="2085" spans="2:15" x14ac:dyDescent="0.2">
      <c r="B2085" s="4"/>
      <c r="C2085" s="6"/>
      <c r="D2085" s="4"/>
      <c r="E2085" s="4"/>
      <c r="F2085" s="4"/>
      <c r="G2085" s="4"/>
      <c r="H2085" s="4"/>
      <c r="I2085" s="4"/>
      <c r="J2085" s="4"/>
      <c r="K2085" s="4"/>
      <c r="L2085" s="4"/>
      <c r="M2085" s="4"/>
      <c r="N2085" s="4"/>
      <c r="O2085" s="4"/>
    </row>
    <row r="2086" spans="2:15" x14ac:dyDescent="0.2">
      <c r="B2086" s="4"/>
      <c r="C2086" s="6"/>
      <c r="D2086" s="4"/>
      <c r="E2086" s="4"/>
      <c r="F2086" s="4"/>
      <c r="G2086" s="4"/>
      <c r="H2086" s="4"/>
      <c r="I2086" s="4"/>
      <c r="J2086" s="4"/>
      <c r="K2086" s="4"/>
      <c r="L2086" s="4"/>
      <c r="M2086" s="4"/>
      <c r="N2086" s="4"/>
      <c r="O2086" s="4"/>
    </row>
    <row r="2087" spans="2:15" x14ac:dyDescent="0.2">
      <c r="B2087" s="4"/>
      <c r="C2087" s="6"/>
      <c r="D2087" s="4"/>
      <c r="E2087" s="4"/>
      <c r="F2087" s="4"/>
      <c r="G2087" s="4"/>
      <c r="H2087" s="4"/>
      <c r="I2087" s="4"/>
      <c r="J2087" s="4"/>
      <c r="K2087" s="4"/>
      <c r="L2087" s="4"/>
      <c r="M2087" s="4"/>
      <c r="N2087" s="4"/>
      <c r="O2087" s="4"/>
    </row>
    <row r="2088" spans="2:15" x14ac:dyDescent="0.2">
      <c r="B2088" s="4"/>
      <c r="C2088" s="6"/>
      <c r="D2088" s="4"/>
      <c r="E2088" s="4"/>
      <c r="F2088" s="4"/>
      <c r="G2088" s="4"/>
      <c r="H2088" s="4"/>
      <c r="I2088" s="4"/>
      <c r="J2088" s="4"/>
      <c r="K2088" s="4"/>
      <c r="L2088" s="4"/>
      <c r="M2088" s="4"/>
      <c r="N2088" s="4"/>
      <c r="O2088" s="4"/>
    </row>
    <row r="2089" spans="2:15" x14ac:dyDescent="0.2">
      <c r="B2089" s="4"/>
      <c r="C2089" s="6"/>
      <c r="D2089" s="4"/>
      <c r="E2089" s="4"/>
      <c r="F2089" s="4"/>
      <c r="G2089" s="4"/>
      <c r="H2089" s="4"/>
      <c r="I2089" s="4"/>
      <c r="J2089" s="4"/>
      <c r="K2089" s="4"/>
      <c r="L2089" s="4"/>
      <c r="M2089" s="4"/>
      <c r="N2089" s="4"/>
      <c r="O2089" s="4"/>
    </row>
    <row r="2090" spans="2:15" x14ac:dyDescent="0.2">
      <c r="B2090" s="4"/>
      <c r="C2090" s="6"/>
      <c r="D2090" s="4"/>
      <c r="E2090" s="4"/>
      <c r="F2090" s="4"/>
      <c r="G2090" s="4"/>
      <c r="H2090" s="4"/>
      <c r="I2090" s="4"/>
      <c r="J2090" s="4"/>
      <c r="K2090" s="4"/>
      <c r="L2090" s="4"/>
      <c r="M2090" s="4"/>
      <c r="N2090" s="4"/>
      <c r="O2090" s="4"/>
    </row>
    <row r="2091" spans="2:15" x14ac:dyDescent="0.2">
      <c r="B2091" s="4"/>
      <c r="C2091" s="6"/>
      <c r="D2091" s="4"/>
      <c r="E2091" s="4"/>
      <c r="F2091" s="4"/>
      <c r="G2091" s="4"/>
      <c r="H2091" s="4"/>
      <c r="I2091" s="4"/>
      <c r="J2091" s="4"/>
      <c r="K2091" s="4"/>
      <c r="L2091" s="4"/>
      <c r="M2091" s="4"/>
      <c r="N2091" s="4"/>
      <c r="O2091" s="4"/>
    </row>
    <row r="2092" spans="2:15" x14ac:dyDescent="0.2">
      <c r="B2092" s="4"/>
      <c r="C2092" s="6"/>
      <c r="D2092" s="4"/>
      <c r="E2092" s="4"/>
      <c r="F2092" s="4"/>
      <c r="G2092" s="4"/>
      <c r="H2092" s="4"/>
      <c r="I2092" s="4"/>
      <c r="J2092" s="4"/>
      <c r="K2092" s="4"/>
      <c r="L2092" s="4"/>
      <c r="M2092" s="4"/>
      <c r="N2092" s="4"/>
      <c r="O2092" s="4"/>
    </row>
    <row r="2093" spans="2:15" x14ac:dyDescent="0.2">
      <c r="B2093" s="4"/>
      <c r="C2093" s="6"/>
      <c r="D2093" s="4"/>
      <c r="E2093" s="4"/>
      <c r="F2093" s="4"/>
      <c r="G2093" s="4"/>
      <c r="H2093" s="4"/>
      <c r="I2093" s="4"/>
      <c r="J2093" s="4"/>
      <c r="K2093" s="4"/>
      <c r="L2093" s="4"/>
      <c r="M2093" s="4"/>
      <c r="N2093" s="4"/>
      <c r="O2093" s="4"/>
    </row>
    <row r="2094" spans="2:15" x14ac:dyDescent="0.2">
      <c r="B2094" s="4"/>
      <c r="C2094" s="6"/>
      <c r="D2094" s="4"/>
      <c r="E2094" s="4"/>
      <c r="F2094" s="4"/>
      <c r="G2094" s="4"/>
      <c r="H2094" s="4"/>
      <c r="I2094" s="4"/>
      <c r="J2094" s="4"/>
      <c r="K2094" s="4"/>
      <c r="L2094" s="4"/>
      <c r="M2094" s="4"/>
      <c r="N2094" s="4"/>
      <c r="O2094" s="4"/>
    </row>
    <row r="2095" spans="2:15" x14ac:dyDescent="0.2">
      <c r="B2095" s="4"/>
      <c r="C2095" s="6"/>
      <c r="D2095" s="4"/>
      <c r="E2095" s="4"/>
      <c r="F2095" s="4"/>
      <c r="G2095" s="4"/>
      <c r="H2095" s="4"/>
      <c r="I2095" s="4"/>
      <c r="J2095" s="4"/>
      <c r="K2095" s="4"/>
      <c r="L2095" s="4"/>
      <c r="M2095" s="4"/>
      <c r="N2095" s="4"/>
      <c r="O2095" s="4"/>
    </row>
    <row r="2096" spans="2:15" x14ac:dyDescent="0.2">
      <c r="B2096" s="4"/>
      <c r="C2096" s="6"/>
      <c r="D2096" s="4"/>
      <c r="E2096" s="4"/>
      <c r="F2096" s="4"/>
      <c r="G2096" s="4"/>
      <c r="H2096" s="4"/>
      <c r="I2096" s="4"/>
      <c r="J2096" s="4"/>
      <c r="K2096" s="4"/>
      <c r="L2096" s="4"/>
      <c r="M2096" s="4"/>
      <c r="N2096" s="4"/>
      <c r="O2096" s="4"/>
    </row>
    <row r="2097" spans="2:15" x14ac:dyDescent="0.2">
      <c r="B2097" s="4"/>
      <c r="C2097" s="6"/>
      <c r="D2097" s="4"/>
      <c r="E2097" s="4"/>
      <c r="F2097" s="4"/>
      <c r="G2097" s="4"/>
      <c r="H2097" s="4"/>
      <c r="I2097" s="4"/>
      <c r="J2097" s="4"/>
      <c r="K2097" s="4"/>
      <c r="L2097" s="4"/>
      <c r="M2097" s="4"/>
      <c r="N2097" s="4"/>
      <c r="O2097" s="4"/>
    </row>
    <row r="2098" spans="2:15" x14ac:dyDescent="0.2">
      <c r="B2098" s="4"/>
      <c r="C2098" s="6"/>
      <c r="D2098" s="4"/>
      <c r="E2098" s="4"/>
      <c r="F2098" s="4"/>
      <c r="G2098" s="4"/>
      <c r="H2098" s="4"/>
      <c r="I2098" s="4"/>
      <c r="J2098" s="4"/>
      <c r="K2098" s="4"/>
      <c r="L2098" s="4"/>
      <c r="M2098" s="4"/>
      <c r="N2098" s="4"/>
      <c r="O2098" s="4"/>
    </row>
    <row r="2099" spans="2:15" x14ac:dyDescent="0.2">
      <c r="B2099" s="4"/>
      <c r="C2099" s="6"/>
      <c r="D2099" s="4"/>
      <c r="E2099" s="4"/>
      <c r="F2099" s="4"/>
      <c r="G2099" s="4"/>
      <c r="H2099" s="4"/>
      <c r="I2099" s="4"/>
      <c r="J2099" s="4"/>
      <c r="K2099" s="4"/>
      <c r="L2099" s="4"/>
      <c r="M2099" s="4"/>
      <c r="N2099" s="4"/>
      <c r="O2099" s="4"/>
    </row>
    <row r="2100" spans="2:15" x14ac:dyDescent="0.2">
      <c r="B2100" s="4"/>
      <c r="C2100" s="6"/>
      <c r="D2100" s="4"/>
      <c r="E2100" s="4"/>
      <c r="F2100" s="4"/>
      <c r="G2100" s="4"/>
      <c r="H2100" s="4"/>
      <c r="I2100" s="4"/>
      <c r="J2100" s="4"/>
      <c r="K2100" s="4"/>
      <c r="L2100" s="4"/>
      <c r="M2100" s="4"/>
      <c r="N2100" s="4"/>
      <c r="O2100" s="4"/>
    </row>
    <row r="2101" spans="2:15" x14ac:dyDescent="0.2">
      <c r="B2101" s="4"/>
      <c r="C2101" s="6"/>
      <c r="D2101" s="4"/>
      <c r="E2101" s="4"/>
      <c r="F2101" s="4"/>
      <c r="G2101" s="4"/>
      <c r="H2101" s="4"/>
      <c r="I2101" s="4"/>
      <c r="J2101" s="4"/>
      <c r="K2101" s="4"/>
      <c r="L2101" s="4"/>
      <c r="M2101" s="4"/>
      <c r="N2101" s="4"/>
      <c r="O2101" s="4"/>
    </row>
    <row r="2102" spans="2:15" x14ac:dyDescent="0.2">
      <c r="B2102" s="4"/>
      <c r="C2102" s="6"/>
      <c r="D2102" s="4"/>
      <c r="E2102" s="4"/>
      <c r="F2102" s="4"/>
      <c r="G2102" s="4"/>
      <c r="H2102" s="4"/>
      <c r="I2102" s="4"/>
      <c r="J2102" s="4"/>
      <c r="K2102" s="4"/>
      <c r="L2102" s="4"/>
      <c r="M2102" s="4"/>
      <c r="N2102" s="4"/>
      <c r="O2102" s="4"/>
    </row>
    <row r="2103" spans="2:15" x14ac:dyDescent="0.2">
      <c r="B2103" s="4"/>
      <c r="C2103" s="6"/>
      <c r="D2103" s="4"/>
      <c r="E2103" s="4"/>
      <c r="F2103" s="4"/>
      <c r="G2103" s="4"/>
      <c r="H2103" s="4"/>
      <c r="I2103" s="4"/>
      <c r="J2103" s="4"/>
      <c r="K2103" s="4"/>
      <c r="L2103" s="4"/>
      <c r="M2103" s="4"/>
      <c r="N2103" s="4"/>
      <c r="O2103" s="4"/>
    </row>
    <row r="2104" spans="2:15" x14ac:dyDescent="0.2">
      <c r="B2104" s="4"/>
      <c r="C2104" s="6"/>
      <c r="D2104" s="4"/>
      <c r="E2104" s="4"/>
      <c r="F2104" s="4"/>
      <c r="G2104" s="4"/>
      <c r="H2104" s="4"/>
      <c r="I2104" s="4"/>
      <c r="J2104" s="4"/>
      <c r="K2104" s="4"/>
      <c r="L2104" s="4"/>
      <c r="M2104" s="4"/>
      <c r="N2104" s="4"/>
      <c r="O2104" s="4"/>
    </row>
    <row r="2105" spans="2:15" x14ac:dyDescent="0.2">
      <c r="B2105" s="4"/>
      <c r="C2105" s="6"/>
      <c r="D2105" s="4"/>
      <c r="E2105" s="4"/>
      <c r="F2105" s="4"/>
      <c r="G2105" s="4"/>
      <c r="H2105" s="4"/>
      <c r="I2105" s="4"/>
      <c r="J2105" s="4"/>
      <c r="K2105" s="4"/>
      <c r="L2105" s="4"/>
      <c r="M2105" s="4"/>
      <c r="N2105" s="4"/>
      <c r="O2105" s="4"/>
    </row>
    <row r="2106" spans="2:15" x14ac:dyDescent="0.2">
      <c r="B2106" s="4"/>
      <c r="C2106" s="6"/>
      <c r="D2106" s="4"/>
      <c r="E2106" s="4"/>
      <c r="F2106" s="4"/>
      <c r="G2106" s="4"/>
      <c r="H2106" s="4"/>
      <c r="I2106" s="4"/>
      <c r="J2106" s="4"/>
      <c r="K2106" s="4"/>
      <c r="L2106" s="4"/>
      <c r="M2106" s="4"/>
      <c r="N2106" s="4"/>
      <c r="O2106" s="4"/>
    </row>
    <row r="2107" spans="2:15" x14ac:dyDescent="0.2">
      <c r="B2107" s="4"/>
      <c r="C2107" s="6"/>
      <c r="D2107" s="4"/>
      <c r="E2107" s="4"/>
      <c r="F2107" s="4"/>
      <c r="G2107" s="4"/>
      <c r="H2107" s="4"/>
      <c r="I2107" s="4"/>
      <c r="J2107" s="4"/>
      <c r="K2107" s="4"/>
      <c r="L2107" s="4"/>
      <c r="M2107" s="4"/>
      <c r="N2107" s="4"/>
      <c r="O2107" s="4"/>
    </row>
    <row r="2108" spans="2:15" x14ac:dyDescent="0.2">
      <c r="B2108" s="4"/>
      <c r="C2108" s="6"/>
      <c r="D2108" s="4"/>
      <c r="E2108" s="4"/>
      <c r="F2108" s="4"/>
      <c r="G2108" s="4"/>
      <c r="H2108" s="4"/>
      <c r="I2108" s="4"/>
      <c r="J2108" s="4"/>
      <c r="K2108" s="4"/>
      <c r="L2108" s="4"/>
      <c r="M2108" s="4"/>
      <c r="N2108" s="4"/>
      <c r="O2108" s="4"/>
    </row>
    <row r="2109" spans="2:15" x14ac:dyDescent="0.2">
      <c r="B2109" s="4"/>
      <c r="C2109" s="6"/>
      <c r="D2109" s="4"/>
      <c r="E2109" s="4"/>
      <c r="F2109" s="4"/>
      <c r="G2109" s="4"/>
      <c r="H2109" s="4"/>
      <c r="I2109" s="4"/>
      <c r="J2109" s="4"/>
      <c r="K2109" s="4"/>
      <c r="L2109" s="4"/>
      <c r="M2109" s="4"/>
      <c r="N2109" s="4"/>
      <c r="O2109" s="4"/>
    </row>
    <row r="2110" spans="2:15" x14ac:dyDescent="0.2">
      <c r="B2110" s="4"/>
      <c r="C2110" s="6"/>
      <c r="D2110" s="4"/>
      <c r="E2110" s="4"/>
      <c r="F2110" s="4"/>
      <c r="G2110" s="4"/>
      <c r="H2110" s="4"/>
      <c r="I2110" s="4"/>
      <c r="J2110" s="4"/>
      <c r="K2110" s="4"/>
      <c r="L2110" s="4"/>
      <c r="M2110" s="4"/>
      <c r="N2110" s="4"/>
      <c r="O2110" s="4"/>
    </row>
    <row r="2111" spans="2:15" x14ac:dyDescent="0.2">
      <c r="B2111" s="4"/>
      <c r="C2111" s="6"/>
      <c r="D2111" s="4"/>
      <c r="E2111" s="4"/>
      <c r="F2111" s="4"/>
      <c r="G2111" s="4"/>
      <c r="H2111" s="4"/>
      <c r="I2111" s="4"/>
      <c r="J2111" s="4"/>
      <c r="K2111" s="4"/>
      <c r="L2111" s="4"/>
      <c r="M2111" s="4"/>
      <c r="N2111" s="4"/>
      <c r="O2111" s="4"/>
    </row>
    <row r="2112" spans="2:15" x14ac:dyDescent="0.2">
      <c r="B2112" s="4"/>
      <c r="C2112" s="6"/>
      <c r="D2112" s="4"/>
      <c r="E2112" s="4"/>
      <c r="F2112" s="4"/>
      <c r="G2112" s="4"/>
      <c r="H2112" s="4"/>
      <c r="I2112" s="4"/>
      <c r="J2112" s="4"/>
      <c r="K2112" s="4"/>
      <c r="L2112" s="4"/>
      <c r="M2112" s="4"/>
      <c r="N2112" s="4"/>
      <c r="O2112" s="4"/>
    </row>
    <row r="2113" spans="2:15" x14ac:dyDescent="0.2">
      <c r="B2113" s="4"/>
      <c r="C2113" s="6"/>
      <c r="D2113" s="4"/>
      <c r="E2113" s="4"/>
      <c r="F2113" s="4"/>
      <c r="G2113" s="4"/>
      <c r="H2113" s="4"/>
      <c r="I2113" s="4"/>
      <c r="J2113" s="4"/>
      <c r="K2113" s="4"/>
      <c r="L2113" s="4"/>
      <c r="M2113" s="4"/>
      <c r="N2113" s="4"/>
      <c r="O2113" s="4"/>
    </row>
    <row r="2114" spans="2:15" x14ac:dyDescent="0.2">
      <c r="B2114" s="4"/>
      <c r="C2114" s="6"/>
      <c r="D2114" s="4"/>
      <c r="E2114" s="4"/>
      <c r="F2114" s="4"/>
      <c r="G2114" s="4"/>
      <c r="H2114" s="4"/>
      <c r="I2114" s="4"/>
      <c r="J2114" s="4"/>
      <c r="K2114" s="4"/>
      <c r="L2114" s="4"/>
      <c r="M2114" s="4"/>
      <c r="N2114" s="4"/>
      <c r="O2114" s="4"/>
    </row>
    <row r="2115" spans="2:15" x14ac:dyDescent="0.2">
      <c r="B2115" s="4"/>
      <c r="C2115" s="6"/>
      <c r="D2115" s="4"/>
      <c r="E2115" s="4"/>
      <c r="F2115" s="4"/>
      <c r="G2115" s="4"/>
      <c r="H2115" s="4"/>
      <c r="I2115" s="4"/>
      <c r="J2115" s="4"/>
      <c r="K2115" s="4"/>
      <c r="L2115" s="4"/>
      <c r="M2115" s="4"/>
      <c r="N2115" s="4"/>
      <c r="O2115" s="4"/>
    </row>
    <row r="2116" spans="2:15" x14ac:dyDescent="0.2">
      <c r="B2116" s="4"/>
      <c r="C2116" s="6"/>
      <c r="D2116" s="4"/>
      <c r="E2116" s="4"/>
      <c r="F2116" s="4"/>
      <c r="G2116" s="4"/>
      <c r="H2116" s="4"/>
      <c r="I2116" s="4"/>
      <c r="J2116" s="4"/>
      <c r="K2116" s="4"/>
      <c r="L2116" s="4"/>
      <c r="M2116" s="4"/>
      <c r="N2116" s="4"/>
      <c r="O2116" s="4"/>
    </row>
    <row r="2117" spans="2:15" x14ac:dyDescent="0.2">
      <c r="B2117" s="4"/>
      <c r="C2117" s="6"/>
      <c r="D2117" s="4"/>
      <c r="E2117" s="4"/>
      <c r="F2117" s="4"/>
      <c r="G2117" s="4"/>
      <c r="H2117" s="4"/>
      <c r="I2117" s="4"/>
      <c r="J2117" s="4"/>
      <c r="K2117" s="4"/>
      <c r="L2117" s="4"/>
      <c r="M2117" s="4"/>
      <c r="N2117" s="4"/>
      <c r="O2117" s="4"/>
    </row>
    <row r="2118" spans="2:15" x14ac:dyDescent="0.2">
      <c r="B2118" s="4"/>
      <c r="C2118" s="6"/>
      <c r="D2118" s="4"/>
      <c r="E2118" s="4"/>
      <c r="F2118" s="4"/>
      <c r="G2118" s="4"/>
      <c r="H2118" s="4"/>
      <c r="I2118" s="4"/>
      <c r="J2118" s="4"/>
      <c r="K2118" s="4"/>
      <c r="L2118" s="4"/>
      <c r="M2118" s="4"/>
      <c r="N2118" s="4"/>
      <c r="O2118" s="4"/>
    </row>
    <row r="2119" spans="2:15" x14ac:dyDescent="0.2">
      <c r="B2119" s="4"/>
      <c r="C2119" s="6"/>
      <c r="D2119" s="4"/>
      <c r="E2119" s="4"/>
      <c r="F2119" s="4"/>
      <c r="G2119" s="4"/>
      <c r="H2119" s="4"/>
      <c r="I2119" s="4"/>
      <c r="J2119" s="4"/>
      <c r="K2119" s="4"/>
      <c r="L2119" s="4"/>
      <c r="M2119" s="4"/>
      <c r="N2119" s="4"/>
      <c r="O2119" s="4"/>
    </row>
    <row r="2120" spans="2:15" x14ac:dyDescent="0.2">
      <c r="B2120" s="4"/>
      <c r="C2120" s="6"/>
      <c r="D2120" s="4"/>
      <c r="E2120" s="4"/>
      <c r="F2120" s="4"/>
      <c r="G2120" s="4"/>
      <c r="H2120" s="4"/>
      <c r="I2120" s="4"/>
      <c r="J2120" s="4"/>
      <c r="K2120" s="4"/>
      <c r="L2120" s="4"/>
      <c r="M2120" s="4"/>
      <c r="N2120" s="4"/>
      <c r="O2120" s="4"/>
    </row>
    <row r="2121" spans="2:15" x14ac:dyDescent="0.2">
      <c r="B2121" s="4"/>
      <c r="C2121" s="6"/>
      <c r="D2121" s="4"/>
      <c r="E2121" s="4"/>
      <c r="F2121" s="4"/>
      <c r="G2121" s="4"/>
      <c r="H2121" s="4"/>
      <c r="I2121" s="4"/>
      <c r="J2121" s="4"/>
      <c r="K2121" s="4"/>
      <c r="L2121" s="4"/>
      <c r="M2121" s="4"/>
      <c r="N2121" s="4"/>
      <c r="O2121" s="4"/>
    </row>
    <row r="2122" spans="2:15" x14ac:dyDescent="0.2">
      <c r="B2122" s="4"/>
      <c r="C2122" s="6"/>
      <c r="D2122" s="4"/>
      <c r="E2122" s="4"/>
      <c r="F2122" s="4"/>
      <c r="G2122" s="4"/>
      <c r="H2122" s="4"/>
      <c r="I2122" s="4"/>
      <c r="J2122" s="4"/>
      <c r="K2122" s="4"/>
      <c r="L2122" s="4"/>
      <c r="M2122" s="4"/>
      <c r="N2122" s="4"/>
      <c r="O2122" s="4"/>
    </row>
    <row r="2123" spans="2:15" x14ac:dyDescent="0.2">
      <c r="B2123" s="4"/>
      <c r="C2123" s="6"/>
      <c r="D2123" s="4"/>
      <c r="E2123" s="4"/>
      <c r="F2123" s="4"/>
      <c r="G2123" s="4"/>
      <c r="H2123" s="4"/>
      <c r="I2123" s="4"/>
      <c r="J2123" s="4"/>
      <c r="K2123" s="4"/>
      <c r="L2123" s="4"/>
      <c r="M2123" s="4"/>
      <c r="N2123" s="4"/>
      <c r="O2123" s="4"/>
    </row>
    <row r="2124" spans="2:15" x14ac:dyDescent="0.2">
      <c r="B2124" s="4"/>
      <c r="C2124" s="6"/>
      <c r="D2124" s="4"/>
      <c r="E2124" s="4"/>
      <c r="F2124" s="4"/>
      <c r="G2124" s="4"/>
      <c r="H2124" s="4"/>
      <c r="I2124" s="4"/>
      <c r="J2124" s="4"/>
      <c r="K2124" s="4"/>
      <c r="L2124" s="4"/>
      <c r="M2124" s="4"/>
      <c r="N2124" s="4"/>
      <c r="O2124" s="4"/>
    </row>
    <row r="2125" spans="2:15" x14ac:dyDescent="0.2">
      <c r="B2125" s="4"/>
      <c r="C2125" s="6"/>
      <c r="D2125" s="4"/>
      <c r="E2125" s="4"/>
      <c r="F2125" s="4"/>
      <c r="G2125" s="4"/>
      <c r="H2125" s="4"/>
      <c r="I2125" s="4"/>
      <c r="J2125" s="4"/>
      <c r="K2125" s="4"/>
      <c r="L2125" s="4"/>
      <c r="M2125" s="4"/>
      <c r="N2125" s="4"/>
      <c r="O2125" s="4"/>
    </row>
    <row r="2126" spans="2:15" x14ac:dyDescent="0.2">
      <c r="B2126" s="4"/>
      <c r="C2126" s="6"/>
      <c r="D2126" s="4"/>
      <c r="E2126" s="4"/>
      <c r="F2126" s="4"/>
      <c r="G2126" s="4"/>
      <c r="H2126" s="4"/>
      <c r="I2126" s="4"/>
      <c r="J2126" s="4"/>
      <c r="K2126" s="4"/>
      <c r="L2126" s="4"/>
      <c r="M2126" s="4"/>
      <c r="N2126" s="4"/>
      <c r="O2126" s="4"/>
    </row>
    <row r="2127" spans="2:15" x14ac:dyDescent="0.2">
      <c r="B2127" s="4"/>
      <c r="C2127" s="6"/>
      <c r="D2127" s="4"/>
      <c r="E2127" s="4"/>
      <c r="F2127" s="4"/>
      <c r="G2127" s="4"/>
      <c r="H2127" s="4"/>
      <c r="I2127" s="4"/>
      <c r="J2127" s="4"/>
      <c r="K2127" s="4"/>
      <c r="L2127" s="4"/>
      <c r="M2127" s="4"/>
      <c r="N2127" s="4"/>
      <c r="O2127" s="4"/>
    </row>
    <row r="2128" spans="2:15" x14ac:dyDescent="0.2">
      <c r="B2128" s="4"/>
      <c r="C2128" s="6"/>
      <c r="D2128" s="4"/>
      <c r="E2128" s="4"/>
      <c r="F2128" s="4"/>
      <c r="G2128" s="4"/>
      <c r="H2128" s="4"/>
      <c r="I2128" s="4"/>
      <c r="J2128" s="4"/>
      <c r="K2128" s="4"/>
      <c r="L2128" s="4"/>
      <c r="M2128" s="4"/>
      <c r="N2128" s="4"/>
      <c r="O2128" s="4"/>
    </row>
    <row r="2129" spans="2:15" x14ac:dyDescent="0.2">
      <c r="B2129" s="4"/>
      <c r="C2129" s="6"/>
      <c r="D2129" s="4"/>
      <c r="E2129" s="4"/>
      <c r="F2129" s="4"/>
      <c r="G2129" s="4"/>
      <c r="H2129" s="4"/>
      <c r="I2129" s="4"/>
      <c r="J2129" s="4"/>
      <c r="K2129" s="4"/>
      <c r="L2129" s="4"/>
      <c r="M2129" s="4"/>
      <c r="N2129" s="4"/>
      <c r="O2129" s="4"/>
    </row>
    <row r="2130" spans="2:15" x14ac:dyDescent="0.2">
      <c r="B2130" s="4"/>
      <c r="C2130" s="6"/>
      <c r="D2130" s="4"/>
      <c r="E2130" s="4"/>
      <c r="F2130" s="4"/>
      <c r="G2130" s="4"/>
      <c r="H2130" s="4"/>
      <c r="I2130" s="4"/>
      <c r="J2130" s="4"/>
      <c r="K2130" s="4"/>
      <c r="L2130" s="4"/>
      <c r="M2130" s="4"/>
      <c r="N2130" s="4"/>
      <c r="O2130" s="4"/>
    </row>
    <row r="2131" spans="2:15" x14ac:dyDescent="0.2">
      <c r="B2131" s="4"/>
      <c r="C2131" s="6"/>
      <c r="D2131" s="4"/>
      <c r="E2131" s="4"/>
      <c r="F2131" s="4"/>
      <c r="G2131" s="4"/>
      <c r="H2131" s="4"/>
      <c r="I2131" s="4"/>
      <c r="J2131" s="4"/>
      <c r="K2131" s="4"/>
      <c r="L2131" s="4"/>
      <c r="M2131" s="4"/>
      <c r="N2131" s="4"/>
      <c r="O2131" s="4"/>
    </row>
    <row r="2132" spans="2:15" x14ac:dyDescent="0.2">
      <c r="B2132" s="4"/>
      <c r="C2132" s="6"/>
      <c r="D2132" s="4"/>
      <c r="E2132" s="4"/>
      <c r="F2132" s="4"/>
      <c r="G2132" s="4"/>
      <c r="H2132" s="4"/>
      <c r="I2132" s="4"/>
      <c r="J2132" s="4"/>
      <c r="K2132" s="4"/>
      <c r="L2132" s="4"/>
      <c r="M2132" s="4"/>
      <c r="N2132" s="4"/>
      <c r="O2132" s="4"/>
    </row>
    <row r="2133" spans="2:15" x14ac:dyDescent="0.2">
      <c r="B2133" s="4"/>
      <c r="C2133" s="6"/>
      <c r="D2133" s="4"/>
      <c r="E2133" s="4"/>
      <c r="F2133" s="4"/>
      <c r="G2133" s="4"/>
      <c r="H2133" s="4"/>
      <c r="I2133" s="4"/>
      <c r="J2133" s="4"/>
      <c r="K2133" s="4"/>
      <c r="L2133" s="4"/>
      <c r="M2133" s="4"/>
      <c r="N2133" s="4"/>
      <c r="O2133" s="4"/>
    </row>
    <row r="2134" spans="2:15" x14ac:dyDescent="0.2">
      <c r="B2134" s="4"/>
      <c r="C2134" s="6"/>
      <c r="D2134" s="4"/>
      <c r="E2134" s="4"/>
      <c r="F2134" s="4"/>
      <c r="G2134" s="4"/>
      <c r="H2134" s="4"/>
      <c r="I2134" s="4"/>
      <c r="J2134" s="4"/>
      <c r="K2134" s="4"/>
      <c r="L2134" s="4"/>
      <c r="M2134" s="4"/>
      <c r="N2134" s="4"/>
      <c r="O2134" s="4"/>
    </row>
    <row r="2135" spans="2:15" x14ac:dyDescent="0.2">
      <c r="B2135" s="4"/>
      <c r="C2135" s="6"/>
      <c r="D2135" s="4"/>
      <c r="E2135" s="4"/>
      <c r="F2135" s="4"/>
      <c r="G2135" s="4"/>
      <c r="H2135" s="4"/>
      <c r="I2135" s="4"/>
      <c r="J2135" s="4"/>
      <c r="K2135" s="4"/>
      <c r="L2135" s="4"/>
      <c r="M2135" s="4"/>
      <c r="N2135" s="4"/>
      <c r="O2135" s="4"/>
    </row>
    <row r="2136" spans="2:15" x14ac:dyDescent="0.2">
      <c r="B2136" s="4"/>
      <c r="C2136" s="6"/>
      <c r="D2136" s="4"/>
      <c r="E2136" s="4"/>
      <c r="F2136" s="4"/>
      <c r="G2136" s="4"/>
      <c r="H2136" s="4"/>
      <c r="I2136" s="4"/>
      <c r="J2136" s="4"/>
      <c r="K2136" s="4"/>
      <c r="L2136" s="4"/>
      <c r="M2136" s="4"/>
      <c r="N2136" s="4"/>
      <c r="O2136" s="4"/>
    </row>
    <row r="2137" spans="2:15" x14ac:dyDescent="0.2">
      <c r="B2137" s="4"/>
      <c r="C2137" s="6"/>
      <c r="D2137" s="4"/>
      <c r="E2137" s="4"/>
      <c r="F2137" s="4"/>
      <c r="G2137" s="4"/>
      <c r="H2137" s="4"/>
      <c r="I2137" s="4"/>
      <c r="J2137" s="4"/>
      <c r="K2137" s="4"/>
      <c r="L2137" s="4"/>
      <c r="M2137" s="4"/>
      <c r="N2137" s="4"/>
      <c r="O2137" s="4"/>
    </row>
    <row r="2138" spans="2:15" x14ac:dyDescent="0.2">
      <c r="B2138" s="4"/>
      <c r="C2138" s="6"/>
      <c r="D2138" s="4"/>
      <c r="E2138" s="4"/>
      <c r="F2138" s="4"/>
      <c r="G2138" s="4"/>
      <c r="H2138" s="4"/>
      <c r="I2138" s="4"/>
      <c r="J2138" s="4"/>
      <c r="K2138" s="4"/>
      <c r="L2138" s="4"/>
      <c r="M2138" s="4"/>
      <c r="N2138" s="4"/>
      <c r="O2138" s="4"/>
    </row>
    <row r="2139" spans="2:15" x14ac:dyDescent="0.2">
      <c r="B2139" s="4"/>
      <c r="C2139" s="6"/>
      <c r="D2139" s="4"/>
      <c r="E2139" s="4"/>
      <c r="F2139" s="4"/>
      <c r="G2139" s="4"/>
      <c r="H2139" s="4"/>
      <c r="I2139" s="4"/>
      <c r="J2139" s="4"/>
      <c r="K2139" s="4"/>
      <c r="L2139" s="4"/>
      <c r="M2139" s="4"/>
      <c r="N2139" s="4"/>
      <c r="O2139" s="4"/>
    </row>
    <row r="2140" spans="2:15" x14ac:dyDescent="0.2">
      <c r="B2140" s="4"/>
      <c r="C2140" s="6"/>
      <c r="D2140" s="4"/>
      <c r="E2140" s="4"/>
      <c r="F2140" s="4"/>
      <c r="G2140" s="4"/>
      <c r="H2140" s="4"/>
      <c r="I2140" s="4"/>
      <c r="J2140" s="4"/>
      <c r="K2140" s="4"/>
      <c r="L2140" s="4"/>
      <c r="M2140" s="4"/>
      <c r="N2140" s="4"/>
      <c r="O2140" s="4"/>
    </row>
    <row r="2141" spans="2:15" x14ac:dyDescent="0.2">
      <c r="B2141" s="4"/>
      <c r="C2141" s="6"/>
      <c r="D2141" s="4"/>
      <c r="E2141" s="4"/>
      <c r="F2141" s="4"/>
      <c r="G2141" s="4"/>
      <c r="H2141" s="4"/>
      <c r="I2141" s="4"/>
      <c r="J2141" s="4"/>
      <c r="K2141" s="4"/>
      <c r="L2141" s="4"/>
      <c r="M2141" s="4"/>
      <c r="N2141" s="4"/>
      <c r="O2141" s="4"/>
    </row>
    <row r="2142" spans="2:15" x14ac:dyDescent="0.2">
      <c r="B2142" s="4"/>
      <c r="C2142" s="6"/>
      <c r="D2142" s="4"/>
      <c r="E2142" s="4"/>
      <c r="F2142" s="4"/>
      <c r="G2142" s="4"/>
      <c r="H2142" s="4"/>
      <c r="I2142" s="4"/>
      <c r="J2142" s="4"/>
      <c r="K2142" s="4"/>
      <c r="L2142" s="4"/>
      <c r="M2142" s="4"/>
      <c r="N2142" s="4"/>
      <c r="O2142" s="4"/>
    </row>
    <row r="2143" spans="2:15" x14ac:dyDescent="0.2">
      <c r="B2143" s="4"/>
      <c r="C2143" s="6"/>
      <c r="D2143" s="4"/>
      <c r="E2143" s="4"/>
      <c r="F2143" s="4"/>
      <c r="G2143" s="4"/>
      <c r="H2143" s="4"/>
      <c r="I2143" s="4"/>
      <c r="J2143" s="4"/>
      <c r="K2143" s="4"/>
      <c r="L2143" s="4"/>
      <c r="M2143" s="4"/>
      <c r="N2143" s="4"/>
      <c r="O2143" s="4"/>
    </row>
    <row r="2144" spans="2:15" x14ac:dyDescent="0.2">
      <c r="B2144" s="4"/>
      <c r="C2144" s="6"/>
      <c r="D2144" s="4"/>
      <c r="E2144" s="4"/>
      <c r="F2144" s="4"/>
      <c r="G2144" s="4"/>
      <c r="H2144" s="4"/>
      <c r="I2144" s="4"/>
      <c r="J2144" s="4"/>
      <c r="K2144" s="4"/>
      <c r="L2144" s="4"/>
      <c r="M2144" s="4"/>
      <c r="N2144" s="4"/>
      <c r="O2144" s="4"/>
    </row>
    <row r="2145" spans="2:15" x14ac:dyDescent="0.2">
      <c r="B2145" s="4"/>
      <c r="C2145" s="6"/>
      <c r="D2145" s="4"/>
      <c r="E2145" s="4"/>
      <c r="F2145" s="4"/>
      <c r="G2145" s="4"/>
      <c r="H2145" s="4"/>
      <c r="I2145" s="4"/>
      <c r="J2145" s="4"/>
      <c r="K2145" s="4"/>
      <c r="L2145" s="4"/>
      <c r="M2145" s="4"/>
      <c r="N2145" s="4"/>
      <c r="O2145" s="4"/>
    </row>
    <row r="2146" spans="2:15" x14ac:dyDescent="0.2">
      <c r="B2146" s="4"/>
      <c r="C2146" s="6"/>
      <c r="D2146" s="4"/>
      <c r="E2146" s="4"/>
      <c r="F2146" s="4"/>
      <c r="G2146" s="4"/>
      <c r="H2146" s="4"/>
      <c r="I2146" s="4"/>
      <c r="J2146" s="4"/>
      <c r="K2146" s="4"/>
      <c r="L2146" s="4"/>
      <c r="M2146" s="4"/>
      <c r="N2146" s="4"/>
      <c r="O2146" s="4"/>
    </row>
    <row r="2147" spans="2:15" x14ac:dyDescent="0.2">
      <c r="B2147" s="4"/>
      <c r="C2147" s="6"/>
      <c r="D2147" s="4"/>
      <c r="E2147" s="4"/>
      <c r="F2147" s="4"/>
      <c r="G2147" s="4"/>
      <c r="H2147" s="4"/>
      <c r="I2147" s="4"/>
      <c r="J2147" s="4"/>
      <c r="K2147" s="4"/>
      <c r="L2147" s="4"/>
      <c r="M2147" s="4"/>
      <c r="N2147" s="4"/>
      <c r="O2147" s="4"/>
    </row>
    <row r="2148" spans="2:15" x14ac:dyDescent="0.2">
      <c r="B2148" s="4"/>
      <c r="C2148" s="6"/>
      <c r="D2148" s="4"/>
      <c r="E2148" s="4"/>
      <c r="F2148" s="4"/>
      <c r="G2148" s="4"/>
      <c r="H2148" s="4"/>
      <c r="I2148" s="4"/>
      <c r="J2148" s="4"/>
      <c r="K2148" s="4"/>
      <c r="L2148" s="4"/>
      <c r="M2148" s="4"/>
      <c r="N2148" s="4"/>
      <c r="O2148" s="4"/>
    </row>
    <row r="2149" spans="2:15" x14ac:dyDescent="0.2">
      <c r="B2149" s="4"/>
      <c r="C2149" s="6"/>
      <c r="D2149" s="4"/>
      <c r="E2149" s="4"/>
      <c r="F2149" s="4"/>
      <c r="G2149" s="4"/>
      <c r="H2149" s="4"/>
      <c r="I2149" s="4"/>
      <c r="J2149" s="4"/>
      <c r="K2149" s="4"/>
      <c r="L2149" s="4"/>
      <c r="M2149" s="4"/>
      <c r="N2149" s="4"/>
      <c r="O2149" s="4"/>
    </row>
    <row r="2150" spans="2:15" x14ac:dyDescent="0.2">
      <c r="B2150" s="4"/>
      <c r="C2150" s="6"/>
      <c r="D2150" s="4"/>
      <c r="E2150" s="4"/>
      <c r="F2150" s="4"/>
      <c r="G2150" s="4"/>
      <c r="H2150" s="4"/>
      <c r="I2150" s="4"/>
      <c r="J2150" s="4"/>
      <c r="K2150" s="4"/>
      <c r="L2150" s="4"/>
      <c r="M2150" s="4"/>
      <c r="N2150" s="4"/>
      <c r="O2150" s="4"/>
    </row>
    <row r="2151" spans="2:15" x14ac:dyDescent="0.2">
      <c r="B2151" s="4"/>
      <c r="C2151" s="6"/>
      <c r="D2151" s="4"/>
      <c r="E2151" s="4"/>
      <c r="F2151" s="4"/>
      <c r="G2151" s="4"/>
      <c r="H2151" s="4"/>
      <c r="I2151" s="4"/>
      <c r="J2151" s="4"/>
      <c r="K2151" s="4"/>
      <c r="L2151" s="4"/>
      <c r="M2151" s="4"/>
      <c r="N2151" s="4"/>
      <c r="O2151" s="4"/>
    </row>
    <row r="2152" spans="2:15" x14ac:dyDescent="0.2">
      <c r="B2152" s="4"/>
      <c r="C2152" s="6"/>
      <c r="D2152" s="4"/>
      <c r="E2152" s="4"/>
      <c r="F2152" s="4"/>
      <c r="G2152" s="4"/>
      <c r="H2152" s="4"/>
      <c r="I2152" s="4"/>
      <c r="J2152" s="4"/>
      <c r="K2152" s="4"/>
      <c r="L2152" s="4"/>
      <c r="M2152" s="4"/>
      <c r="N2152" s="4"/>
      <c r="O2152" s="4"/>
    </row>
    <row r="2153" spans="2:15" x14ac:dyDescent="0.2">
      <c r="B2153" s="4"/>
      <c r="C2153" s="6"/>
      <c r="D2153" s="4"/>
      <c r="E2153" s="4"/>
      <c r="F2153" s="4"/>
      <c r="G2153" s="4"/>
      <c r="H2153" s="4"/>
      <c r="I2153" s="4"/>
      <c r="J2153" s="4"/>
      <c r="K2153" s="4"/>
      <c r="L2153" s="4"/>
      <c r="M2153" s="4"/>
      <c r="N2153" s="4"/>
      <c r="O2153" s="4"/>
    </row>
    <row r="2154" spans="2:15" x14ac:dyDescent="0.2">
      <c r="B2154" s="4"/>
      <c r="C2154" s="6"/>
      <c r="D2154" s="4"/>
      <c r="E2154" s="4"/>
      <c r="F2154" s="4"/>
      <c r="G2154" s="4"/>
      <c r="H2154" s="4"/>
      <c r="I2154" s="4"/>
      <c r="J2154" s="4"/>
      <c r="K2154" s="4"/>
      <c r="L2154" s="4"/>
      <c r="M2154" s="4"/>
      <c r="N2154" s="4"/>
      <c r="O2154" s="4"/>
    </row>
    <row r="2155" spans="2:15" x14ac:dyDescent="0.2">
      <c r="B2155" s="4"/>
      <c r="C2155" s="6"/>
      <c r="D2155" s="4"/>
      <c r="E2155" s="4"/>
      <c r="F2155" s="4"/>
      <c r="G2155" s="4"/>
      <c r="H2155" s="4"/>
      <c r="I2155" s="4"/>
      <c r="J2155" s="4"/>
      <c r="K2155" s="4"/>
      <c r="L2155" s="4"/>
      <c r="M2155" s="4"/>
      <c r="N2155" s="4"/>
      <c r="O2155" s="4"/>
    </row>
    <row r="2156" spans="2:15" x14ac:dyDescent="0.2">
      <c r="B2156" s="4"/>
      <c r="C2156" s="6"/>
      <c r="D2156" s="4"/>
      <c r="E2156" s="4"/>
      <c r="F2156" s="4"/>
      <c r="G2156" s="4"/>
      <c r="H2156" s="4"/>
      <c r="I2156" s="4"/>
      <c r="J2156" s="4"/>
      <c r="K2156" s="4"/>
      <c r="L2156" s="4"/>
      <c r="M2156" s="4"/>
      <c r="N2156" s="4"/>
      <c r="O2156" s="4"/>
    </row>
    <row r="2157" spans="2:15" x14ac:dyDescent="0.2">
      <c r="B2157" s="4"/>
      <c r="C2157" s="6"/>
      <c r="D2157" s="4"/>
      <c r="E2157" s="4"/>
      <c r="F2157" s="4"/>
      <c r="G2157" s="4"/>
      <c r="H2157" s="4"/>
      <c r="I2157" s="4"/>
      <c r="J2157" s="4"/>
      <c r="K2157" s="4"/>
      <c r="L2157" s="4"/>
      <c r="M2157" s="4"/>
      <c r="N2157" s="4"/>
      <c r="O2157" s="4"/>
    </row>
    <row r="2158" spans="2:15" x14ac:dyDescent="0.2">
      <c r="B2158" s="4"/>
      <c r="C2158" s="6"/>
      <c r="D2158" s="4"/>
      <c r="E2158" s="4"/>
      <c r="F2158" s="4"/>
      <c r="G2158" s="4"/>
      <c r="H2158" s="4"/>
      <c r="I2158" s="4"/>
      <c r="J2158" s="4"/>
      <c r="K2158" s="4"/>
      <c r="L2158" s="4"/>
      <c r="M2158" s="4"/>
      <c r="N2158" s="4"/>
      <c r="O2158" s="4"/>
    </row>
    <row r="2159" spans="2:15" x14ac:dyDescent="0.2">
      <c r="B2159" s="4"/>
      <c r="C2159" s="6"/>
      <c r="D2159" s="4"/>
      <c r="E2159" s="4"/>
      <c r="F2159" s="4"/>
      <c r="G2159" s="4"/>
      <c r="H2159" s="4"/>
      <c r="I2159" s="4"/>
      <c r="J2159" s="4"/>
      <c r="K2159" s="4"/>
      <c r="L2159" s="4"/>
      <c r="M2159" s="4"/>
      <c r="N2159" s="4"/>
      <c r="O2159" s="4"/>
    </row>
    <row r="2160" spans="2:15" x14ac:dyDescent="0.2">
      <c r="B2160" s="4"/>
      <c r="C2160" s="6"/>
      <c r="D2160" s="4"/>
      <c r="E2160" s="4"/>
      <c r="F2160" s="4"/>
      <c r="G2160" s="4"/>
      <c r="H2160" s="4"/>
      <c r="I2160" s="4"/>
      <c r="J2160" s="4"/>
      <c r="K2160" s="4"/>
      <c r="L2160" s="4"/>
      <c r="M2160" s="4"/>
      <c r="N2160" s="4"/>
      <c r="O2160" s="4"/>
    </row>
    <row r="2161" spans="2:15" x14ac:dyDescent="0.2">
      <c r="B2161" s="4"/>
      <c r="C2161" s="6"/>
      <c r="D2161" s="4"/>
      <c r="E2161" s="4"/>
      <c r="F2161" s="4"/>
      <c r="G2161" s="4"/>
      <c r="H2161" s="4"/>
      <c r="I2161" s="4"/>
      <c r="J2161" s="4"/>
      <c r="K2161" s="4"/>
      <c r="L2161" s="4"/>
      <c r="M2161" s="4"/>
      <c r="N2161" s="4"/>
      <c r="O2161" s="4"/>
    </row>
    <row r="2162" spans="2:15" x14ac:dyDescent="0.2">
      <c r="B2162" s="4"/>
      <c r="C2162" s="6"/>
      <c r="D2162" s="4"/>
      <c r="E2162" s="4"/>
      <c r="F2162" s="4"/>
      <c r="G2162" s="4"/>
      <c r="H2162" s="4"/>
      <c r="I2162" s="4"/>
      <c r="J2162" s="4"/>
      <c r="K2162" s="4"/>
      <c r="L2162" s="4"/>
      <c r="M2162" s="4"/>
      <c r="N2162" s="4"/>
      <c r="O2162" s="4"/>
    </row>
    <row r="2163" spans="2:15" x14ac:dyDescent="0.2">
      <c r="B2163" s="4"/>
      <c r="C2163" s="6"/>
      <c r="D2163" s="4"/>
      <c r="E2163" s="4"/>
      <c r="F2163" s="4"/>
      <c r="G2163" s="4"/>
      <c r="H2163" s="4"/>
      <c r="I2163" s="4"/>
      <c r="J2163" s="4"/>
      <c r="K2163" s="4"/>
      <c r="L2163" s="4"/>
      <c r="M2163" s="4"/>
      <c r="N2163" s="4"/>
      <c r="O2163" s="4"/>
    </row>
    <row r="2164" spans="2:15" x14ac:dyDescent="0.2">
      <c r="B2164" s="4"/>
      <c r="C2164" s="6"/>
      <c r="D2164" s="4"/>
      <c r="E2164" s="4"/>
      <c r="F2164" s="4"/>
      <c r="G2164" s="4"/>
      <c r="H2164" s="4"/>
      <c r="I2164" s="4"/>
      <c r="J2164" s="4"/>
      <c r="K2164" s="4"/>
      <c r="L2164" s="4"/>
      <c r="M2164" s="4"/>
      <c r="N2164" s="4"/>
      <c r="O2164" s="4"/>
    </row>
    <row r="2165" spans="2:15" x14ac:dyDescent="0.2">
      <c r="B2165" s="4"/>
      <c r="C2165" s="6"/>
      <c r="D2165" s="4"/>
      <c r="E2165" s="4"/>
      <c r="F2165" s="4"/>
      <c r="G2165" s="4"/>
      <c r="H2165" s="4"/>
      <c r="I2165" s="4"/>
      <c r="J2165" s="4"/>
      <c r="K2165" s="4"/>
      <c r="L2165" s="4"/>
      <c r="M2165" s="4"/>
      <c r="N2165" s="4"/>
      <c r="O2165" s="4"/>
    </row>
    <row r="2166" spans="2:15" x14ac:dyDescent="0.2">
      <c r="B2166" s="4"/>
      <c r="C2166" s="6"/>
      <c r="D2166" s="4"/>
      <c r="E2166" s="4"/>
      <c r="F2166" s="4"/>
      <c r="G2166" s="4"/>
      <c r="H2166" s="4"/>
      <c r="I2166" s="4"/>
      <c r="J2166" s="4"/>
      <c r="K2166" s="4"/>
      <c r="L2166" s="4"/>
      <c r="M2166" s="4"/>
      <c r="N2166" s="4"/>
      <c r="O2166" s="4"/>
    </row>
    <row r="2167" spans="2:15" x14ac:dyDescent="0.2">
      <c r="B2167" s="4"/>
      <c r="C2167" s="6"/>
      <c r="D2167" s="4"/>
      <c r="E2167" s="4"/>
      <c r="F2167" s="4"/>
      <c r="G2167" s="4"/>
      <c r="H2167" s="4"/>
      <c r="I2167" s="4"/>
      <c r="J2167" s="4"/>
      <c r="K2167" s="4"/>
      <c r="L2167" s="4"/>
      <c r="M2167" s="4"/>
      <c r="N2167" s="4"/>
      <c r="O2167" s="4"/>
    </row>
    <row r="2168" spans="2:15" x14ac:dyDescent="0.2">
      <c r="B2168" s="4"/>
      <c r="C2168" s="6"/>
      <c r="D2168" s="4"/>
      <c r="E2168" s="4"/>
      <c r="F2168" s="4"/>
      <c r="G2168" s="4"/>
      <c r="H2168" s="4"/>
      <c r="I2168" s="4"/>
      <c r="J2168" s="4"/>
      <c r="K2168" s="4"/>
      <c r="L2168" s="4"/>
      <c r="M2168" s="4"/>
      <c r="N2168" s="4"/>
      <c r="O2168" s="4"/>
    </row>
    <row r="2169" spans="2:15" x14ac:dyDescent="0.2">
      <c r="B2169" s="4"/>
      <c r="C2169" s="6"/>
      <c r="D2169" s="4"/>
      <c r="E2169" s="4"/>
      <c r="F2169" s="4"/>
      <c r="G2169" s="4"/>
      <c r="H2169" s="4"/>
      <c r="I2169" s="4"/>
      <c r="J2169" s="4"/>
      <c r="K2169" s="4"/>
      <c r="L2169" s="4"/>
      <c r="M2169" s="4"/>
      <c r="N2169" s="4"/>
      <c r="O2169" s="4"/>
    </row>
    <row r="2170" spans="2:15" x14ac:dyDescent="0.2">
      <c r="B2170" s="4"/>
      <c r="C2170" s="6"/>
      <c r="D2170" s="4"/>
      <c r="E2170" s="4"/>
      <c r="F2170" s="4"/>
      <c r="G2170" s="4"/>
      <c r="H2170" s="4"/>
      <c r="I2170" s="4"/>
      <c r="J2170" s="4"/>
      <c r="K2170" s="4"/>
      <c r="L2170" s="4"/>
      <c r="M2170" s="4"/>
      <c r="N2170" s="4"/>
      <c r="O2170" s="4"/>
    </row>
    <row r="2171" spans="2:15" x14ac:dyDescent="0.2">
      <c r="B2171" s="4"/>
      <c r="C2171" s="6"/>
      <c r="D2171" s="4"/>
      <c r="E2171" s="4"/>
      <c r="F2171" s="4"/>
      <c r="G2171" s="4"/>
      <c r="H2171" s="4"/>
      <c r="I2171" s="4"/>
      <c r="J2171" s="4"/>
      <c r="K2171" s="4"/>
      <c r="L2171" s="4"/>
      <c r="M2171" s="4"/>
      <c r="N2171" s="4"/>
      <c r="O2171" s="4"/>
    </row>
    <row r="2172" spans="2:15" x14ac:dyDescent="0.2">
      <c r="B2172" s="4"/>
      <c r="C2172" s="6"/>
      <c r="D2172" s="4"/>
      <c r="E2172" s="4"/>
      <c r="F2172" s="4"/>
      <c r="G2172" s="4"/>
      <c r="H2172" s="4"/>
      <c r="I2172" s="4"/>
      <c r="J2172" s="4"/>
      <c r="K2172" s="4"/>
      <c r="L2172" s="4"/>
      <c r="M2172" s="4"/>
      <c r="N2172" s="4"/>
      <c r="O2172" s="4"/>
    </row>
    <row r="2173" spans="2:15" x14ac:dyDescent="0.2">
      <c r="B2173" s="4"/>
      <c r="C2173" s="6"/>
      <c r="D2173" s="4"/>
      <c r="E2173" s="4"/>
      <c r="F2173" s="4"/>
      <c r="G2173" s="4"/>
      <c r="H2173" s="4"/>
      <c r="I2173" s="4"/>
      <c r="J2173" s="4"/>
      <c r="K2173" s="4"/>
      <c r="L2173" s="4"/>
      <c r="M2173" s="4"/>
      <c r="N2173" s="4"/>
      <c r="O2173" s="4"/>
    </row>
    <row r="2174" spans="2:15" x14ac:dyDescent="0.2">
      <c r="B2174" s="4"/>
      <c r="C2174" s="6"/>
      <c r="D2174" s="4"/>
      <c r="E2174" s="4"/>
      <c r="F2174" s="4"/>
      <c r="G2174" s="4"/>
      <c r="H2174" s="4"/>
      <c r="I2174" s="4"/>
      <c r="J2174" s="4"/>
      <c r="K2174" s="4"/>
      <c r="L2174" s="4"/>
      <c r="M2174" s="4"/>
      <c r="N2174" s="4"/>
      <c r="O2174" s="4"/>
    </row>
    <row r="2175" spans="2:15" x14ac:dyDescent="0.2">
      <c r="B2175" s="4"/>
      <c r="C2175" s="6"/>
      <c r="D2175" s="4"/>
      <c r="E2175" s="4"/>
      <c r="F2175" s="4"/>
      <c r="G2175" s="4"/>
      <c r="H2175" s="4"/>
      <c r="I2175" s="4"/>
      <c r="J2175" s="4"/>
      <c r="K2175" s="4"/>
      <c r="L2175" s="4"/>
      <c r="M2175" s="4"/>
      <c r="N2175" s="4"/>
      <c r="O2175" s="4"/>
    </row>
    <row r="2176" spans="2:15" x14ac:dyDescent="0.2">
      <c r="B2176" s="4"/>
      <c r="C2176" s="6"/>
      <c r="D2176" s="4"/>
      <c r="E2176" s="4"/>
      <c r="F2176" s="4"/>
      <c r="G2176" s="4"/>
      <c r="H2176" s="4"/>
      <c r="I2176" s="4"/>
      <c r="J2176" s="4"/>
      <c r="K2176" s="4"/>
      <c r="L2176" s="4"/>
      <c r="M2176" s="4"/>
      <c r="N2176" s="4"/>
      <c r="O2176" s="4"/>
    </row>
    <row r="2177" spans="2:15" x14ac:dyDescent="0.2">
      <c r="B2177" s="4"/>
      <c r="C2177" s="6"/>
      <c r="D2177" s="4"/>
      <c r="E2177" s="4"/>
      <c r="F2177" s="4"/>
      <c r="G2177" s="4"/>
      <c r="H2177" s="4"/>
      <c r="I2177" s="4"/>
      <c r="J2177" s="4"/>
      <c r="K2177" s="4"/>
      <c r="L2177" s="4"/>
      <c r="M2177" s="4"/>
      <c r="N2177" s="4"/>
      <c r="O2177" s="4"/>
    </row>
    <row r="2178" spans="2:15" x14ac:dyDescent="0.2">
      <c r="B2178" s="4"/>
      <c r="C2178" s="6"/>
      <c r="D2178" s="4"/>
      <c r="E2178" s="4"/>
      <c r="F2178" s="4"/>
      <c r="G2178" s="4"/>
      <c r="H2178" s="4"/>
      <c r="I2178" s="4"/>
      <c r="J2178" s="4"/>
      <c r="K2178" s="4"/>
      <c r="L2178" s="4"/>
      <c r="M2178" s="4"/>
      <c r="N2178" s="4"/>
      <c r="O2178" s="4"/>
    </row>
    <row r="2179" spans="2:15" x14ac:dyDescent="0.2">
      <c r="B2179" s="4"/>
      <c r="C2179" s="6"/>
      <c r="D2179" s="4"/>
      <c r="E2179" s="4"/>
      <c r="F2179" s="4"/>
      <c r="G2179" s="4"/>
      <c r="H2179" s="4"/>
      <c r="I2179" s="4"/>
      <c r="J2179" s="4"/>
      <c r="K2179" s="4"/>
      <c r="L2179" s="4"/>
      <c r="M2179" s="4"/>
      <c r="N2179" s="4"/>
      <c r="O2179" s="4"/>
    </row>
    <row r="2180" spans="2:15" x14ac:dyDescent="0.2">
      <c r="B2180" s="4"/>
      <c r="C2180" s="6"/>
      <c r="D2180" s="4"/>
      <c r="E2180" s="4"/>
      <c r="F2180" s="4"/>
      <c r="G2180" s="4"/>
      <c r="H2180" s="4"/>
      <c r="I2180" s="4"/>
      <c r="J2180" s="4"/>
      <c r="K2180" s="4"/>
      <c r="L2180" s="4"/>
      <c r="M2180" s="4"/>
      <c r="N2180" s="4"/>
      <c r="O2180" s="4"/>
    </row>
    <row r="2181" spans="2:15" x14ac:dyDescent="0.2">
      <c r="B2181" s="4"/>
      <c r="C2181" s="6"/>
      <c r="D2181" s="4"/>
      <c r="E2181" s="4"/>
      <c r="F2181" s="4"/>
      <c r="G2181" s="4"/>
      <c r="H2181" s="4"/>
      <c r="I2181" s="4"/>
      <c r="J2181" s="4"/>
      <c r="K2181" s="4"/>
      <c r="L2181" s="4"/>
      <c r="M2181" s="4"/>
      <c r="N2181" s="4"/>
      <c r="O2181" s="4"/>
    </row>
    <row r="2182" spans="2:15" x14ac:dyDescent="0.2">
      <c r="B2182" s="4"/>
      <c r="C2182" s="6"/>
      <c r="D2182" s="4"/>
      <c r="E2182" s="4"/>
      <c r="F2182" s="4"/>
      <c r="G2182" s="4"/>
      <c r="H2182" s="4"/>
      <c r="I2182" s="4"/>
      <c r="J2182" s="4"/>
      <c r="K2182" s="4"/>
      <c r="L2182" s="4"/>
      <c r="M2182" s="4"/>
      <c r="N2182" s="4"/>
      <c r="O2182" s="4"/>
    </row>
    <row r="2183" spans="2:15" x14ac:dyDescent="0.2">
      <c r="B2183" s="4"/>
      <c r="C2183" s="6"/>
      <c r="D2183" s="4"/>
      <c r="E2183" s="4"/>
      <c r="F2183" s="4"/>
      <c r="G2183" s="4"/>
      <c r="H2183" s="4"/>
      <c r="I2183" s="4"/>
      <c r="J2183" s="4"/>
      <c r="K2183" s="4"/>
      <c r="L2183" s="4"/>
      <c r="M2183" s="4"/>
      <c r="N2183" s="4"/>
      <c r="O2183" s="4"/>
    </row>
    <row r="2184" spans="2:15" x14ac:dyDescent="0.2">
      <c r="B2184" s="4"/>
      <c r="C2184" s="6"/>
      <c r="D2184" s="4"/>
      <c r="E2184" s="4"/>
      <c r="F2184" s="4"/>
      <c r="G2184" s="4"/>
      <c r="H2184" s="4"/>
      <c r="I2184" s="4"/>
      <c r="J2184" s="4"/>
      <c r="K2184" s="4"/>
      <c r="L2184" s="4"/>
      <c r="M2184" s="4"/>
      <c r="N2184" s="4"/>
      <c r="O2184" s="4"/>
    </row>
    <row r="2185" spans="2:15" x14ac:dyDescent="0.2">
      <c r="B2185" s="4"/>
      <c r="C2185" s="6"/>
      <c r="D2185" s="4"/>
      <c r="E2185" s="4"/>
      <c r="F2185" s="4"/>
      <c r="G2185" s="4"/>
      <c r="H2185" s="4"/>
      <c r="I2185" s="4"/>
      <c r="J2185" s="4"/>
      <c r="K2185" s="4"/>
      <c r="L2185" s="4"/>
      <c r="M2185" s="4"/>
      <c r="N2185" s="4"/>
      <c r="O2185" s="4"/>
    </row>
    <row r="2186" spans="2:15" x14ac:dyDescent="0.2">
      <c r="B2186" s="4"/>
      <c r="C2186" s="6"/>
      <c r="D2186" s="4"/>
      <c r="E2186" s="4"/>
      <c r="F2186" s="4"/>
      <c r="G2186" s="4"/>
      <c r="H2186" s="4"/>
      <c r="I2186" s="4"/>
      <c r="J2186" s="4"/>
      <c r="K2186" s="4"/>
      <c r="L2186" s="4"/>
      <c r="M2186" s="4"/>
      <c r="N2186" s="4"/>
      <c r="O2186" s="4"/>
    </row>
    <row r="2187" spans="2:15" x14ac:dyDescent="0.2">
      <c r="B2187" s="4"/>
      <c r="C2187" s="6"/>
      <c r="D2187" s="4"/>
      <c r="E2187" s="4"/>
      <c r="F2187" s="4"/>
      <c r="G2187" s="4"/>
      <c r="H2187" s="4"/>
      <c r="I2187" s="4"/>
      <c r="J2187" s="4"/>
      <c r="K2187" s="4"/>
      <c r="L2187" s="4"/>
      <c r="M2187" s="4"/>
      <c r="N2187" s="4"/>
      <c r="O2187" s="4"/>
    </row>
    <row r="2188" spans="2:15" x14ac:dyDescent="0.2">
      <c r="B2188" s="4"/>
      <c r="C2188" s="6"/>
      <c r="D2188" s="4"/>
      <c r="E2188" s="4"/>
      <c r="F2188" s="4"/>
      <c r="G2188" s="4"/>
      <c r="H2188" s="4"/>
      <c r="I2188" s="4"/>
      <c r="J2188" s="4"/>
      <c r="K2188" s="4"/>
      <c r="L2188" s="4"/>
      <c r="M2188" s="4"/>
      <c r="N2188" s="4"/>
      <c r="O2188" s="4"/>
    </row>
    <row r="2189" spans="2:15" x14ac:dyDescent="0.2">
      <c r="B2189" s="4"/>
      <c r="C2189" s="6"/>
      <c r="D2189" s="4"/>
      <c r="E2189" s="4"/>
      <c r="F2189" s="4"/>
      <c r="G2189" s="4"/>
      <c r="H2189" s="4"/>
      <c r="I2189" s="4"/>
      <c r="J2189" s="4"/>
      <c r="K2189" s="4"/>
      <c r="L2189" s="4"/>
      <c r="M2189" s="4"/>
      <c r="N2189" s="4"/>
      <c r="O2189" s="4"/>
    </row>
    <row r="2190" spans="2:15" x14ac:dyDescent="0.2">
      <c r="B2190" s="4"/>
      <c r="C2190" s="6"/>
      <c r="D2190" s="4"/>
      <c r="E2190" s="4"/>
      <c r="F2190" s="4"/>
      <c r="G2190" s="4"/>
      <c r="H2190" s="4"/>
      <c r="I2190" s="4"/>
      <c r="J2190" s="4"/>
      <c r="K2190" s="4"/>
      <c r="L2190" s="4"/>
      <c r="M2190" s="4"/>
      <c r="N2190" s="4"/>
      <c r="O2190" s="4"/>
    </row>
    <row r="2191" spans="2:15" x14ac:dyDescent="0.2">
      <c r="B2191" s="4"/>
      <c r="C2191" s="6"/>
      <c r="D2191" s="4"/>
      <c r="E2191" s="4"/>
      <c r="F2191" s="4"/>
      <c r="G2191" s="4"/>
      <c r="H2191" s="4"/>
      <c r="I2191" s="4"/>
      <c r="J2191" s="4"/>
      <c r="K2191" s="4"/>
      <c r="L2191" s="4"/>
      <c r="M2191" s="4"/>
      <c r="N2191" s="4"/>
      <c r="O2191" s="4"/>
    </row>
    <row r="2192" spans="2:15" x14ac:dyDescent="0.2">
      <c r="B2192" s="4"/>
      <c r="C2192" s="6"/>
      <c r="D2192" s="4"/>
      <c r="E2192" s="4"/>
      <c r="F2192" s="4"/>
      <c r="G2192" s="4"/>
      <c r="H2192" s="4"/>
      <c r="I2192" s="4"/>
      <c r="J2192" s="4"/>
      <c r="K2192" s="4"/>
      <c r="L2192" s="4"/>
      <c r="M2192" s="4"/>
      <c r="N2192" s="4"/>
      <c r="O2192" s="4"/>
    </row>
    <row r="2193" spans="2:15" x14ac:dyDescent="0.2">
      <c r="B2193" s="4"/>
      <c r="C2193" s="6"/>
      <c r="D2193" s="4"/>
      <c r="E2193" s="4"/>
      <c r="F2193" s="4"/>
      <c r="G2193" s="4"/>
      <c r="H2193" s="4"/>
      <c r="I2193" s="4"/>
      <c r="J2193" s="4"/>
      <c r="K2193" s="4"/>
      <c r="L2193" s="4"/>
      <c r="M2193" s="4"/>
      <c r="N2193" s="4"/>
      <c r="O2193" s="4"/>
    </row>
    <row r="2194" spans="2:15" x14ac:dyDescent="0.2">
      <c r="B2194" s="4"/>
      <c r="C2194" s="6"/>
      <c r="D2194" s="4"/>
      <c r="E2194" s="4"/>
      <c r="F2194" s="4"/>
      <c r="G2194" s="4"/>
      <c r="H2194" s="4"/>
      <c r="I2194" s="4"/>
      <c r="J2194" s="4"/>
      <c r="K2194" s="4"/>
      <c r="L2194" s="4"/>
      <c r="M2194" s="4"/>
      <c r="N2194" s="4"/>
      <c r="O2194" s="4"/>
    </row>
    <row r="2195" spans="2:15" x14ac:dyDescent="0.2">
      <c r="B2195" s="4"/>
      <c r="C2195" s="6"/>
      <c r="D2195" s="4"/>
      <c r="E2195" s="4"/>
      <c r="F2195" s="4"/>
      <c r="G2195" s="4"/>
      <c r="H2195" s="4"/>
      <c r="I2195" s="4"/>
      <c r="J2195" s="4"/>
      <c r="K2195" s="4"/>
      <c r="L2195" s="4"/>
      <c r="M2195" s="4"/>
      <c r="N2195" s="4"/>
      <c r="O2195" s="4"/>
    </row>
    <row r="2196" spans="2:15" x14ac:dyDescent="0.2">
      <c r="B2196" s="4"/>
      <c r="C2196" s="6"/>
      <c r="D2196" s="4"/>
      <c r="E2196" s="4"/>
      <c r="F2196" s="4"/>
      <c r="G2196" s="4"/>
      <c r="H2196" s="4"/>
      <c r="I2196" s="4"/>
      <c r="J2196" s="4"/>
      <c r="K2196" s="4"/>
      <c r="L2196" s="4"/>
      <c r="M2196" s="4"/>
      <c r="N2196" s="4"/>
      <c r="O2196" s="4"/>
    </row>
    <row r="2197" spans="2:15" x14ac:dyDescent="0.2">
      <c r="B2197" s="4"/>
      <c r="C2197" s="6"/>
      <c r="D2197" s="4"/>
      <c r="E2197" s="4"/>
      <c r="F2197" s="4"/>
      <c r="G2197" s="4"/>
      <c r="H2197" s="4"/>
      <c r="I2197" s="4"/>
      <c r="J2197" s="4"/>
      <c r="K2197" s="4"/>
      <c r="L2197" s="4"/>
      <c r="M2197" s="4"/>
      <c r="N2197" s="4"/>
      <c r="O2197" s="4"/>
    </row>
    <row r="2198" spans="2:15" x14ac:dyDescent="0.2">
      <c r="B2198" s="4"/>
      <c r="C2198" s="6"/>
      <c r="D2198" s="4"/>
      <c r="E2198" s="4"/>
      <c r="F2198" s="4"/>
      <c r="G2198" s="4"/>
      <c r="H2198" s="4"/>
      <c r="I2198" s="4"/>
      <c r="J2198" s="4"/>
      <c r="K2198" s="4"/>
      <c r="L2198" s="4"/>
      <c r="M2198" s="4"/>
      <c r="N2198" s="4"/>
      <c r="O2198" s="4"/>
    </row>
    <row r="2199" spans="2:15" x14ac:dyDescent="0.2">
      <c r="B2199" s="4"/>
      <c r="C2199" s="6"/>
      <c r="D2199" s="4"/>
      <c r="E2199" s="4"/>
      <c r="F2199" s="4"/>
      <c r="G2199" s="4"/>
      <c r="H2199" s="4"/>
      <c r="I2199" s="4"/>
      <c r="J2199" s="4"/>
      <c r="K2199" s="4"/>
      <c r="L2199" s="4"/>
      <c r="M2199" s="4"/>
      <c r="N2199" s="4"/>
      <c r="O2199" s="4"/>
    </row>
    <row r="2200" spans="2:15" x14ac:dyDescent="0.2">
      <c r="B2200" s="4"/>
      <c r="C2200" s="6"/>
      <c r="D2200" s="4"/>
      <c r="E2200" s="4"/>
      <c r="F2200" s="4"/>
      <c r="G2200" s="4"/>
      <c r="H2200" s="4"/>
      <c r="I2200" s="4"/>
      <c r="J2200" s="4"/>
      <c r="K2200" s="4"/>
      <c r="L2200" s="4"/>
      <c r="M2200" s="4"/>
      <c r="N2200" s="4"/>
      <c r="O2200" s="4"/>
    </row>
    <row r="2201" spans="2:15" x14ac:dyDescent="0.2">
      <c r="B2201" s="4"/>
      <c r="C2201" s="6"/>
      <c r="D2201" s="4"/>
      <c r="E2201" s="4"/>
      <c r="F2201" s="4"/>
      <c r="G2201" s="4"/>
      <c r="H2201" s="4"/>
      <c r="I2201" s="4"/>
      <c r="J2201" s="4"/>
      <c r="K2201" s="4"/>
      <c r="L2201" s="4"/>
      <c r="M2201" s="4"/>
      <c r="N2201" s="4"/>
      <c r="O2201" s="4"/>
    </row>
    <row r="2202" spans="2:15" x14ac:dyDescent="0.2">
      <c r="B2202" s="4"/>
      <c r="C2202" s="6"/>
      <c r="D2202" s="4"/>
      <c r="E2202" s="4"/>
      <c r="F2202" s="4"/>
      <c r="G2202" s="4"/>
      <c r="H2202" s="4"/>
      <c r="I2202" s="4"/>
      <c r="J2202" s="4"/>
      <c r="K2202" s="4"/>
      <c r="L2202" s="4"/>
      <c r="M2202" s="4"/>
      <c r="N2202" s="4"/>
      <c r="O2202" s="4"/>
    </row>
    <row r="2203" spans="2:15" x14ac:dyDescent="0.2">
      <c r="B2203" s="4"/>
      <c r="C2203" s="6"/>
      <c r="D2203" s="4"/>
      <c r="E2203" s="4"/>
      <c r="F2203" s="4"/>
      <c r="G2203" s="4"/>
      <c r="H2203" s="4"/>
      <c r="I2203" s="4"/>
      <c r="J2203" s="4"/>
      <c r="K2203" s="4"/>
      <c r="L2203" s="4"/>
      <c r="M2203" s="4"/>
      <c r="N2203" s="4"/>
      <c r="O2203" s="4"/>
    </row>
    <row r="2204" spans="2:15" x14ac:dyDescent="0.2">
      <c r="B2204" s="4"/>
      <c r="C2204" s="6"/>
      <c r="D2204" s="4"/>
      <c r="E2204" s="4"/>
      <c r="F2204" s="4"/>
      <c r="G2204" s="4"/>
      <c r="H2204" s="4"/>
      <c r="I2204" s="4"/>
      <c r="J2204" s="4"/>
      <c r="K2204" s="4"/>
      <c r="L2204" s="4"/>
      <c r="M2204" s="4"/>
      <c r="N2204" s="4"/>
      <c r="O2204" s="4"/>
    </row>
    <row r="2205" spans="2:15" x14ac:dyDescent="0.2">
      <c r="B2205" s="4"/>
      <c r="C2205" s="6"/>
      <c r="D2205" s="4"/>
      <c r="E2205" s="4"/>
      <c r="F2205" s="4"/>
      <c r="G2205" s="4"/>
      <c r="H2205" s="4"/>
      <c r="I2205" s="4"/>
      <c r="J2205" s="4"/>
      <c r="K2205" s="4"/>
      <c r="L2205" s="4"/>
      <c r="M2205" s="4"/>
      <c r="N2205" s="4"/>
      <c r="O2205" s="4"/>
    </row>
    <row r="2206" spans="2:15" x14ac:dyDescent="0.2">
      <c r="B2206" s="4"/>
      <c r="C2206" s="6"/>
      <c r="D2206" s="4"/>
      <c r="E2206" s="4"/>
      <c r="F2206" s="4"/>
      <c r="G2206" s="4"/>
      <c r="H2206" s="4"/>
      <c r="I2206" s="4"/>
      <c r="J2206" s="4"/>
      <c r="K2206" s="4"/>
      <c r="L2206" s="4"/>
      <c r="M2206" s="4"/>
      <c r="N2206" s="4"/>
      <c r="O2206" s="4"/>
    </row>
    <row r="2207" spans="2:15" x14ac:dyDescent="0.2">
      <c r="B2207" s="4"/>
      <c r="C2207" s="6"/>
      <c r="D2207" s="4"/>
      <c r="E2207" s="4"/>
      <c r="F2207" s="4"/>
      <c r="G2207" s="4"/>
      <c r="H2207" s="4"/>
      <c r="I2207" s="4"/>
      <c r="J2207" s="4"/>
      <c r="K2207" s="4"/>
      <c r="L2207" s="4"/>
      <c r="M2207" s="4"/>
      <c r="N2207" s="4"/>
      <c r="O2207" s="4"/>
    </row>
    <row r="2208" spans="2:15" x14ac:dyDescent="0.2">
      <c r="B2208" s="4"/>
      <c r="C2208" s="6"/>
      <c r="D2208" s="4"/>
      <c r="E2208" s="4"/>
      <c r="F2208" s="4"/>
      <c r="G2208" s="4"/>
      <c r="H2208" s="4"/>
      <c r="I2208" s="4"/>
      <c r="J2208" s="4"/>
      <c r="K2208" s="4"/>
      <c r="L2208" s="4"/>
      <c r="M2208" s="4"/>
      <c r="N2208" s="4"/>
      <c r="O2208" s="4"/>
    </row>
    <row r="2209" spans="2:15" x14ac:dyDescent="0.2">
      <c r="B2209" s="4"/>
      <c r="C2209" s="6"/>
      <c r="D2209" s="4"/>
      <c r="E2209" s="4"/>
      <c r="F2209" s="4"/>
      <c r="G2209" s="4"/>
      <c r="H2209" s="4"/>
      <c r="I2209" s="4"/>
      <c r="J2209" s="4"/>
      <c r="K2209" s="4"/>
      <c r="L2209" s="4"/>
      <c r="M2209" s="4"/>
      <c r="N2209" s="4"/>
      <c r="O2209" s="4"/>
    </row>
    <row r="2210" spans="2:15" x14ac:dyDescent="0.2">
      <c r="B2210" s="4"/>
      <c r="C2210" s="6"/>
      <c r="D2210" s="4"/>
      <c r="E2210" s="4"/>
      <c r="F2210" s="4"/>
      <c r="G2210" s="4"/>
      <c r="H2210" s="4"/>
      <c r="I2210" s="4"/>
      <c r="J2210" s="4"/>
      <c r="K2210" s="4"/>
      <c r="L2210" s="4"/>
      <c r="M2210" s="4"/>
      <c r="N2210" s="4"/>
      <c r="O2210" s="4"/>
    </row>
    <row r="2211" spans="2:15" x14ac:dyDescent="0.2">
      <c r="B2211" s="4"/>
      <c r="C2211" s="6"/>
      <c r="D2211" s="4"/>
      <c r="E2211" s="4"/>
      <c r="F2211" s="4"/>
      <c r="G2211" s="4"/>
      <c r="H2211" s="4"/>
      <c r="I2211" s="4"/>
      <c r="J2211" s="4"/>
      <c r="K2211" s="4"/>
      <c r="L2211" s="4"/>
      <c r="M2211" s="4"/>
      <c r="N2211" s="4"/>
      <c r="O2211" s="4"/>
    </row>
    <row r="2212" spans="2:15" x14ac:dyDescent="0.2">
      <c r="B2212" s="4"/>
      <c r="C2212" s="6"/>
      <c r="D2212" s="4"/>
      <c r="E2212" s="4"/>
      <c r="F2212" s="4"/>
      <c r="G2212" s="4"/>
      <c r="H2212" s="4"/>
      <c r="I2212" s="4"/>
      <c r="J2212" s="4"/>
      <c r="K2212" s="4"/>
      <c r="L2212" s="4"/>
      <c r="M2212" s="4"/>
      <c r="N2212" s="4"/>
      <c r="O2212" s="4"/>
    </row>
    <row r="2213" spans="2:15" x14ac:dyDescent="0.2">
      <c r="B2213" s="4"/>
      <c r="C2213" s="6"/>
      <c r="D2213" s="4"/>
      <c r="E2213" s="4"/>
      <c r="F2213" s="4"/>
      <c r="G2213" s="4"/>
      <c r="H2213" s="4"/>
      <c r="I2213" s="4"/>
      <c r="J2213" s="4"/>
      <c r="K2213" s="4"/>
      <c r="L2213" s="4"/>
      <c r="M2213" s="4"/>
      <c r="N2213" s="4"/>
      <c r="O2213" s="4"/>
    </row>
    <row r="2214" spans="2:15" x14ac:dyDescent="0.2">
      <c r="B2214" s="4"/>
      <c r="C2214" s="6"/>
      <c r="D2214" s="4"/>
      <c r="E2214" s="4"/>
      <c r="F2214" s="4"/>
      <c r="G2214" s="4"/>
      <c r="H2214" s="4"/>
      <c r="I2214" s="4"/>
      <c r="J2214" s="4"/>
      <c r="K2214" s="4"/>
      <c r="L2214" s="4"/>
      <c r="M2214" s="4"/>
      <c r="N2214" s="4"/>
      <c r="O2214" s="4"/>
    </row>
    <row r="2215" spans="2:15" x14ac:dyDescent="0.2">
      <c r="B2215" s="4"/>
      <c r="C2215" s="6"/>
      <c r="D2215" s="4"/>
      <c r="E2215" s="4"/>
      <c r="F2215" s="4"/>
      <c r="G2215" s="4"/>
      <c r="H2215" s="4"/>
      <c r="I2215" s="4"/>
      <c r="J2215" s="4"/>
      <c r="K2215" s="4"/>
      <c r="L2215" s="4"/>
      <c r="M2215" s="4"/>
      <c r="N2215" s="4"/>
      <c r="O2215" s="4"/>
    </row>
    <row r="2216" spans="2:15" x14ac:dyDescent="0.2">
      <c r="B2216" s="4"/>
      <c r="C2216" s="6"/>
      <c r="D2216" s="4"/>
      <c r="E2216" s="4"/>
      <c r="F2216" s="4"/>
      <c r="G2216" s="4"/>
      <c r="H2216" s="4"/>
      <c r="I2216" s="4"/>
      <c r="J2216" s="4"/>
      <c r="K2216" s="4"/>
      <c r="L2216" s="4"/>
      <c r="M2216" s="4"/>
      <c r="N2216" s="4"/>
      <c r="O2216" s="4"/>
    </row>
    <row r="2217" spans="2:15" x14ac:dyDescent="0.2">
      <c r="B2217" s="4"/>
      <c r="C2217" s="6"/>
      <c r="D2217" s="4"/>
      <c r="E2217" s="4"/>
      <c r="F2217" s="4"/>
      <c r="G2217" s="4"/>
      <c r="H2217" s="4"/>
      <c r="I2217" s="4"/>
      <c r="J2217" s="4"/>
      <c r="K2217" s="4"/>
      <c r="L2217" s="4"/>
      <c r="M2217" s="4"/>
      <c r="N2217" s="4"/>
      <c r="O2217" s="4"/>
    </row>
    <row r="2218" spans="2:15" x14ac:dyDescent="0.2">
      <c r="B2218" s="4"/>
      <c r="C2218" s="6"/>
      <c r="D2218" s="4"/>
      <c r="E2218" s="4"/>
      <c r="F2218" s="4"/>
      <c r="G2218" s="4"/>
      <c r="H2218" s="4"/>
      <c r="I2218" s="4"/>
      <c r="J2218" s="4"/>
      <c r="K2218" s="4"/>
      <c r="L2218" s="4"/>
      <c r="M2218" s="4"/>
      <c r="N2218" s="4"/>
      <c r="O2218" s="4"/>
    </row>
    <row r="2219" spans="2:15" x14ac:dyDescent="0.2">
      <c r="B2219" s="4"/>
      <c r="C2219" s="6"/>
      <c r="D2219" s="4"/>
      <c r="E2219" s="4"/>
      <c r="F2219" s="4"/>
      <c r="G2219" s="4"/>
      <c r="H2219" s="4"/>
      <c r="I2219" s="4"/>
      <c r="J2219" s="4"/>
      <c r="K2219" s="4"/>
      <c r="L2219" s="4"/>
      <c r="M2219" s="4"/>
      <c r="N2219" s="4"/>
      <c r="O2219" s="4"/>
    </row>
    <row r="2220" spans="2:15" x14ac:dyDescent="0.2">
      <c r="B2220" s="4"/>
      <c r="C2220" s="6"/>
      <c r="D2220" s="4"/>
      <c r="E2220" s="4"/>
      <c r="F2220" s="4"/>
      <c r="G2220" s="4"/>
      <c r="H2220" s="4"/>
      <c r="I2220" s="4"/>
      <c r="J2220" s="4"/>
      <c r="K2220" s="4"/>
      <c r="L2220" s="4"/>
      <c r="M2220" s="4"/>
      <c r="N2220" s="4"/>
      <c r="O2220" s="4"/>
    </row>
    <row r="2221" spans="2:15" x14ac:dyDescent="0.2">
      <c r="B2221" s="4"/>
      <c r="C2221" s="6"/>
      <c r="D2221" s="4"/>
      <c r="E2221" s="4"/>
      <c r="F2221" s="4"/>
      <c r="G2221" s="4"/>
      <c r="H2221" s="4"/>
      <c r="I2221" s="4"/>
      <c r="J2221" s="4"/>
      <c r="K2221" s="4"/>
      <c r="L2221" s="4"/>
      <c r="M2221" s="4"/>
      <c r="N2221" s="4"/>
      <c r="O2221" s="4"/>
    </row>
    <row r="2222" spans="2:15" x14ac:dyDescent="0.2">
      <c r="B2222" s="4"/>
      <c r="C2222" s="6"/>
      <c r="D2222" s="4"/>
      <c r="E2222" s="4"/>
      <c r="F2222" s="4"/>
      <c r="G2222" s="4"/>
      <c r="H2222" s="4"/>
      <c r="I2222" s="4"/>
      <c r="J2222" s="4"/>
      <c r="K2222" s="4"/>
      <c r="L2222" s="4"/>
      <c r="M2222" s="4"/>
      <c r="N2222" s="4"/>
      <c r="O2222" s="4"/>
    </row>
    <row r="2223" spans="2:15" x14ac:dyDescent="0.2">
      <c r="B2223" s="4"/>
      <c r="C2223" s="6"/>
      <c r="D2223" s="4"/>
      <c r="E2223" s="4"/>
      <c r="F2223" s="4"/>
      <c r="G2223" s="4"/>
      <c r="H2223" s="4"/>
      <c r="I2223" s="4"/>
      <c r="J2223" s="4"/>
      <c r="K2223" s="4"/>
      <c r="L2223" s="4"/>
      <c r="M2223" s="4"/>
      <c r="N2223" s="4"/>
      <c r="O2223" s="4"/>
    </row>
    <row r="2224" spans="2:15" x14ac:dyDescent="0.2">
      <c r="B2224" s="4"/>
      <c r="C2224" s="6"/>
      <c r="D2224" s="4"/>
      <c r="E2224" s="4"/>
      <c r="F2224" s="4"/>
      <c r="G2224" s="4"/>
      <c r="H2224" s="4"/>
      <c r="I2224" s="4"/>
      <c r="J2224" s="4"/>
      <c r="K2224" s="4"/>
      <c r="L2224" s="4"/>
      <c r="M2224" s="4"/>
      <c r="N2224" s="4"/>
      <c r="O2224" s="4"/>
    </row>
    <row r="2225" spans="2:15" x14ac:dyDescent="0.2">
      <c r="B2225" s="4"/>
      <c r="C2225" s="6"/>
      <c r="D2225" s="4"/>
      <c r="E2225" s="4"/>
      <c r="F2225" s="4"/>
      <c r="G2225" s="4"/>
      <c r="H2225" s="4"/>
      <c r="I2225" s="4"/>
      <c r="J2225" s="4"/>
      <c r="K2225" s="4"/>
      <c r="L2225" s="4"/>
      <c r="M2225" s="4"/>
      <c r="N2225" s="4"/>
      <c r="O2225" s="4"/>
    </row>
    <row r="2226" spans="2:15" x14ac:dyDescent="0.2">
      <c r="B2226" s="4"/>
      <c r="C2226" s="6"/>
      <c r="D2226" s="4"/>
      <c r="E2226" s="4"/>
      <c r="F2226" s="4"/>
      <c r="G2226" s="4"/>
      <c r="H2226" s="4"/>
      <c r="I2226" s="4"/>
      <c r="J2226" s="4"/>
      <c r="K2226" s="4"/>
      <c r="L2226" s="4"/>
      <c r="M2226" s="4"/>
      <c r="N2226" s="4"/>
      <c r="O2226" s="4"/>
    </row>
    <row r="2227" spans="2:15" x14ac:dyDescent="0.2">
      <c r="B2227" s="4"/>
      <c r="C2227" s="6"/>
      <c r="D2227" s="4"/>
      <c r="E2227" s="4"/>
      <c r="F2227" s="4"/>
      <c r="G2227" s="4"/>
      <c r="H2227" s="4"/>
      <c r="I2227" s="4"/>
      <c r="J2227" s="4"/>
      <c r="K2227" s="4"/>
      <c r="L2227" s="4"/>
      <c r="M2227" s="4"/>
      <c r="N2227" s="4"/>
      <c r="O2227" s="4"/>
    </row>
    <row r="2228" spans="2:15" x14ac:dyDescent="0.2">
      <c r="B2228" s="4"/>
      <c r="C2228" s="6"/>
      <c r="D2228" s="4"/>
      <c r="E2228" s="4"/>
      <c r="F2228" s="4"/>
      <c r="G2228" s="4"/>
      <c r="H2228" s="4"/>
      <c r="I2228" s="4"/>
      <c r="J2228" s="4"/>
      <c r="K2228" s="4"/>
      <c r="L2228" s="4"/>
      <c r="M2228" s="4"/>
      <c r="N2228" s="4"/>
      <c r="O2228" s="4"/>
    </row>
    <row r="2229" spans="2:15" x14ac:dyDescent="0.2">
      <c r="B2229" s="4"/>
      <c r="C2229" s="6"/>
      <c r="D2229" s="4"/>
      <c r="E2229" s="4"/>
      <c r="F2229" s="4"/>
      <c r="G2229" s="4"/>
      <c r="H2229" s="4"/>
      <c r="I2229" s="4"/>
      <c r="J2229" s="4"/>
      <c r="K2229" s="4"/>
      <c r="L2229" s="4"/>
      <c r="M2229" s="4"/>
      <c r="N2229" s="4"/>
      <c r="O2229" s="4"/>
    </row>
    <row r="2230" spans="2:15" x14ac:dyDescent="0.2">
      <c r="B2230" s="4"/>
      <c r="C2230" s="6"/>
      <c r="D2230" s="4"/>
      <c r="E2230" s="4"/>
      <c r="F2230" s="4"/>
      <c r="G2230" s="4"/>
      <c r="H2230" s="4"/>
      <c r="I2230" s="4"/>
      <c r="J2230" s="4"/>
      <c r="K2230" s="4"/>
      <c r="L2230" s="4"/>
      <c r="M2230" s="4"/>
      <c r="N2230" s="4"/>
      <c r="O2230" s="4"/>
    </row>
    <row r="2231" spans="2:15" x14ac:dyDescent="0.2">
      <c r="B2231" s="4"/>
      <c r="C2231" s="6"/>
      <c r="D2231" s="4"/>
      <c r="E2231" s="4"/>
      <c r="F2231" s="4"/>
      <c r="G2231" s="4"/>
      <c r="H2231" s="4"/>
      <c r="I2231" s="4"/>
      <c r="J2231" s="4"/>
      <c r="K2231" s="4"/>
      <c r="L2231" s="4"/>
      <c r="M2231" s="4"/>
      <c r="N2231" s="4"/>
      <c r="O2231" s="4"/>
    </row>
    <row r="2232" spans="2:15" x14ac:dyDescent="0.2">
      <c r="B2232" s="4"/>
      <c r="C2232" s="6"/>
      <c r="D2232" s="4"/>
      <c r="E2232" s="4"/>
      <c r="F2232" s="4"/>
      <c r="G2232" s="4"/>
      <c r="H2232" s="4"/>
      <c r="I2232" s="4"/>
      <c r="J2232" s="4"/>
      <c r="K2232" s="4"/>
      <c r="L2232" s="4"/>
      <c r="M2232" s="4"/>
      <c r="N2232" s="4"/>
      <c r="O2232" s="4"/>
    </row>
    <row r="2233" spans="2:15" x14ac:dyDescent="0.2">
      <c r="B2233" s="4"/>
      <c r="C2233" s="6"/>
      <c r="D2233" s="4"/>
      <c r="E2233" s="4"/>
      <c r="F2233" s="4"/>
      <c r="G2233" s="4"/>
      <c r="H2233" s="4"/>
      <c r="I2233" s="4"/>
      <c r="J2233" s="4"/>
      <c r="K2233" s="4"/>
      <c r="L2233" s="4"/>
      <c r="M2233" s="4"/>
      <c r="N2233" s="4"/>
      <c r="O2233" s="4"/>
    </row>
    <row r="2234" spans="2:15" x14ac:dyDescent="0.2">
      <c r="B2234" s="4"/>
      <c r="C2234" s="6"/>
      <c r="D2234" s="4"/>
      <c r="E2234" s="4"/>
      <c r="F2234" s="4"/>
      <c r="G2234" s="4"/>
      <c r="H2234" s="4"/>
      <c r="I2234" s="4"/>
      <c r="J2234" s="4"/>
      <c r="K2234" s="4"/>
      <c r="L2234" s="4"/>
      <c r="M2234" s="4"/>
      <c r="N2234" s="4"/>
      <c r="O2234" s="4"/>
    </row>
    <row r="2235" spans="2:15" x14ac:dyDescent="0.2">
      <c r="B2235" s="4"/>
      <c r="C2235" s="6"/>
      <c r="D2235" s="4"/>
      <c r="E2235" s="4"/>
      <c r="F2235" s="4"/>
      <c r="G2235" s="4"/>
      <c r="H2235" s="4"/>
      <c r="I2235" s="4"/>
      <c r="J2235" s="4"/>
      <c r="K2235" s="4"/>
      <c r="L2235" s="4"/>
      <c r="M2235" s="4"/>
      <c r="N2235" s="4"/>
      <c r="O2235" s="4"/>
    </row>
    <row r="2236" spans="2:15" x14ac:dyDescent="0.2">
      <c r="B2236" s="4"/>
      <c r="C2236" s="6"/>
      <c r="D2236" s="4"/>
      <c r="E2236" s="4"/>
      <c r="F2236" s="4"/>
      <c r="G2236" s="4"/>
      <c r="H2236" s="4"/>
      <c r="I2236" s="4"/>
      <c r="J2236" s="4"/>
      <c r="K2236" s="4"/>
      <c r="L2236" s="4"/>
      <c r="M2236" s="4"/>
      <c r="N2236" s="4"/>
      <c r="O2236" s="4"/>
    </row>
    <row r="2237" spans="2:15" x14ac:dyDescent="0.2">
      <c r="B2237" s="4"/>
      <c r="C2237" s="6"/>
      <c r="D2237" s="4"/>
      <c r="E2237" s="4"/>
      <c r="F2237" s="4"/>
      <c r="G2237" s="4"/>
      <c r="H2237" s="4"/>
      <c r="I2237" s="4"/>
      <c r="J2237" s="4"/>
      <c r="K2237" s="4"/>
      <c r="L2237" s="4"/>
      <c r="M2237" s="4"/>
      <c r="N2237" s="4"/>
      <c r="O2237" s="4"/>
    </row>
    <row r="2238" spans="2:15" x14ac:dyDescent="0.2">
      <c r="B2238" s="4"/>
      <c r="C2238" s="6"/>
      <c r="D2238" s="4"/>
      <c r="E2238" s="4"/>
      <c r="F2238" s="4"/>
      <c r="G2238" s="4"/>
      <c r="H2238" s="4"/>
      <c r="I2238" s="4"/>
      <c r="J2238" s="4"/>
      <c r="K2238" s="4"/>
      <c r="L2238" s="4"/>
      <c r="M2238" s="4"/>
      <c r="N2238" s="4"/>
      <c r="O2238" s="4"/>
    </row>
    <row r="2239" spans="2:15" x14ac:dyDescent="0.2">
      <c r="B2239" s="4"/>
      <c r="C2239" s="6"/>
      <c r="D2239" s="4"/>
      <c r="E2239" s="4"/>
      <c r="F2239" s="4"/>
      <c r="G2239" s="4"/>
      <c r="H2239" s="4"/>
      <c r="I2239" s="4"/>
      <c r="J2239" s="4"/>
      <c r="K2239" s="4"/>
      <c r="L2239" s="4"/>
      <c r="M2239" s="4"/>
      <c r="N2239" s="4"/>
      <c r="O2239" s="4"/>
    </row>
    <row r="2240" spans="2:15" x14ac:dyDescent="0.2">
      <c r="B2240" s="4"/>
      <c r="C2240" s="6"/>
      <c r="D2240" s="4"/>
      <c r="E2240" s="4"/>
      <c r="F2240" s="4"/>
      <c r="G2240" s="4"/>
      <c r="H2240" s="4"/>
      <c r="I2240" s="4"/>
      <c r="J2240" s="4"/>
      <c r="K2240" s="4"/>
      <c r="L2240" s="4"/>
      <c r="M2240" s="4"/>
      <c r="N2240" s="4"/>
      <c r="O2240" s="4"/>
    </row>
    <row r="2241" spans="2:15" x14ac:dyDescent="0.2">
      <c r="B2241" s="4"/>
      <c r="C2241" s="6"/>
      <c r="D2241" s="4"/>
      <c r="E2241" s="4"/>
      <c r="F2241" s="4"/>
      <c r="G2241" s="4"/>
      <c r="H2241" s="4"/>
      <c r="I2241" s="4"/>
      <c r="J2241" s="4"/>
      <c r="K2241" s="4"/>
      <c r="L2241" s="4"/>
      <c r="M2241" s="4"/>
      <c r="N2241" s="4"/>
      <c r="O2241" s="4"/>
    </row>
    <row r="2242" spans="2:15" x14ac:dyDescent="0.2">
      <c r="B2242" s="4"/>
      <c r="C2242" s="6"/>
      <c r="D2242" s="4"/>
      <c r="E2242" s="4"/>
      <c r="F2242" s="4"/>
      <c r="G2242" s="4"/>
      <c r="H2242" s="4"/>
      <c r="I2242" s="4"/>
      <c r="J2242" s="4"/>
      <c r="K2242" s="4"/>
      <c r="L2242" s="4"/>
      <c r="M2242" s="4"/>
      <c r="N2242" s="4"/>
      <c r="O2242" s="4"/>
    </row>
    <row r="2243" spans="2:15" x14ac:dyDescent="0.2">
      <c r="B2243" s="4"/>
      <c r="C2243" s="6"/>
      <c r="D2243" s="4"/>
      <c r="E2243" s="4"/>
      <c r="F2243" s="4"/>
      <c r="G2243" s="4"/>
      <c r="H2243" s="4"/>
      <c r="I2243" s="4"/>
      <c r="J2243" s="4"/>
      <c r="K2243" s="4"/>
      <c r="L2243" s="4"/>
      <c r="M2243" s="4"/>
      <c r="N2243" s="4"/>
      <c r="O2243" s="4"/>
    </row>
    <row r="2244" spans="2:15" x14ac:dyDescent="0.2">
      <c r="B2244" s="4"/>
      <c r="C2244" s="6"/>
      <c r="D2244" s="4"/>
      <c r="E2244" s="4"/>
      <c r="F2244" s="4"/>
      <c r="G2244" s="4"/>
      <c r="H2244" s="4"/>
      <c r="I2244" s="4"/>
      <c r="J2244" s="4"/>
      <c r="K2244" s="4"/>
      <c r="L2244" s="4"/>
      <c r="M2244" s="4"/>
      <c r="N2244" s="4"/>
      <c r="O2244" s="4"/>
    </row>
    <row r="2245" spans="2:15" x14ac:dyDescent="0.2">
      <c r="B2245" s="4"/>
      <c r="C2245" s="6"/>
      <c r="D2245" s="4"/>
      <c r="E2245" s="4"/>
      <c r="F2245" s="4"/>
      <c r="G2245" s="4"/>
      <c r="H2245" s="4"/>
      <c r="I2245" s="4"/>
      <c r="J2245" s="4"/>
      <c r="K2245" s="4"/>
      <c r="L2245" s="4"/>
      <c r="M2245" s="4"/>
      <c r="N2245" s="4"/>
      <c r="O2245" s="4"/>
    </row>
    <row r="2246" spans="2:15" x14ac:dyDescent="0.2">
      <c r="B2246" s="4"/>
      <c r="C2246" s="6"/>
      <c r="D2246" s="4"/>
      <c r="E2246" s="4"/>
      <c r="F2246" s="4"/>
      <c r="G2246" s="4"/>
      <c r="H2246" s="4"/>
      <c r="I2246" s="4"/>
      <c r="J2246" s="4"/>
      <c r="K2246" s="4"/>
      <c r="L2246" s="4"/>
      <c r="M2246" s="4"/>
      <c r="N2246" s="4"/>
      <c r="O2246" s="4"/>
    </row>
    <row r="2247" spans="2:15" x14ac:dyDescent="0.2">
      <c r="B2247" s="4"/>
      <c r="C2247" s="6"/>
      <c r="D2247" s="4"/>
      <c r="E2247" s="4"/>
      <c r="F2247" s="4"/>
      <c r="G2247" s="4"/>
      <c r="H2247" s="4"/>
      <c r="I2247" s="4"/>
      <c r="J2247" s="4"/>
      <c r="K2247" s="4"/>
      <c r="L2247" s="4"/>
      <c r="M2247" s="4"/>
      <c r="N2247" s="4"/>
      <c r="O2247" s="4"/>
    </row>
    <row r="2248" spans="2:15" x14ac:dyDescent="0.2">
      <c r="B2248" s="4"/>
      <c r="C2248" s="6"/>
      <c r="D2248" s="4"/>
      <c r="E2248" s="4"/>
      <c r="F2248" s="4"/>
      <c r="G2248" s="4"/>
      <c r="H2248" s="4"/>
      <c r="I2248" s="4"/>
      <c r="J2248" s="4"/>
      <c r="K2248" s="4"/>
      <c r="L2248" s="4"/>
      <c r="M2248" s="4"/>
      <c r="N2248" s="4"/>
      <c r="O2248" s="4"/>
    </row>
    <row r="2249" spans="2:15" x14ac:dyDescent="0.2">
      <c r="B2249" s="4"/>
      <c r="C2249" s="6"/>
      <c r="D2249" s="4"/>
      <c r="E2249" s="4"/>
      <c r="F2249" s="4"/>
      <c r="G2249" s="4"/>
      <c r="H2249" s="4"/>
      <c r="I2249" s="4"/>
      <c r="J2249" s="4"/>
      <c r="K2249" s="4"/>
      <c r="L2249" s="4"/>
      <c r="M2249" s="4"/>
      <c r="N2249" s="4"/>
      <c r="O2249" s="4"/>
    </row>
    <row r="2250" spans="2:15" x14ac:dyDescent="0.2">
      <c r="B2250" s="4"/>
      <c r="C2250" s="6"/>
      <c r="D2250" s="4"/>
      <c r="E2250" s="4"/>
      <c r="F2250" s="4"/>
      <c r="G2250" s="4"/>
      <c r="H2250" s="4"/>
      <c r="I2250" s="4"/>
      <c r="J2250" s="4"/>
      <c r="K2250" s="4"/>
      <c r="L2250" s="4"/>
      <c r="M2250" s="4"/>
      <c r="N2250" s="4"/>
      <c r="O2250" s="4"/>
    </row>
    <row r="2251" spans="2:15" x14ac:dyDescent="0.2">
      <c r="B2251" s="4"/>
      <c r="C2251" s="6"/>
      <c r="D2251" s="4"/>
      <c r="E2251" s="4"/>
      <c r="F2251" s="4"/>
      <c r="G2251" s="4"/>
      <c r="H2251" s="4"/>
      <c r="I2251" s="4"/>
      <c r="J2251" s="4"/>
      <c r="K2251" s="4"/>
      <c r="L2251" s="4"/>
      <c r="M2251" s="4"/>
      <c r="N2251" s="4"/>
      <c r="O2251" s="4"/>
    </row>
    <row r="2252" spans="2:15" x14ac:dyDescent="0.2">
      <c r="B2252" s="4"/>
      <c r="C2252" s="6"/>
      <c r="D2252" s="4"/>
      <c r="E2252" s="4"/>
      <c r="F2252" s="4"/>
      <c r="G2252" s="4"/>
      <c r="H2252" s="4"/>
      <c r="I2252" s="4"/>
      <c r="J2252" s="4"/>
      <c r="K2252" s="4"/>
      <c r="L2252" s="4"/>
      <c r="M2252" s="4"/>
      <c r="N2252" s="4"/>
      <c r="O2252" s="4"/>
    </row>
    <row r="2253" spans="2:15" x14ac:dyDescent="0.2">
      <c r="B2253" s="4"/>
      <c r="C2253" s="6"/>
      <c r="D2253" s="4"/>
      <c r="E2253" s="4"/>
      <c r="F2253" s="4"/>
      <c r="G2253" s="4"/>
      <c r="H2253" s="4"/>
      <c r="I2253" s="4"/>
      <c r="J2253" s="4"/>
      <c r="K2253" s="4"/>
      <c r="L2253" s="4"/>
      <c r="M2253" s="4"/>
      <c r="N2253" s="4"/>
      <c r="O2253" s="4"/>
    </row>
    <row r="2254" spans="2:15" x14ac:dyDescent="0.2">
      <c r="B2254" s="4"/>
      <c r="C2254" s="6"/>
      <c r="D2254" s="4"/>
      <c r="E2254" s="4"/>
      <c r="F2254" s="4"/>
      <c r="G2254" s="4"/>
      <c r="H2254" s="4"/>
      <c r="I2254" s="4"/>
      <c r="J2254" s="4"/>
      <c r="K2254" s="4"/>
      <c r="L2254" s="4"/>
      <c r="M2254" s="4"/>
      <c r="N2254" s="4"/>
      <c r="O2254" s="4"/>
    </row>
    <row r="2255" spans="2:15" x14ac:dyDescent="0.2">
      <c r="B2255" s="4"/>
      <c r="C2255" s="6"/>
      <c r="D2255" s="4"/>
      <c r="E2255" s="4"/>
      <c r="F2255" s="4"/>
      <c r="G2255" s="4"/>
      <c r="H2255" s="4"/>
      <c r="I2255" s="4"/>
      <c r="J2255" s="4"/>
      <c r="K2255" s="4"/>
      <c r="L2255" s="4"/>
      <c r="M2255" s="4"/>
      <c r="N2255" s="4"/>
      <c r="O2255" s="4"/>
    </row>
    <row r="2256" spans="2:15" x14ac:dyDescent="0.2">
      <c r="B2256" s="4"/>
      <c r="C2256" s="6"/>
      <c r="D2256" s="4"/>
      <c r="E2256" s="4"/>
      <c r="F2256" s="4"/>
      <c r="G2256" s="4"/>
      <c r="H2256" s="4"/>
      <c r="I2256" s="4"/>
      <c r="J2256" s="4"/>
      <c r="K2256" s="4"/>
      <c r="L2256" s="4"/>
      <c r="M2256" s="4"/>
      <c r="N2256" s="4"/>
      <c r="O2256" s="4"/>
    </row>
    <row r="2257" spans="2:15" x14ac:dyDescent="0.2">
      <c r="B2257" s="4"/>
      <c r="C2257" s="6"/>
      <c r="D2257" s="4"/>
      <c r="E2257" s="4"/>
      <c r="F2257" s="4"/>
      <c r="G2257" s="4"/>
      <c r="H2257" s="4"/>
      <c r="I2257" s="4"/>
      <c r="J2257" s="4"/>
      <c r="K2257" s="4"/>
      <c r="L2257" s="4"/>
      <c r="M2257" s="4"/>
      <c r="N2257" s="4"/>
      <c r="O2257" s="4"/>
    </row>
    <row r="2258" spans="2:15" x14ac:dyDescent="0.2">
      <c r="B2258" s="4"/>
      <c r="C2258" s="6"/>
      <c r="D2258" s="4"/>
      <c r="E2258" s="4"/>
      <c r="F2258" s="4"/>
      <c r="G2258" s="4"/>
      <c r="H2258" s="4"/>
      <c r="I2258" s="4"/>
      <c r="J2258" s="4"/>
      <c r="K2258" s="4"/>
      <c r="L2258" s="4"/>
      <c r="M2258" s="4"/>
      <c r="N2258" s="4"/>
      <c r="O2258" s="4"/>
    </row>
    <row r="2259" spans="2:15" x14ac:dyDescent="0.2">
      <c r="B2259" s="4"/>
      <c r="C2259" s="6"/>
      <c r="D2259" s="4"/>
      <c r="E2259" s="4"/>
      <c r="F2259" s="4"/>
      <c r="G2259" s="4"/>
      <c r="H2259" s="4"/>
      <c r="I2259" s="4"/>
      <c r="J2259" s="4"/>
      <c r="K2259" s="4"/>
      <c r="L2259" s="4"/>
      <c r="M2259" s="4"/>
      <c r="N2259" s="4"/>
      <c r="O2259" s="4"/>
    </row>
    <row r="2260" spans="2:15" x14ac:dyDescent="0.2">
      <c r="B2260" s="4"/>
      <c r="C2260" s="6"/>
      <c r="D2260" s="4"/>
      <c r="E2260" s="4"/>
      <c r="F2260" s="4"/>
      <c r="G2260" s="4"/>
      <c r="H2260" s="4"/>
      <c r="I2260" s="4"/>
      <c r="J2260" s="4"/>
      <c r="K2260" s="4"/>
      <c r="L2260" s="4"/>
      <c r="M2260" s="4"/>
      <c r="N2260" s="4"/>
      <c r="O2260" s="4"/>
    </row>
    <row r="2261" spans="2:15" x14ac:dyDescent="0.2">
      <c r="B2261" s="4"/>
      <c r="C2261" s="6"/>
      <c r="D2261" s="4"/>
      <c r="E2261" s="4"/>
      <c r="F2261" s="4"/>
      <c r="G2261" s="4"/>
      <c r="H2261" s="4"/>
      <c r="I2261" s="4"/>
      <c r="J2261" s="4"/>
      <c r="K2261" s="4"/>
      <c r="L2261" s="4"/>
      <c r="M2261" s="4"/>
      <c r="N2261" s="4"/>
      <c r="O2261" s="4"/>
    </row>
    <row r="2262" spans="2:15" x14ac:dyDescent="0.2">
      <c r="B2262" s="4"/>
      <c r="C2262" s="6"/>
      <c r="D2262" s="4"/>
      <c r="E2262" s="4"/>
      <c r="F2262" s="4"/>
      <c r="G2262" s="4"/>
      <c r="H2262" s="4"/>
      <c r="I2262" s="4"/>
      <c r="J2262" s="4"/>
      <c r="K2262" s="4"/>
      <c r="L2262" s="4"/>
      <c r="M2262" s="4"/>
      <c r="N2262" s="4"/>
      <c r="O2262" s="4"/>
    </row>
    <row r="2263" spans="2:15" x14ac:dyDescent="0.2">
      <c r="B2263" s="4"/>
      <c r="C2263" s="6"/>
      <c r="D2263" s="4"/>
      <c r="E2263" s="4"/>
      <c r="F2263" s="4"/>
      <c r="G2263" s="4"/>
      <c r="H2263" s="4"/>
      <c r="I2263" s="4"/>
      <c r="J2263" s="4"/>
      <c r="K2263" s="4"/>
      <c r="L2263" s="4"/>
      <c r="M2263" s="4"/>
      <c r="N2263" s="4"/>
      <c r="O2263" s="4"/>
    </row>
    <row r="2264" spans="2:15" x14ac:dyDescent="0.2">
      <c r="B2264" s="4"/>
      <c r="C2264" s="6"/>
      <c r="D2264" s="4"/>
      <c r="E2264" s="4"/>
      <c r="F2264" s="4"/>
      <c r="G2264" s="4"/>
      <c r="H2264" s="4"/>
      <c r="I2264" s="4"/>
      <c r="J2264" s="4"/>
      <c r="K2264" s="4"/>
      <c r="L2264" s="4"/>
      <c r="M2264" s="4"/>
      <c r="N2264" s="4"/>
      <c r="O2264" s="4"/>
    </row>
    <row r="2265" spans="2:15" x14ac:dyDescent="0.2">
      <c r="B2265" s="4"/>
      <c r="C2265" s="6"/>
      <c r="D2265" s="4"/>
      <c r="E2265" s="4"/>
      <c r="F2265" s="4"/>
      <c r="G2265" s="4"/>
      <c r="H2265" s="4"/>
      <c r="I2265" s="4"/>
      <c r="J2265" s="4"/>
      <c r="K2265" s="4"/>
      <c r="L2265" s="4"/>
      <c r="M2265" s="4"/>
      <c r="N2265" s="4"/>
      <c r="O2265" s="4"/>
    </row>
    <row r="2266" spans="2:15" x14ac:dyDescent="0.2">
      <c r="B2266" s="4"/>
      <c r="C2266" s="6"/>
      <c r="D2266" s="4"/>
      <c r="E2266" s="4"/>
      <c r="F2266" s="4"/>
      <c r="G2266" s="4"/>
      <c r="H2266" s="4"/>
      <c r="I2266" s="4"/>
      <c r="J2266" s="4"/>
      <c r="K2266" s="4"/>
      <c r="L2266" s="4"/>
      <c r="M2266" s="4"/>
      <c r="N2266" s="4"/>
      <c r="O2266" s="4"/>
    </row>
    <row r="2267" spans="2:15" x14ac:dyDescent="0.2">
      <c r="B2267" s="4"/>
      <c r="C2267" s="6"/>
      <c r="D2267" s="4"/>
      <c r="E2267" s="4"/>
      <c r="F2267" s="4"/>
      <c r="G2267" s="4"/>
      <c r="H2267" s="4"/>
      <c r="I2267" s="4"/>
      <c r="J2267" s="4"/>
      <c r="K2267" s="4"/>
      <c r="L2267" s="4"/>
      <c r="M2267" s="4"/>
      <c r="N2267" s="4"/>
      <c r="O2267" s="4"/>
    </row>
    <row r="2268" spans="2:15" x14ac:dyDescent="0.2">
      <c r="B2268" s="4"/>
      <c r="C2268" s="6"/>
      <c r="D2268" s="4"/>
      <c r="E2268" s="4"/>
      <c r="F2268" s="4"/>
      <c r="G2268" s="4"/>
      <c r="H2268" s="4"/>
      <c r="I2268" s="4"/>
      <c r="J2268" s="4"/>
      <c r="K2268" s="4"/>
      <c r="L2268" s="4"/>
      <c r="M2268" s="4"/>
      <c r="N2268" s="4"/>
      <c r="O2268" s="4"/>
    </row>
    <row r="2269" spans="2:15" x14ac:dyDescent="0.2">
      <c r="B2269" s="4"/>
      <c r="C2269" s="6"/>
      <c r="D2269" s="4"/>
      <c r="E2269" s="4"/>
      <c r="F2269" s="4"/>
      <c r="G2269" s="4"/>
      <c r="H2269" s="4"/>
      <c r="I2269" s="4"/>
      <c r="J2269" s="4"/>
      <c r="K2269" s="4"/>
      <c r="L2269" s="4"/>
      <c r="M2269" s="4"/>
      <c r="N2269" s="4"/>
      <c r="O2269" s="4"/>
    </row>
    <row r="2270" spans="2:15" x14ac:dyDescent="0.2">
      <c r="B2270" s="4"/>
      <c r="C2270" s="6"/>
      <c r="D2270" s="4"/>
      <c r="E2270" s="4"/>
      <c r="F2270" s="4"/>
      <c r="G2270" s="4"/>
      <c r="H2270" s="4"/>
      <c r="I2270" s="4"/>
      <c r="J2270" s="4"/>
      <c r="K2270" s="4"/>
      <c r="L2270" s="4"/>
      <c r="M2270" s="4"/>
      <c r="N2270" s="4"/>
      <c r="O2270" s="4"/>
    </row>
    <row r="2271" spans="2:15" x14ac:dyDescent="0.2">
      <c r="B2271" s="4"/>
      <c r="C2271" s="6"/>
      <c r="D2271" s="4"/>
      <c r="E2271" s="4"/>
      <c r="F2271" s="4"/>
      <c r="G2271" s="4"/>
      <c r="H2271" s="4"/>
      <c r="I2271" s="4"/>
      <c r="J2271" s="4"/>
      <c r="K2271" s="4"/>
      <c r="L2271" s="4"/>
      <c r="M2271" s="4"/>
      <c r="N2271" s="4"/>
      <c r="O2271" s="4"/>
    </row>
    <row r="2272" spans="2:15" x14ac:dyDescent="0.2">
      <c r="B2272" s="4"/>
      <c r="C2272" s="6"/>
      <c r="D2272" s="4"/>
      <c r="E2272" s="4"/>
      <c r="F2272" s="4"/>
      <c r="G2272" s="4"/>
      <c r="H2272" s="4"/>
      <c r="I2272" s="4"/>
      <c r="J2272" s="4"/>
      <c r="K2272" s="4"/>
      <c r="L2272" s="4"/>
      <c r="M2272" s="4"/>
      <c r="N2272" s="4"/>
      <c r="O2272" s="4"/>
    </row>
    <row r="2273" spans="2:15" x14ac:dyDescent="0.2">
      <c r="B2273" s="4"/>
      <c r="C2273" s="6"/>
      <c r="D2273" s="4"/>
      <c r="E2273" s="4"/>
      <c r="F2273" s="4"/>
      <c r="G2273" s="4"/>
      <c r="H2273" s="4"/>
      <c r="I2273" s="4"/>
      <c r="J2273" s="4"/>
      <c r="K2273" s="4"/>
      <c r="L2273" s="4"/>
      <c r="M2273" s="4"/>
      <c r="N2273" s="4"/>
      <c r="O2273" s="4"/>
    </row>
    <row r="2274" spans="2:15" x14ac:dyDescent="0.2">
      <c r="B2274" s="4"/>
      <c r="C2274" s="6"/>
      <c r="D2274" s="4"/>
      <c r="E2274" s="4"/>
      <c r="F2274" s="4"/>
      <c r="G2274" s="4"/>
      <c r="H2274" s="4"/>
      <c r="I2274" s="4"/>
      <c r="J2274" s="4"/>
      <c r="K2274" s="4"/>
      <c r="L2274" s="4"/>
      <c r="M2274" s="4"/>
      <c r="N2274" s="4"/>
      <c r="O2274" s="4"/>
    </row>
    <row r="2275" spans="2:15" x14ac:dyDescent="0.2">
      <c r="B2275" s="4"/>
      <c r="C2275" s="6"/>
      <c r="D2275" s="4"/>
      <c r="E2275" s="4"/>
      <c r="F2275" s="4"/>
      <c r="G2275" s="4"/>
      <c r="H2275" s="4"/>
      <c r="I2275" s="4"/>
      <c r="J2275" s="4"/>
      <c r="K2275" s="4"/>
      <c r="L2275" s="4"/>
      <c r="M2275" s="4"/>
      <c r="N2275" s="4"/>
      <c r="O2275" s="4"/>
    </row>
    <row r="2276" spans="2:15" x14ac:dyDescent="0.2">
      <c r="B2276" s="4"/>
      <c r="C2276" s="6"/>
      <c r="D2276" s="4"/>
      <c r="E2276" s="4"/>
      <c r="F2276" s="4"/>
      <c r="G2276" s="4"/>
      <c r="H2276" s="4"/>
      <c r="I2276" s="4"/>
      <c r="J2276" s="4"/>
      <c r="K2276" s="4"/>
      <c r="L2276" s="4"/>
      <c r="M2276" s="4"/>
      <c r="N2276" s="4"/>
      <c r="O2276" s="4"/>
    </row>
    <row r="2277" spans="2:15" x14ac:dyDescent="0.2">
      <c r="B2277" s="4"/>
      <c r="C2277" s="6"/>
      <c r="D2277" s="4"/>
      <c r="E2277" s="4"/>
      <c r="F2277" s="4"/>
      <c r="G2277" s="4"/>
      <c r="H2277" s="4"/>
      <c r="I2277" s="4"/>
      <c r="J2277" s="4"/>
      <c r="K2277" s="4"/>
      <c r="L2277" s="4"/>
      <c r="M2277" s="4"/>
      <c r="N2277" s="4"/>
      <c r="O2277" s="4"/>
    </row>
    <row r="2278" spans="2:15" x14ac:dyDescent="0.2">
      <c r="B2278" s="4"/>
      <c r="C2278" s="6"/>
      <c r="D2278" s="4"/>
      <c r="E2278" s="4"/>
      <c r="F2278" s="4"/>
      <c r="G2278" s="4"/>
      <c r="H2278" s="4"/>
      <c r="I2278" s="4"/>
      <c r="J2278" s="4"/>
      <c r="K2278" s="4"/>
      <c r="L2278" s="4"/>
      <c r="M2278" s="4"/>
      <c r="N2278" s="4"/>
      <c r="O2278" s="4"/>
    </row>
    <row r="2279" spans="2:15" x14ac:dyDescent="0.2">
      <c r="B2279" s="4"/>
      <c r="C2279" s="6"/>
      <c r="D2279" s="4"/>
      <c r="E2279" s="4"/>
      <c r="F2279" s="4"/>
      <c r="G2279" s="4"/>
      <c r="H2279" s="4"/>
      <c r="I2279" s="4"/>
      <c r="J2279" s="4"/>
      <c r="K2279" s="4"/>
      <c r="L2279" s="4"/>
      <c r="M2279" s="4"/>
      <c r="N2279" s="4"/>
      <c r="O2279" s="4"/>
    </row>
    <row r="2280" spans="2:15" x14ac:dyDescent="0.2">
      <c r="B2280" s="4"/>
      <c r="C2280" s="6"/>
      <c r="D2280" s="4"/>
      <c r="E2280" s="4"/>
      <c r="F2280" s="4"/>
      <c r="G2280" s="4"/>
      <c r="H2280" s="4"/>
      <c r="I2280" s="4"/>
      <c r="J2280" s="4"/>
      <c r="K2280" s="4"/>
      <c r="L2280" s="4"/>
      <c r="M2280" s="4"/>
      <c r="N2280" s="4"/>
      <c r="O2280" s="4"/>
    </row>
    <row r="2281" spans="2:15" x14ac:dyDescent="0.2">
      <c r="B2281" s="4"/>
      <c r="C2281" s="6"/>
      <c r="D2281" s="4"/>
      <c r="E2281" s="4"/>
      <c r="F2281" s="4"/>
      <c r="G2281" s="4"/>
      <c r="H2281" s="4"/>
      <c r="I2281" s="4"/>
      <c r="J2281" s="4"/>
      <c r="K2281" s="4"/>
      <c r="L2281" s="4"/>
      <c r="M2281" s="4"/>
      <c r="N2281" s="4"/>
      <c r="O2281" s="4"/>
    </row>
    <row r="2282" spans="2:15" x14ac:dyDescent="0.2">
      <c r="B2282" s="4"/>
      <c r="C2282" s="6"/>
      <c r="D2282" s="4"/>
      <c r="E2282" s="4"/>
      <c r="F2282" s="4"/>
      <c r="G2282" s="4"/>
      <c r="H2282" s="4"/>
      <c r="I2282" s="4"/>
      <c r="J2282" s="4"/>
      <c r="K2282" s="4"/>
      <c r="L2282" s="4"/>
      <c r="M2282" s="4"/>
      <c r="N2282" s="4"/>
      <c r="O2282" s="4"/>
    </row>
    <row r="2283" spans="2:15" x14ac:dyDescent="0.2">
      <c r="B2283" s="4"/>
      <c r="C2283" s="6"/>
      <c r="D2283" s="4"/>
      <c r="E2283" s="4"/>
      <c r="F2283" s="4"/>
      <c r="G2283" s="4"/>
      <c r="H2283" s="4"/>
      <c r="I2283" s="4"/>
      <c r="J2283" s="4"/>
      <c r="K2283" s="4"/>
      <c r="L2283" s="4"/>
      <c r="M2283" s="4"/>
      <c r="N2283" s="4"/>
      <c r="O2283" s="4"/>
    </row>
    <row r="2284" spans="2:15" x14ac:dyDescent="0.2">
      <c r="B2284" s="4"/>
      <c r="C2284" s="6"/>
      <c r="D2284" s="4"/>
      <c r="E2284" s="4"/>
      <c r="F2284" s="4"/>
      <c r="G2284" s="4"/>
      <c r="H2284" s="4"/>
      <c r="I2284" s="4"/>
      <c r="J2284" s="4"/>
      <c r="K2284" s="4"/>
      <c r="L2284" s="4"/>
      <c r="M2284" s="4"/>
      <c r="N2284" s="4"/>
      <c r="O2284" s="4"/>
    </row>
    <row r="2285" spans="2:15" x14ac:dyDescent="0.2">
      <c r="B2285" s="4"/>
      <c r="C2285" s="6"/>
      <c r="D2285" s="4"/>
      <c r="E2285" s="4"/>
      <c r="F2285" s="4"/>
      <c r="G2285" s="4"/>
      <c r="H2285" s="4"/>
      <c r="I2285" s="4"/>
      <c r="J2285" s="4"/>
      <c r="K2285" s="4"/>
      <c r="L2285" s="4"/>
      <c r="M2285" s="4"/>
      <c r="N2285" s="4"/>
      <c r="O2285" s="4"/>
    </row>
    <row r="2286" spans="2:15" x14ac:dyDescent="0.2">
      <c r="B2286" s="4"/>
      <c r="C2286" s="6"/>
      <c r="D2286" s="4"/>
      <c r="E2286" s="4"/>
      <c r="F2286" s="4"/>
      <c r="G2286" s="4"/>
      <c r="H2286" s="4"/>
      <c r="I2286" s="4"/>
      <c r="J2286" s="4"/>
      <c r="K2286" s="4"/>
      <c r="L2286" s="4"/>
      <c r="M2286" s="4"/>
      <c r="N2286" s="4"/>
      <c r="O2286" s="4"/>
    </row>
    <row r="2287" spans="2:15" x14ac:dyDescent="0.2">
      <c r="B2287" s="4"/>
      <c r="C2287" s="6"/>
      <c r="D2287" s="4"/>
      <c r="E2287" s="4"/>
      <c r="F2287" s="4"/>
      <c r="G2287" s="4"/>
      <c r="H2287" s="4"/>
      <c r="I2287" s="4"/>
      <c r="J2287" s="4"/>
      <c r="K2287" s="4"/>
      <c r="L2287" s="4"/>
      <c r="M2287" s="4"/>
      <c r="N2287" s="4"/>
      <c r="O2287" s="4"/>
    </row>
    <row r="2288" spans="2:15" x14ac:dyDescent="0.2">
      <c r="B2288" s="4"/>
      <c r="C2288" s="6"/>
      <c r="D2288" s="4"/>
      <c r="E2288" s="4"/>
      <c r="F2288" s="4"/>
      <c r="G2288" s="4"/>
      <c r="H2288" s="4"/>
      <c r="I2288" s="4"/>
      <c r="J2288" s="4"/>
      <c r="K2288" s="4"/>
      <c r="L2288" s="4"/>
      <c r="M2288" s="4"/>
      <c r="N2288" s="4"/>
      <c r="O2288" s="4"/>
    </row>
    <row r="2289" spans="2:15" x14ac:dyDescent="0.2">
      <c r="B2289" s="4"/>
      <c r="C2289" s="6"/>
      <c r="D2289" s="4"/>
      <c r="E2289" s="4"/>
      <c r="F2289" s="4"/>
      <c r="G2289" s="4"/>
      <c r="H2289" s="4"/>
      <c r="I2289" s="4"/>
      <c r="J2289" s="4"/>
      <c r="K2289" s="4"/>
      <c r="L2289" s="4"/>
      <c r="M2289" s="4"/>
      <c r="N2289" s="4"/>
      <c r="O2289" s="4"/>
    </row>
    <row r="2290" spans="2:15" x14ac:dyDescent="0.2">
      <c r="B2290" s="4"/>
      <c r="C2290" s="6"/>
      <c r="D2290" s="4"/>
      <c r="E2290" s="4"/>
      <c r="F2290" s="4"/>
      <c r="G2290" s="4"/>
      <c r="H2290" s="4"/>
      <c r="I2290" s="4"/>
      <c r="J2290" s="4"/>
      <c r="K2290" s="4"/>
      <c r="L2290" s="4"/>
      <c r="M2290" s="4"/>
      <c r="N2290" s="4"/>
      <c r="O2290" s="4"/>
    </row>
    <row r="2291" spans="2:15" x14ac:dyDescent="0.2">
      <c r="B2291" s="4"/>
      <c r="C2291" s="6"/>
      <c r="D2291" s="4"/>
      <c r="E2291" s="4"/>
      <c r="F2291" s="4"/>
      <c r="G2291" s="4"/>
      <c r="H2291" s="4"/>
      <c r="I2291" s="4"/>
      <c r="J2291" s="4"/>
      <c r="K2291" s="4"/>
      <c r="L2291" s="4"/>
      <c r="M2291" s="4"/>
      <c r="N2291" s="4"/>
      <c r="O2291" s="4"/>
    </row>
    <row r="2292" spans="2:15" x14ac:dyDescent="0.2">
      <c r="B2292" s="4"/>
      <c r="C2292" s="6"/>
      <c r="D2292" s="4"/>
      <c r="E2292" s="4"/>
      <c r="F2292" s="4"/>
      <c r="G2292" s="4"/>
      <c r="H2292" s="4"/>
      <c r="I2292" s="4"/>
      <c r="J2292" s="4"/>
      <c r="K2292" s="4"/>
      <c r="L2292" s="4"/>
      <c r="M2292" s="4"/>
      <c r="N2292" s="4"/>
      <c r="O2292" s="4"/>
    </row>
    <row r="2293" spans="2:15" x14ac:dyDescent="0.2">
      <c r="B2293" s="4"/>
      <c r="C2293" s="6"/>
      <c r="D2293" s="4"/>
      <c r="E2293" s="4"/>
      <c r="F2293" s="4"/>
      <c r="G2293" s="4"/>
      <c r="H2293" s="4"/>
      <c r="I2293" s="4"/>
      <c r="J2293" s="4"/>
      <c r="K2293" s="4"/>
      <c r="L2293" s="4"/>
      <c r="M2293" s="4"/>
      <c r="N2293" s="4"/>
      <c r="O2293" s="4"/>
    </row>
    <row r="2294" spans="2:15" x14ac:dyDescent="0.2">
      <c r="B2294" s="4"/>
      <c r="C2294" s="6"/>
      <c r="D2294" s="4"/>
      <c r="E2294" s="4"/>
      <c r="F2294" s="4"/>
      <c r="G2294" s="4"/>
      <c r="H2294" s="4"/>
      <c r="I2294" s="4"/>
      <c r="J2294" s="4"/>
      <c r="K2294" s="4"/>
      <c r="L2294" s="4"/>
      <c r="M2294" s="4"/>
      <c r="N2294" s="4"/>
      <c r="O2294" s="4"/>
    </row>
    <row r="2295" spans="2:15" x14ac:dyDescent="0.2">
      <c r="B2295" s="4"/>
      <c r="C2295" s="6"/>
      <c r="D2295" s="4"/>
      <c r="E2295" s="4"/>
      <c r="F2295" s="4"/>
      <c r="G2295" s="4"/>
      <c r="H2295" s="4"/>
      <c r="I2295" s="4"/>
      <c r="J2295" s="4"/>
      <c r="K2295" s="4"/>
      <c r="L2295" s="4"/>
      <c r="M2295" s="4"/>
      <c r="N2295" s="4"/>
      <c r="O2295" s="4"/>
    </row>
    <row r="2296" spans="2:15" x14ac:dyDescent="0.2">
      <c r="B2296" s="4"/>
      <c r="C2296" s="6"/>
      <c r="D2296" s="4"/>
      <c r="E2296" s="4"/>
      <c r="F2296" s="4"/>
      <c r="G2296" s="4"/>
      <c r="H2296" s="4"/>
      <c r="I2296" s="4"/>
      <c r="J2296" s="4"/>
      <c r="K2296" s="4"/>
      <c r="L2296" s="4"/>
      <c r="M2296" s="4"/>
      <c r="N2296" s="4"/>
      <c r="O2296" s="4"/>
    </row>
    <row r="2297" spans="2:15" x14ac:dyDescent="0.2">
      <c r="B2297" s="4"/>
      <c r="C2297" s="6"/>
      <c r="D2297" s="4"/>
      <c r="E2297" s="4"/>
      <c r="F2297" s="4"/>
      <c r="G2297" s="4"/>
      <c r="H2297" s="4"/>
      <c r="I2297" s="4"/>
      <c r="J2297" s="4"/>
      <c r="K2297" s="4"/>
      <c r="L2297" s="4"/>
      <c r="M2297" s="4"/>
      <c r="N2297" s="4"/>
      <c r="O2297" s="4"/>
    </row>
    <row r="2298" spans="2:15" x14ac:dyDescent="0.2">
      <c r="B2298" s="4"/>
      <c r="C2298" s="6"/>
      <c r="D2298" s="4"/>
      <c r="E2298" s="4"/>
      <c r="F2298" s="4"/>
      <c r="G2298" s="4"/>
      <c r="H2298" s="4"/>
      <c r="I2298" s="4"/>
      <c r="J2298" s="4"/>
      <c r="K2298" s="4"/>
      <c r="L2298" s="4"/>
      <c r="M2298" s="4"/>
      <c r="N2298" s="4"/>
      <c r="O2298" s="4"/>
    </row>
    <row r="2299" spans="2:15" x14ac:dyDescent="0.2">
      <c r="B2299" s="4"/>
      <c r="C2299" s="6"/>
      <c r="D2299" s="4"/>
      <c r="E2299" s="4"/>
      <c r="F2299" s="4"/>
      <c r="G2299" s="4"/>
      <c r="H2299" s="4"/>
      <c r="I2299" s="4"/>
      <c r="J2299" s="4"/>
      <c r="K2299" s="4"/>
      <c r="L2299" s="4"/>
      <c r="M2299" s="4"/>
      <c r="N2299" s="4"/>
      <c r="O2299" s="4"/>
    </row>
    <row r="2300" spans="2:15" x14ac:dyDescent="0.2">
      <c r="B2300" s="4"/>
      <c r="C2300" s="6"/>
      <c r="D2300" s="4"/>
      <c r="E2300" s="4"/>
      <c r="F2300" s="4"/>
      <c r="G2300" s="4"/>
      <c r="H2300" s="4"/>
      <c r="I2300" s="4"/>
      <c r="J2300" s="4"/>
      <c r="K2300" s="4"/>
      <c r="L2300" s="4"/>
      <c r="M2300" s="4"/>
      <c r="N2300" s="4"/>
      <c r="O2300" s="4"/>
    </row>
    <row r="2301" spans="2:15" x14ac:dyDescent="0.2">
      <c r="B2301" s="4"/>
      <c r="C2301" s="6"/>
      <c r="D2301" s="4"/>
      <c r="E2301" s="4"/>
      <c r="F2301" s="4"/>
      <c r="G2301" s="4"/>
      <c r="H2301" s="4"/>
      <c r="I2301" s="4"/>
      <c r="J2301" s="4"/>
      <c r="K2301" s="4"/>
      <c r="L2301" s="4"/>
      <c r="M2301" s="4"/>
      <c r="N2301" s="4"/>
      <c r="O2301" s="4"/>
    </row>
    <row r="2302" spans="2:15" x14ac:dyDescent="0.2">
      <c r="B2302" s="4"/>
      <c r="C2302" s="6"/>
      <c r="D2302" s="4"/>
      <c r="E2302" s="4"/>
      <c r="F2302" s="4"/>
      <c r="G2302" s="4"/>
      <c r="H2302" s="4"/>
      <c r="I2302" s="4"/>
      <c r="J2302" s="4"/>
      <c r="K2302" s="4"/>
      <c r="L2302" s="4"/>
      <c r="M2302" s="4"/>
      <c r="N2302" s="4"/>
      <c r="O2302" s="4"/>
    </row>
    <row r="2303" spans="2:15" x14ac:dyDescent="0.2">
      <c r="B2303" s="4"/>
      <c r="C2303" s="6"/>
      <c r="D2303" s="4"/>
      <c r="E2303" s="4"/>
      <c r="F2303" s="4"/>
      <c r="G2303" s="4"/>
      <c r="H2303" s="4"/>
      <c r="I2303" s="4"/>
      <c r="J2303" s="4"/>
      <c r="K2303" s="4"/>
      <c r="L2303" s="4"/>
      <c r="M2303" s="4"/>
      <c r="N2303" s="4"/>
      <c r="O2303" s="4"/>
    </row>
    <row r="2304" spans="2:15" x14ac:dyDescent="0.2">
      <c r="B2304" s="4"/>
      <c r="C2304" s="6"/>
      <c r="D2304" s="4"/>
      <c r="E2304" s="4"/>
      <c r="F2304" s="4"/>
      <c r="G2304" s="4"/>
      <c r="H2304" s="4"/>
      <c r="I2304" s="4"/>
      <c r="J2304" s="4"/>
      <c r="K2304" s="4"/>
      <c r="L2304" s="4"/>
      <c r="M2304" s="4"/>
      <c r="N2304" s="4"/>
      <c r="O2304" s="4"/>
    </row>
    <row r="2305" spans="2:15" x14ac:dyDescent="0.2">
      <c r="B2305" s="4"/>
      <c r="C2305" s="6"/>
      <c r="D2305" s="4"/>
      <c r="E2305" s="4"/>
      <c r="F2305" s="4"/>
      <c r="G2305" s="4"/>
      <c r="H2305" s="4"/>
      <c r="I2305" s="4"/>
      <c r="J2305" s="4"/>
      <c r="K2305" s="4"/>
      <c r="L2305" s="4"/>
      <c r="M2305" s="4"/>
      <c r="N2305" s="4"/>
      <c r="O2305" s="4"/>
    </row>
    <row r="2306" spans="2:15" x14ac:dyDescent="0.2">
      <c r="B2306" s="4"/>
      <c r="C2306" s="6"/>
      <c r="D2306" s="4"/>
      <c r="E2306" s="4"/>
      <c r="F2306" s="4"/>
      <c r="G2306" s="4"/>
      <c r="H2306" s="4"/>
      <c r="I2306" s="4"/>
      <c r="J2306" s="4"/>
      <c r="K2306" s="4"/>
      <c r="L2306" s="4"/>
      <c r="M2306" s="4"/>
      <c r="N2306" s="4"/>
      <c r="O2306" s="4"/>
    </row>
    <row r="2307" spans="2:15" x14ac:dyDescent="0.2">
      <c r="B2307" s="4"/>
      <c r="C2307" s="6"/>
      <c r="D2307" s="4"/>
      <c r="E2307" s="4"/>
      <c r="F2307" s="4"/>
      <c r="G2307" s="4"/>
      <c r="H2307" s="4"/>
      <c r="I2307" s="4"/>
      <c r="J2307" s="4"/>
      <c r="K2307" s="4"/>
      <c r="L2307" s="4"/>
      <c r="M2307" s="4"/>
      <c r="N2307" s="4"/>
      <c r="O2307" s="4"/>
    </row>
    <row r="2308" spans="2:15" x14ac:dyDescent="0.2">
      <c r="B2308" s="4"/>
      <c r="C2308" s="6"/>
      <c r="D2308" s="4"/>
      <c r="E2308" s="4"/>
      <c r="F2308" s="4"/>
      <c r="G2308" s="4"/>
      <c r="H2308" s="4"/>
      <c r="I2308" s="4"/>
      <c r="J2308" s="4"/>
      <c r="K2308" s="4"/>
      <c r="L2308" s="4"/>
      <c r="M2308" s="4"/>
      <c r="N2308" s="4"/>
      <c r="O2308" s="4"/>
    </row>
    <row r="2309" spans="2:15" x14ac:dyDescent="0.2">
      <c r="B2309" s="4"/>
      <c r="C2309" s="6"/>
      <c r="D2309" s="4"/>
      <c r="E2309" s="4"/>
      <c r="F2309" s="4"/>
      <c r="G2309" s="4"/>
      <c r="H2309" s="4"/>
      <c r="I2309" s="4"/>
      <c r="J2309" s="4"/>
      <c r="K2309" s="4"/>
      <c r="L2309" s="4"/>
      <c r="M2309" s="4"/>
      <c r="N2309" s="4"/>
      <c r="O2309" s="4"/>
    </row>
    <row r="2310" spans="2:15" x14ac:dyDescent="0.2">
      <c r="B2310" s="4"/>
      <c r="C2310" s="6"/>
      <c r="D2310" s="4"/>
      <c r="E2310" s="4"/>
      <c r="F2310" s="4"/>
      <c r="G2310" s="4"/>
      <c r="H2310" s="4"/>
      <c r="I2310" s="4"/>
      <c r="J2310" s="4"/>
      <c r="K2310" s="4"/>
      <c r="L2310" s="4"/>
      <c r="M2310" s="4"/>
      <c r="N2310" s="4"/>
      <c r="O2310" s="4"/>
    </row>
    <row r="2311" spans="2:15" x14ac:dyDescent="0.2">
      <c r="B2311" s="4"/>
      <c r="C2311" s="6"/>
      <c r="D2311" s="4"/>
      <c r="E2311" s="4"/>
      <c r="F2311" s="4"/>
      <c r="G2311" s="4"/>
      <c r="H2311" s="4"/>
      <c r="I2311" s="4"/>
      <c r="J2311" s="4"/>
      <c r="K2311" s="4"/>
      <c r="L2311" s="4"/>
      <c r="M2311" s="4"/>
      <c r="N2311" s="4"/>
      <c r="O2311" s="4"/>
    </row>
    <row r="2312" spans="2:15" x14ac:dyDescent="0.2">
      <c r="B2312" s="4"/>
      <c r="C2312" s="6"/>
      <c r="D2312" s="4"/>
      <c r="E2312" s="4"/>
      <c r="F2312" s="4"/>
      <c r="G2312" s="4"/>
      <c r="H2312" s="4"/>
      <c r="I2312" s="4"/>
      <c r="J2312" s="4"/>
      <c r="K2312" s="4"/>
      <c r="L2312" s="4"/>
      <c r="M2312" s="4"/>
      <c r="N2312" s="4"/>
      <c r="O2312" s="4"/>
    </row>
    <row r="2313" spans="2:15" x14ac:dyDescent="0.2">
      <c r="B2313" s="4"/>
      <c r="C2313" s="6"/>
      <c r="D2313" s="4"/>
      <c r="E2313" s="4"/>
      <c r="F2313" s="4"/>
      <c r="G2313" s="4"/>
      <c r="H2313" s="4"/>
      <c r="I2313" s="4"/>
      <c r="J2313" s="4"/>
      <c r="K2313" s="4"/>
      <c r="L2313" s="4"/>
      <c r="M2313" s="4"/>
      <c r="N2313" s="4"/>
      <c r="O2313" s="4"/>
    </row>
    <row r="2314" spans="2:15" x14ac:dyDescent="0.2">
      <c r="B2314" s="4"/>
      <c r="C2314" s="6"/>
      <c r="D2314" s="4"/>
      <c r="E2314" s="4"/>
      <c r="F2314" s="4"/>
      <c r="G2314" s="4"/>
      <c r="H2314" s="4"/>
      <c r="I2314" s="4"/>
      <c r="J2314" s="4"/>
      <c r="K2314" s="4"/>
      <c r="L2314" s="4"/>
      <c r="M2314" s="4"/>
      <c r="N2314" s="4"/>
      <c r="O2314" s="4"/>
    </row>
    <row r="2315" spans="2:15" x14ac:dyDescent="0.2">
      <c r="B2315" s="4"/>
      <c r="C2315" s="6"/>
      <c r="D2315" s="4"/>
      <c r="E2315" s="4"/>
      <c r="F2315" s="4"/>
      <c r="G2315" s="4"/>
      <c r="H2315" s="4"/>
      <c r="I2315" s="4"/>
      <c r="J2315" s="4"/>
      <c r="K2315" s="4"/>
      <c r="L2315" s="4"/>
      <c r="M2315" s="4"/>
      <c r="N2315" s="4"/>
      <c r="O2315" s="4"/>
    </row>
    <row r="2316" spans="2:15" x14ac:dyDescent="0.2">
      <c r="B2316" s="4"/>
      <c r="C2316" s="6"/>
      <c r="D2316" s="4"/>
      <c r="E2316" s="4"/>
      <c r="F2316" s="4"/>
      <c r="G2316" s="4"/>
      <c r="H2316" s="4"/>
      <c r="I2316" s="4"/>
      <c r="J2316" s="4"/>
      <c r="K2316" s="4"/>
      <c r="L2316" s="4"/>
      <c r="M2316" s="4"/>
      <c r="N2316" s="4"/>
      <c r="O2316" s="4"/>
    </row>
    <row r="2317" spans="2:15" x14ac:dyDescent="0.2">
      <c r="B2317" s="4"/>
      <c r="C2317" s="6"/>
      <c r="D2317" s="4"/>
      <c r="E2317" s="4"/>
      <c r="F2317" s="4"/>
      <c r="G2317" s="4"/>
      <c r="H2317" s="4"/>
      <c r="I2317" s="4"/>
      <c r="J2317" s="4"/>
      <c r="K2317" s="4"/>
      <c r="L2317" s="4"/>
      <c r="M2317" s="4"/>
      <c r="N2317" s="4"/>
      <c r="O2317" s="4"/>
    </row>
    <row r="2318" spans="2:15" x14ac:dyDescent="0.2">
      <c r="B2318" s="4"/>
      <c r="C2318" s="6"/>
      <c r="D2318" s="4"/>
      <c r="E2318" s="4"/>
      <c r="F2318" s="4"/>
      <c r="G2318" s="4"/>
      <c r="H2318" s="4"/>
      <c r="I2318" s="4"/>
      <c r="J2318" s="4"/>
      <c r="K2318" s="4"/>
      <c r="L2318" s="4"/>
      <c r="M2318" s="4"/>
      <c r="N2318" s="4"/>
      <c r="O2318" s="4"/>
    </row>
    <row r="2319" spans="2:15" x14ac:dyDescent="0.2">
      <c r="B2319" s="4"/>
      <c r="C2319" s="6"/>
      <c r="D2319" s="4"/>
      <c r="E2319" s="4"/>
      <c r="F2319" s="4"/>
      <c r="G2319" s="4"/>
      <c r="H2319" s="4"/>
      <c r="I2319" s="4"/>
      <c r="J2319" s="4"/>
      <c r="K2319" s="4"/>
      <c r="L2319" s="4"/>
      <c r="M2319" s="4"/>
      <c r="N2319" s="4"/>
      <c r="O2319" s="4"/>
    </row>
    <row r="2320" spans="2:15" x14ac:dyDescent="0.2">
      <c r="B2320" s="4"/>
      <c r="C2320" s="6"/>
      <c r="D2320" s="4"/>
      <c r="E2320" s="4"/>
      <c r="F2320" s="4"/>
      <c r="G2320" s="4"/>
      <c r="H2320" s="4"/>
      <c r="I2320" s="4"/>
      <c r="J2320" s="4"/>
      <c r="K2320" s="4"/>
      <c r="L2320" s="4"/>
      <c r="M2320" s="4"/>
      <c r="N2320" s="4"/>
      <c r="O2320" s="4"/>
    </row>
    <row r="2321" spans="2:15" x14ac:dyDescent="0.2">
      <c r="B2321" s="4"/>
      <c r="C2321" s="6"/>
      <c r="D2321" s="4"/>
      <c r="E2321" s="4"/>
      <c r="F2321" s="4"/>
      <c r="G2321" s="4"/>
      <c r="H2321" s="4"/>
      <c r="I2321" s="4"/>
      <c r="J2321" s="4"/>
      <c r="K2321" s="4"/>
      <c r="L2321" s="4"/>
      <c r="M2321" s="4"/>
      <c r="N2321" s="4"/>
      <c r="O2321" s="4"/>
    </row>
    <row r="2322" spans="2:15" x14ac:dyDescent="0.2">
      <c r="B2322" s="4"/>
      <c r="C2322" s="6"/>
      <c r="D2322" s="4"/>
      <c r="E2322" s="4"/>
      <c r="F2322" s="4"/>
      <c r="G2322" s="4"/>
      <c r="H2322" s="4"/>
      <c r="I2322" s="4"/>
      <c r="J2322" s="4"/>
      <c r="K2322" s="4"/>
      <c r="L2322" s="4"/>
      <c r="M2322" s="4"/>
      <c r="N2322" s="4"/>
      <c r="O2322" s="4"/>
    </row>
    <row r="2323" spans="2:15" x14ac:dyDescent="0.2">
      <c r="B2323" s="4"/>
      <c r="C2323" s="6"/>
      <c r="D2323" s="4"/>
      <c r="E2323" s="4"/>
      <c r="F2323" s="4"/>
      <c r="G2323" s="4"/>
      <c r="H2323" s="4"/>
      <c r="I2323" s="4"/>
      <c r="J2323" s="4"/>
      <c r="K2323" s="4"/>
      <c r="L2323" s="4"/>
      <c r="M2323" s="4"/>
      <c r="N2323" s="4"/>
      <c r="O2323" s="4"/>
    </row>
    <row r="2324" spans="2:15" x14ac:dyDescent="0.2">
      <c r="B2324" s="4"/>
      <c r="C2324" s="6"/>
      <c r="D2324" s="4"/>
      <c r="E2324" s="4"/>
      <c r="F2324" s="4"/>
      <c r="G2324" s="4"/>
      <c r="H2324" s="4"/>
      <c r="I2324" s="4"/>
      <c r="J2324" s="4"/>
      <c r="K2324" s="4"/>
      <c r="L2324" s="4"/>
      <c r="M2324" s="4"/>
      <c r="N2324" s="4"/>
      <c r="O2324" s="4"/>
    </row>
    <row r="2325" spans="2:15" x14ac:dyDescent="0.2">
      <c r="B2325" s="4"/>
      <c r="C2325" s="6"/>
      <c r="D2325" s="4"/>
      <c r="E2325" s="4"/>
      <c r="F2325" s="4"/>
      <c r="G2325" s="4"/>
      <c r="H2325" s="4"/>
      <c r="I2325" s="4"/>
      <c r="J2325" s="4"/>
      <c r="K2325" s="4"/>
      <c r="L2325" s="4"/>
      <c r="M2325" s="4"/>
      <c r="N2325" s="4"/>
      <c r="O2325" s="4"/>
    </row>
    <row r="2326" spans="2:15" x14ac:dyDescent="0.2">
      <c r="B2326" s="4"/>
      <c r="C2326" s="6"/>
      <c r="D2326" s="4"/>
      <c r="E2326" s="4"/>
      <c r="F2326" s="4"/>
      <c r="G2326" s="4"/>
      <c r="H2326" s="4"/>
      <c r="I2326" s="4"/>
      <c r="J2326" s="4"/>
      <c r="K2326" s="4"/>
      <c r="L2326" s="4"/>
      <c r="M2326" s="4"/>
      <c r="N2326" s="4"/>
      <c r="O2326" s="4"/>
    </row>
    <row r="2327" spans="2:15" x14ac:dyDescent="0.2">
      <c r="B2327" s="4"/>
      <c r="C2327" s="6"/>
      <c r="D2327" s="4"/>
      <c r="E2327" s="4"/>
      <c r="F2327" s="4"/>
      <c r="G2327" s="4"/>
      <c r="H2327" s="4"/>
      <c r="I2327" s="4"/>
      <c r="J2327" s="4"/>
      <c r="K2327" s="4"/>
      <c r="L2327" s="4"/>
      <c r="M2327" s="4"/>
      <c r="N2327" s="4"/>
      <c r="O2327" s="4"/>
    </row>
    <row r="2328" spans="2:15" x14ac:dyDescent="0.2">
      <c r="B2328" s="4"/>
      <c r="C2328" s="6"/>
      <c r="D2328" s="4"/>
      <c r="E2328" s="4"/>
      <c r="F2328" s="4"/>
      <c r="G2328" s="4"/>
      <c r="H2328" s="4"/>
      <c r="I2328" s="4"/>
      <c r="J2328" s="4"/>
      <c r="K2328" s="4"/>
      <c r="L2328" s="4"/>
      <c r="M2328" s="4"/>
      <c r="N2328" s="4"/>
      <c r="O2328" s="4"/>
    </row>
    <row r="2329" spans="2:15" x14ac:dyDescent="0.2">
      <c r="B2329" s="4"/>
      <c r="C2329" s="6"/>
      <c r="D2329" s="4"/>
      <c r="E2329" s="4"/>
      <c r="F2329" s="4"/>
      <c r="G2329" s="4"/>
      <c r="H2329" s="4"/>
      <c r="I2329" s="4"/>
      <c r="J2329" s="4"/>
      <c r="K2329" s="4"/>
      <c r="L2329" s="4"/>
      <c r="M2329" s="4"/>
      <c r="N2329" s="4"/>
      <c r="O2329" s="4"/>
    </row>
    <row r="2330" spans="2:15" x14ac:dyDescent="0.2">
      <c r="B2330" s="4"/>
      <c r="C2330" s="6"/>
      <c r="D2330" s="4"/>
      <c r="E2330" s="4"/>
      <c r="F2330" s="4"/>
      <c r="G2330" s="4"/>
      <c r="H2330" s="4"/>
      <c r="I2330" s="4"/>
      <c r="J2330" s="4"/>
      <c r="K2330" s="4"/>
      <c r="L2330" s="4"/>
      <c r="M2330" s="4"/>
      <c r="N2330" s="4"/>
      <c r="O2330" s="4"/>
    </row>
    <row r="2331" spans="2:15" x14ac:dyDescent="0.2">
      <c r="B2331" s="4"/>
      <c r="C2331" s="6"/>
      <c r="D2331" s="4"/>
      <c r="E2331" s="4"/>
      <c r="F2331" s="4"/>
      <c r="G2331" s="4"/>
      <c r="H2331" s="4"/>
      <c r="I2331" s="4"/>
      <c r="J2331" s="4"/>
      <c r="K2331" s="4"/>
      <c r="L2331" s="4"/>
      <c r="M2331" s="4"/>
      <c r="N2331" s="4"/>
      <c r="O2331" s="4"/>
    </row>
    <row r="2332" spans="2:15" x14ac:dyDescent="0.2">
      <c r="B2332" s="4"/>
      <c r="C2332" s="6"/>
      <c r="D2332" s="4"/>
      <c r="E2332" s="4"/>
      <c r="F2332" s="4"/>
      <c r="G2332" s="4"/>
      <c r="H2332" s="4"/>
      <c r="I2332" s="4"/>
      <c r="J2332" s="4"/>
      <c r="K2332" s="4"/>
      <c r="L2332" s="4"/>
      <c r="M2332" s="4"/>
      <c r="N2332" s="4"/>
      <c r="O2332" s="4"/>
    </row>
    <row r="2333" spans="2:15" x14ac:dyDescent="0.2">
      <c r="B2333" s="4"/>
      <c r="C2333" s="6"/>
      <c r="D2333" s="4"/>
      <c r="E2333" s="4"/>
      <c r="F2333" s="4"/>
      <c r="G2333" s="4"/>
      <c r="H2333" s="4"/>
      <c r="I2333" s="4"/>
      <c r="J2333" s="4"/>
      <c r="K2333" s="4"/>
      <c r="L2333" s="4"/>
      <c r="M2333" s="4"/>
      <c r="N2333" s="4"/>
      <c r="O2333" s="4"/>
    </row>
    <row r="2334" spans="2:15" x14ac:dyDescent="0.2">
      <c r="B2334" s="4"/>
      <c r="C2334" s="6"/>
      <c r="D2334" s="4"/>
      <c r="E2334" s="4"/>
      <c r="F2334" s="4"/>
      <c r="G2334" s="4"/>
      <c r="H2334" s="4"/>
      <c r="I2334" s="4"/>
      <c r="J2334" s="4"/>
      <c r="K2334" s="4"/>
      <c r="L2334" s="4"/>
      <c r="M2334" s="4"/>
      <c r="N2334" s="4"/>
      <c r="O2334" s="4"/>
    </row>
    <row r="2335" spans="2:15" x14ac:dyDescent="0.2">
      <c r="B2335" s="4"/>
      <c r="C2335" s="6"/>
      <c r="D2335" s="4"/>
      <c r="E2335" s="4"/>
      <c r="F2335" s="4"/>
      <c r="G2335" s="4"/>
      <c r="H2335" s="4"/>
      <c r="I2335" s="4"/>
      <c r="J2335" s="4"/>
      <c r="K2335" s="4"/>
      <c r="L2335" s="4"/>
      <c r="M2335" s="4"/>
      <c r="N2335" s="4"/>
      <c r="O2335" s="4"/>
    </row>
    <row r="2336" spans="2:15" x14ac:dyDescent="0.2">
      <c r="B2336" s="4"/>
      <c r="C2336" s="6"/>
      <c r="D2336" s="4"/>
      <c r="E2336" s="4"/>
      <c r="F2336" s="4"/>
      <c r="G2336" s="4"/>
      <c r="H2336" s="4"/>
      <c r="I2336" s="4"/>
      <c r="J2336" s="4"/>
      <c r="K2336" s="4"/>
      <c r="L2336" s="4"/>
      <c r="M2336" s="4"/>
      <c r="N2336" s="4"/>
      <c r="O2336" s="4"/>
    </row>
    <row r="2337" spans="2:15" x14ac:dyDescent="0.2">
      <c r="B2337" s="4"/>
      <c r="C2337" s="6"/>
      <c r="D2337" s="4"/>
      <c r="E2337" s="4"/>
      <c r="F2337" s="4"/>
      <c r="G2337" s="4"/>
      <c r="H2337" s="4"/>
      <c r="I2337" s="4"/>
      <c r="J2337" s="4"/>
      <c r="K2337" s="4"/>
      <c r="L2337" s="4"/>
      <c r="M2337" s="4"/>
      <c r="N2337" s="4"/>
      <c r="O2337" s="4"/>
    </row>
    <row r="2338" spans="2:15" x14ac:dyDescent="0.2">
      <c r="B2338" s="4"/>
      <c r="C2338" s="6"/>
      <c r="D2338" s="4"/>
      <c r="E2338" s="4"/>
      <c r="F2338" s="4"/>
      <c r="G2338" s="4"/>
      <c r="H2338" s="4"/>
      <c r="I2338" s="4"/>
      <c r="J2338" s="4"/>
      <c r="K2338" s="4"/>
      <c r="L2338" s="4"/>
      <c r="M2338" s="4"/>
      <c r="N2338" s="4"/>
      <c r="O2338" s="4"/>
    </row>
    <row r="2339" spans="2:15" x14ac:dyDescent="0.2">
      <c r="B2339" s="4"/>
      <c r="C2339" s="6"/>
      <c r="D2339" s="4"/>
      <c r="E2339" s="4"/>
      <c r="F2339" s="4"/>
      <c r="G2339" s="4"/>
      <c r="H2339" s="4"/>
      <c r="I2339" s="4"/>
      <c r="J2339" s="4"/>
      <c r="K2339" s="4"/>
      <c r="L2339" s="4"/>
      <c r="M2339" s="4"/>
      <c r="N2339" s="4"/>
      <c r="O2339" s="4"/>
    </row>
    <row r="2340" spans="2:15" x14ac:dyDescent="0.2">
      <c r="B2340" s="4"/>
      <c r="C2340" s="6"/>
      <c r="D2340" s="4"/>
      <c r="E2340" s="4"/>
      <c r="F2340" s="4"/>
      <c r="G2340" s="4"/>
      <c r="H2340" s="4"/>
      <c r="I2340" s="4"/>
      <c r="J2340" s="4"/>
      <c r="K2340" s="4"/>
      <c r="L2340" s="4"/>
      <c r="M2340" s="4"/>
      <c r="N2340" s="4"/>
      <c r="O2340" s="4"/>
    </row>
    <row r="2341" spans="2:15" x14ac:dyDescent="0.2">
      <c r="B2341" s="4"/>
      <c r="C2341" s="6"/>
      <c r="D2341" s="4"/>
      <c r="E2341" s="4"/>
      <c r="F2341" s="4"/>
      <c r="G2341" s="4"/>
      <c r="H2341" s="4"/>
      <c r="I2341" s="4"/>
      <c r="J2341" s="4"/>
      <c r="K2341" s="4"/>
      <c r="L2341" s="4"/>
      <c r="M2341" s="4"/>
      <c r="N2341" s="4"/>
      <c r="O2341" s="4"/>
    </row>
    <row r="2342" spans="2:15" x14ac:dyDescent="0.2">
      <c r="B2342" s="4"/>
      <c r="C2342" s="6"/>
      <c r="D2342" s="4"/>
      <c r="E2342" s="4"/>
      <c r="F2342" s="4"/>
      <c r="G2342" s="4"/>
      <c r="H2342" s="4"/>
      <c r="I2342" s="4"/>
      <c r="J2342" s="4"/>
      <c r="K2342" s="4"/>
      <c r="L2342" s="4"/>
      <c r="M2342" s="4"/>
      <c r="N2342" s="4"/>
      <c r="O2342" s="4"/>
    </row>
    <row r="2343" spans="2:15" x14ac:dyDescent="0.2">
      <c r="B2343" s="4"/>
      <c r="C2343" s="6"/>
      <c r="D2343" s="4"/>
      <c r="E2343" s="4"/>
      <c r="F2343" s="4"/>
      <c r="G2343" s="4"/>
      <c r="H2343" s="4"/>
      <c r="I2343" s="4"/>
      <c r="J2343" s="4"/>
      <c r="K2343" s="4"/>
      <c r="L2343" s="4"/>
      <c r="M2343" s="4"/>
      <c r="N2343" s="4"/>
      <c r="O2343" s="4"/>
    </row>
    <row r="2344" spans="2:15" x14ac:dyDescent="0.2">
      <c r="B2344" s="4"/>
      <c r="C2344" s="6"/>
      <c r="D2344" s="4"/>
      <c r="E2344" s="4"/>
      <c r="F2344" s="4"/>
      <c r="G2344" s="4"/>
      <c r="H2344" s="4"/>
      <c r="I2344" s="4"/>
      <c r="J2344" s="4"/>
      <c r="K2344" s="4"/>
      <c r="L2344" s="4"/>
      <c r="M2344" s="4"/>
      <c r="N2344" s="4"/>
      <c r="O2344" s="4"/>
    </row>
    <row r="2345" spans="2:15" x14ac:dyDescent="0.2">
      <c r="B2345" s="4"/>
      <c r="C2345" s="6"/>
      <c r="D2345" s="4"/>
      <c r="E2345" s="4"/>
      <c r="F2345" s="4"/>
      <c r="G2345" s="4"/>
      <c r="H2345" s="4"/>
      <c r="I2345" s="4"/>
      <c r="J2345" s="4"/>
      <c r="K2345" s="4"/>
      <c r="L2345" s="4"/>
      <c r="M2345" s="4"/>
      <c r="N2345" s="4"/>
      <c r="O2345" s="4"/>
    </row>
    <row r="2346" spans="2:15" x14ac:dyDescent="0.2">
      <c r="B2346" s="4"/>
      <c r="C2346" s="6"/>
      <c r="D2346" s="4"/>
      <c r="E2346" s="4"/>
      <c r="F2346" s="4"/>
      <c r="G2346" s="4"/>
      <c r="H2346" s="4"/>
      <c r="I2346" s="4"/>
      <c r="J2346" s="4"/>
      <c r="K2346" s="4"/>
      <c r="L2346" s="4"/>
      <c r="M2346" s="4"/>
      <c r="N2346" s="4"/>
      <c r="O2346" s="4"/>
    </row>
    <row r="2347" spans="2:15" x14ac:dyDescent="0.2">
      <c r="B2347" s="4"/>
      <c r="C2347" s="6"/>
      <c r="D2347" s="4"/>
      <c r="E2347" s="4"/>
      <c r="F2347" s="4"/>
      <c r="G2347" s="4"/>
      <c r="H2347" s="4"/>
      <c r="I2347" s="4"/>
      <c r="J2347" s="4"/>
      <c r="K2347" s="4"/>
      <c r="L2347" s="4"/>
      <c r="M2347" s="4"/>
      <c r="N2347" s="4"/>
      <c r="O2347" s="4"/>
    </row>
    <row r="2348" spans="2:15" x14ac:dyDescent="0.2">
      <c r="B2348" s="4"/>
      <c r="C2348" s="6"/>
      <c r="D2348" s="4"/>
      <c r="E2348" s="4"/>
      <c r="F2348" s="4"/>
      <c r="G2348" s="4"/>
      <c r="H2348" s="4"/>
      <c r="I2348" s="4"/>
      <c r="J2348" s="4"/>
      <c r="K2348" s="4"/>
      <c r="L2348" s="4"/>
      <c r="M2348" s="4"/>
      <c r="N2348" s="4"/>
      <c r="O2348" s="4"/>
    </row>
    <row r="2349" spans="2:15" x14ac:dyDescent="0.2">
      <c r="B2349" s="4"/>
      <c r="C2349" s="6"/>
      <c r="D2349" s="4"/>
      <c r="E2349" s="4"/>
      <c r="F2349" s="4"/>
      <c r="G2349" s="4"/>
      <c r="H2349" s="4"/>
      <c r="I2349" s="4"/>
      <c r="J2349" s="4"/>
      <c r="K2349" s="4"/>
      <c r="L2349" s="4"/>
      <c r="M2349" s="4"/>
      <c r="N2349" s="4"/>
      <c r="O2349" s="4"/>
    </row>
    <row r="2350" spans="2:15" x14ac:dyDescent="0.2">
      <c r="B2350" s="4"/>
      <c r="C2350" s="6"/>
      <c r="D2350" s="4"/>
      <c r="E2350" s="4"/>
      <c r="F2350" s="4"/>
      <c r="G2350" s="4"/>
      <c r="H2350" s="4"/>
      <c r="I2350" s="4"/>
      <c r="J2350" s="4"/>
      <c r="K2350" s="4"/>
      <c r="L2350" s="4"/>
      <c r="M2350" s="4"/>
      <c r="N2350" s="4"/>
      <c r="O2350" s="4"/>
    </row>
    <row r="2351" spans="2:15" x14ac:dyDescent="0.2">
      <c r="B2351" s="4"/>
      <c r="C2351" s="6"/>
      <c r="D2351" s="4"/>
      <c r="E2351" s="4"/>
      <c r="F2351" s="4"/>
      <c r="G2351" s="4"/>
      <c r="H2351" s="4"/>
      <c r="I2351" s="4"/>
      <c r="J2351" s="4"/>
      <c r="K2351" s="4"/>
      <c r="L2351" s="4"/>
      <c r="M2351" s="4"/>
      <c r="N2351" s="4"/>
      <c r="O2351" s="4"/>
    </row>
    <row r="2352" spans="2:15" x14ac:dyDescent="0.2">
      <c r="B2352" s="4"/>
      <c r="C2352" s="6"/>
      <c r="D2352" s="4"/>
      <c r="E2352" s="4"/>
      <c r="F2352" s="4"/>
      <c r="G2352" s="4"/>
      <c r="H2352" s="4"/>
      <c r="I2352" s="4"/>
      <c r="J2352" s="4"/>
      <c r="K2352" s="4"/>
      <c r="L2352" s="4"/>
      <c r="M2352" s="4"/>
      <c r="N2352" s="4"/>
      <c r="O2352" s="4"/>
    </row>
    <row r="2353" spans="2:15" x14ac:dyDescent="0.2">
      <c r="B2353" s="4"/>
      <c r="C2353" s="6"/>
      <c r="D2353" s="4"/>
      <c r="E2353" s="4"/>
      <c r="F2353" s="4"/>
      <c r="G2353" s="4"/>
      <c r="H2353" s="4"/>
      <c r="I2353" s="4"/>
      <c r="J2353" s="4"/>
      <c r="K2353" s="4"/>
      <c r="L2353" s="4"/>
      <c r="M2353" s="4"/>
      <c r="N2353" s="4"/>
      <c r="O2353" s="4"/>
    </row>
    <row r="2354" spans="2:15" x14ac:dyDescent="0.2">
      <c r="B2354" s="4"/>
      <c r="C2354" s="6"/>
      <c r="D2354" s="4"/>
      <c r="E2354" s="4"/>
      <c r="F2354" s="4"/>
      <c r="G2354" s="4"/>
      <c r="H2354" s="4"/>
      <c r="I2354" s="4"/>
      <c r="J2354" s="4"/>
      <c r="K2354" s="4"/>
      <c r="L2354" s="4"/>
      <c r="M2354" s="4"/>
      <c r="N2354" s="4"/>
      <c r="O2354" s="4"/>
    </row>
    <row r="2355" spans="2:15" x14ac:dyDescent="0.2">
      <c r="B2355" s="4"/>
      <c r="C2355" s="6"/>
      <c r="D2355" s="4"/>
      <c r="E2355" s="4"/>
      <c r="F2355" s="4"/>
      <c r="G2355" s="4"/>
      <c r="H2355" s="4"/>
      <c r="I2355" s="4"/>
      <c r="J2355" s="4"/>
      <c r="K2355" s="4"/>
      <c r="L2355" s="4"/>
      <c r="M2355" s="4"/>
      <c r="N2355" s="4"/>
      <c r="O2355" s="4"/>
    </row>
    <row r="2356" spans="2:15" x14ac:dyDescent="0.2">
      <c r="B2356" s="4"/>
      <c r="C2356" s="6"/>
      <c r="D2356" s="4"/>
      <c r="E2356" s="4"/>
      <c r="F2356" s="4"/>
      <c r="G2356" s="4"/>
      <c r="H2356" s="4"/>
      <c r="I2356" s="4"/>
      <c r="J2356" s="4"/>
      <c r="K2356" s="4"/>
      <c r="L2356" s="4"/>
      <c r="M2356" s="4"/>
      <c r="N2356" s="4"/>
      <c r="O2356" s="4"/>
    </row>
    <row r="2357" spans="2:15" x14ac:dyDescent="0.2">
      <c r="B2357" s="4"/>
      <c r="C2357" s="6"/>
      <c r="D2357" s="4"/>
      <c r="E2357" s="4"/>
      <c r="F2357" s="4"/>
      <c r="G2357" s="4"/>
      <c r="H2357" s="4"/>
      <c r="I2357" s="4"/>
      <c r="J2357" s="4"/>
      <c r="K2357" s="4"/>
      <c r="L2357" s="4"/>
      <c r="M2357" s="4"/>
      <c r="N2357" s="4"/>
      <c r="O2357" s="4"/>
    </row>
    <row r="2358" spans="2:15" x14ac:dyDescent="0.2">
      <c r="B2358" s="4"/>
      <c r="C2358" s="6"/>
      <c r="D2358" s="4"/>
      <c r="E2358" s="4"/>
      <c r="F2358" s="4"/>
      <c r="G2358" s="4"/>
      <c r="H2358" s="4"/>
      <c r="I2358" s="4"/>
      <c r="J2358" s="4"/>
      <c r="K2358" s="4"/>
      <c r="L2358" s="4"/>
      <c r="M2358" s="4"/>
      <c r="N2358" s="4"/>
      <c r="O2358" s="4"/>
    </row>
    <row r="2359" spans="2:15" x14ac:dyDescent="0.2">
      <c r="B2359" s="4"/>
      <c r="C2359" s="6"/>
      <c r="D2359" s="4"/>
      <c r="E2359" s="4"/>
      <c r="F2359" s="4"/>
      <c r="G2359" s="4"/>
      <c r="H2359" s="4"/>
      <c r="I2359" s="4"/>
      <c r="J2359" s="4"/>
      <c r="K2359" s="4"/>
      <c r="L2359" s="4"/>
      <c r="M2359" s="4"/>
      <c r="N2359" s="4"/>
      <c r="O2359" s="4"/>
    </row>
    <row r="2360" spans="2:15" x14ac:dyDescent="0.2">
      <c r="B2360" s="4"/>
      <c r="C2360" s="6"/>
      <c r="D2360" s="4"/>
      <c r="E2360" s="4"/>
      <c r="F2360" s="4"/>
      <c r="G2360" s="4"/>
      <c r="H2360" s="4"/>
      <c r="I2360" s="4"/>
      <c r="J2360" s="4"/>
      <c r="K2360" s="4"/>
      <c r="L2360" s="4"/>
      <c r="M2360" s="4"/>
      <c r="N2360" s="4"/>
      <c r="O2360" s="4"/>
    </row>
    <row r="2361" spans="2:15" x14ac:dyDescent="0.2">
      <c r="B2361" s="4"/>
      <c r="C2361" s="6"/>
      <c r="D2361" s="4"/>
      <c r="E2361" s="4"/>
      <c r="F2361" s="4"/>
      <c r="G2361" s="4"/>
      <c r="H2361" s="4"/>
      <c r="I2361" s="4"/>
      <c r="J2361" s="4"/>
      <c r="K2361" s="4"/>
      <c r="L2361" s="4"/>
      <c r="M2361" s="4"/>
      <c r="N2361" s="4"/>
      <c r="O2361" s="4"/>
    </row>
    <row r="2362" spans="2:15" x14ac:dyDescent="0.2">
      <c r="B2362" s="4"/>
      <c r="C2362" s="6"/>
      <c r="D2362" s="4"/>
      <c r="E2362" s="4"/>
      <c r="F2362" s="4"/>
      <c r="G2362" s="4"/>
      <c r="H2362" s="4"/>
      <c r="I2362" s="4"/>
      <c r="J2362" s="4"/>
      <c r="K2362" s="4"/>
      <c r="L2362" s="4"/>
      <c r="M2362" s="4"/>
      <c r="N2362" s="4"/>
      <c r="O2362" s="4"/>
    </row>
    <row r="2363" spans="2:15" x14ac:dyDescent="0.2">
      <c r="B2363" s="4"/>
      <c r="C2363" s="6"/>
      <c r="D2363" s="4"/>
      <c r="E2363" s="4"/>
      <c r="F2363" s="4"/>
      <c r="G2363" s="4"/>
      <c r="H2363" s="4"/>
      <c r="I2363" s="4"/>
      <c r="J2363" s="4"/>
      <c r="K2363" s="4"/>
      <c r="L2363" s="4"/>
      <c r="M2363" s="4"/>
      <c r="N2363" s="4"/>
      <c r="O2363" s="4"/>
    </row>
    <row r="2364" spans="2:15" x14ac:dyDescent="0.2">
      <c r="B2364" s="4"/>
      <c r="C2364" s="6"/>
      <c r="D2364" s="4"/>
      <c r="E2364" s="4"/>
      <c r="F2364" s="4"/>
      <c r="G2364" s="4"/>
      <c r="H2364" s="4"/>
      <c r="I2364" s="4"/>
      <c r="J2364" s="4"/>
      <c r="K2364" s="4"/>
      <c r="L2364" s="4"/>
      <c r="M2364" s="4"/>
      <c r="N2364" s="4"/>
      <c r="O2364" s="4"/>
    </row>
    <row r="2365" spans="2:15" x14ac:dyDescent="0.2">
      <c r="B2365" s="4"/>
      <c r="C2365" s="6"/>
      <c r="D2365" s="4"/>
      <c r="E2365" s="4"/>
      <c r="F2365" s="4"/>
      <c r="G2365" s="4"/>
      <c r="H2365" s="4"/>
      <c r="I2365" s="4"/>
      <c r="J2365" s="4"/>
      <c r="K2365" s="4"/>
      <c r="L2365" s="4"/>
      <c r="M2365" s="4"/>
      <c r="N2365" s="4"/>
      <c r="O2365" s="4"/>
    </row>
    <row r="2366" spans="2:15" x14ac:dyDescent="0.2">
      <c r="B2366" s="4"/>
      <c r="C2366" s="6"/>
      <c r="D2366" s="4"/>
      <c r="E2366" s="4"/>
      <c r="F2366" s="4"/>
      <c r="G2366" s="4"/>
      <c r="H2366" s="4"/>
      <c r="I2366" s="4"/>
      <c r="J2366" s="4"/>
      <c r="K2366" s="4"/>
      <c r="L2366" s="4"/>
      <c r="M2366" s="4"/>
      <c r="N2366" s="4"/>
      <c r="O2366" s="4"/>
    </row>
    <row r="2367" spans="2:15" x14ac:dyDescent="0.2">
      <c r="B2367" s="4"/>
      <c r="C2367" s="6"/>
      <c r="D2367" s="4"/>
      <c r="E2367" s="4"/>
      <c r="F2367" s="4"/>
      <c r="G2367" s="4"/>
      <c r="H2367" s="4"/>
      <c r="I2367" s="4"/>
      <c r="J2367" s="4"/>
      <c r="K2367" s="4"/>
      <c r="L2367" s="4"/>
      <c r="M2367" s="4"/>
      <c r="N2367" s="4"/>
      <c r="O2367" s="4"/>
    </row>
    <row r="2368" spans="2:15" x14ac:dyDescent="0.2">
      <c r="B2368" s="4"/>
      <c r="C2368" s="6"/>
      <c r="D2368" s="4"/>
      <c r="E2368" s="4"/>
      <c r="F2368" s="4"/>
      <c r="G2368" s="4"/>
      <c r="H2368" s="4"/>
      <c r="I2368" s="4"/>
      <c r="J2368" s="4"/>
      <c r="K2368" s="4"/>
      <c r="L2368" s="4"/>
      <c r="M2368" s="4"/>
      <c r="N2368" s="4"/>
      <c r="O2368" s="4"/>
    </row>
    <row r="2369" spans="2:15" x14ac:dyDescent="0.2">
      <c r="B2369" s="4"/>
      <c r="C2369" s="6"/>
      <c r="D2369" s="4"/>
      <c r="E2369" s="4"/>
      <c r="F2369" s="4"/>
      <c r="G2369" s="4"/>
      <c r="H2369" s="4"/>
      <c r="I2369" s="4"/>
      <c r="J2369" s="4"/>
      <c r="K2369" s="4"/>
      <c r="L2369" s="4"/>
      <c r="M2369" s="4"/>
      <c r="N2369" s="4"/>
      <c r="O2369" s="4"/>
    </row>
    <row r="2370" spans="2:15" x14ac:dyDescent="0.2">
      <c r="B2370" s="4"/>
      <c r="C2370" s="6"/>
      <c r="D2370" s="4"/>
      <c r="E2370" s="4"/>
      <c r="F2370" s="4"/>
      <c r="G2370" s="4"/>
      <c r="H2370" s="4"/>
      <c r="I2370" s="4"/>
      <c r="J2370" s="4"/>
      <c r="K2370" s="4"/>
      <c r="L2370" s="4"/>
      <c r="M2370" s="4"/>
      <c r="N2370" s="4"/>
      <c r="O2370" s="4"/>
    </row>
    <row r="2371" spans="2:15" x14ac:dyDescent="0.2">
      <c r="B2371" s="4"/>
      <c r="C2371" s="6"/>
      <c r="D2371" s="4"/>
      <c r="E2371" s="4"/>
      <c r="F2371" s="4"/>
      <c r="G2371" s="4"/>
      <c r="H2371" s="4"/>
      <c r="I2371" s="4"/>
      <c r="J2371" s="4"/>
      <c r="K2371" s="4"/>
      <c r="L2371" s="4"/>
      <c r="M2371" s="4"/>
      <c r="N2371" s="4"/>
      <c r="O2371" s="4"/>
    </row>
    <row r="2372" spans="2:15" x14ac:dyDescent="0.2">
      <c r="B2372" s="4"/>
      <c r="C2372" s="6"/>
      <c r="D2372" s="4"/>
      <c r="E2372" s="4"/>
      <c r="F2372" s="4"/>
      <c r="G2372" s="4"/>
      <c r="H2372" s="4"/>
      <c r="I2372" s="4"/>
      <c r="J2372" s="4"/>
      <c r="K2372" s="4"/>
      <c r="L2372" s="4"/>
      <c r="M2372" s="4"/>
      <c r="N2372" s="4"/>
      <c r="O2372" s="4"/>
    </row>
    <row r="2373" spans="2:15" x14ac:dyDescent="0.2">
      <c r="B2373" s="4"/>
      <c r="C2373" s="6"/>
      <c r="D2373" s="4"/>
      <c r="E2373" s="4"/>
      <c r="F2373" s="4"/>
      <c r="G2373" s="4"/>
      <c r="H2373" s="4"/>
      <c r="I2373" s="4"/>
      <c r="J2373" s="4"/>
      <c r="K2373" s="4"/>
      <c r="L2373" s="4"/>
      <c r="M2373" s="4"/>
      <c r="N2373" s="4"/>
      <c r="O2373" s="4"/>
    </row>
    <row r="2374" spans="2:15" x14ac:dyDescent="0.2">
      <c r="B2374" s="4"/>
      <c r="C2374" s="6"/>
      <c r="D2374" s="4"/>
      <c r="E2374" s="4"/>
      <c r="F2374" s="4"/>
      <c r="G2374" s="4"/>
      <c r="H2374" s="4"/>
      <c r="I2374" s="4"/>
      <c r="J2374" s="4"/>
      <c r="K2374" s="4"/>
      <c r="L2374" s="4"/>
      <c r="M2374" s="4"/>
      <c r="N2374" s="4"/>
      <c r="O2374" s="4"/>
    </row>
    <row r="2375" spans="2:15" x14ac:dyDescent="0.2">
      <c r="B2375" s="4"/>
      <c r="C2375" s="6"/>
      <c r="D2375" s="4"/>
      <c r="E2375" s="4"/>
      <c r="F2375" s="4"/>
      <c r="G2375" s="4"/>
      <c r="H2375" s="4"/>
      <c r="I2375" s="4"/>
      <c r="J2375" s="4"/>
      <c r="K2375" s="4"/>
      <c r="L2375" s="4"/>
      <c r="M2375" s="4"/>
      <c r="N2375" s="4"/>
      <c r="O2375" s="4"/>
    </row>
    <row r="2376" spans="2:15" x14ac:dyDescent="0.2">
      <c r="B2376" s="4"/>
      <c r="C2376" s="6"/>
      <c r="D2376" s="4"/>
      <c r="E2376" s="4"/>
      <c r="F2376" s="4"/>
      <c r="G2376" s="4"/>
      <c r="H2376" s="4"/>
      <c r="I2376" s="4"/>
      <c r="J2376" s="4"/>
      <c r="K2376" s="4"/>
      <c r="L2376" s="4"/>
      <c r="M2376" s="4"/>
      <c r="N2376" s="4"/>
      <c r="O2376" s="4"/>
    </row>
    <row r="2377" spans="2:15" x14ac:dyDescent="0.2">
      <c r="B2377" s="4"/>
      <c r="C2377" s="6"/>
      <c r="D2377" s="4"/>
      <c r="E2377" s="4"/>
      <c r="F2377" s="4"/>
      <c r="G2377" s="4"/>
      <c r="H2377" s="4"/>
      <c r="I2377" s="4"/>
      <c r="J2377" s="4"/>
      <c r="K2377" s="4"/>
      <c r="L2377" s="4"/>
      <c r="M2377" s="4"/>
      <c r="N2377" s="4"/>
      <c r="O2377" s="4"/>
    </row>
    <row r="2378" spans="2:15" x14ac:dyDescent="0.2">
      <c r="B2378" s="4"/>
      <c r="C2378" s="6"/>
      <c r="D2378" s="4"/>
      <c r="E2378" s="4"/>
      <c r="F2378" s="4"/>
      <c r="G2378" s="4"/>
      <c r="H2378" s="4"/>
      <c r="I2378" s="4"/>
      <c r="J2378" s="4"/>
      <c r="K2378" s="4"/>
      <c r="L2378" s="4"/>
      <c r="M2378" s="4"/>
      <c r="N2378" s="4"/>
      <c r="O2378" s="4"/>
    </row>
    <row r="2379" spans="2:15" x14ac:dyDescent="0.2">
      <c r="B2379" s="4"/>
      <c r="C2379" s="6"/>
      <c r="D2379" s="4"/>
      <c r="E2379" s="4"/>
      <c r="F2379" s="4"/>
      <c r="G2379" s="4"/>
      <c r="H2379" s="4"/>
      <c r="I2379" s="4"/>
      <c r="J2379" s="4"/>
      <c r="K2379" s="4"/>
      <c r="L2379" s="4"/>
      <c r="M2379" s="4"/>
      <c r="N2379" s="4"/>
      <c r="O2379" s="4"/>
    </row>
    <row r="2380" spans="2:15" x14ac:dyDescent="0.2">
      <c r="B2380" s="4"/>
      <c r="C2380" s="6"/>
      <c r="D2380" s="4"/>
      <c r="E2380" s="4"/>
      <c r="F2380" s="4"/>
      <c r="G2380" s="4"/>
      <c r="H2380" s="4"/>
      <c r="I2380" s="4"/>
      <c r="J2380" s="4"/>
      <c r="K2380" s="4"/>
      <c r="L2380" s="4"/>
      <c r="M2380" s="4"/>
      <c r="N2380" s="4"/>
      <c r="O2380" s="4"/>
    </row>
    <row r="2381" spans="2:15" x14ac:dyDescent="0.2">
      <c r="B2381" s="4"/>
      <c r="C2381" s="6"/>
      <c r="D2381" s="4"/>
      <c r="E2381" s="4"/>
      <c r="F2381" s="4"/>
      <c r="G2381" s="4"/>
      <c r="H2381" s="4"/>
      <c r="I2381" s="4"/>
      <c r="J2381" s="4"/>
      <c r="K2381" s="4"/>
      <c r="L2381" s="4"/>
      <c r="M2381" s="4"/>
      <c r="N2381" s="4"/>
      <c r="O2381" s="4"/>
    </row>
    <row r="2382" spans="2:15" x14ac:dyDescent="0.2">
      <c r="B2382" s="4"/>
      <c r="C2382" s="6"/>
      <c r="D2382" s="4"/>
      <c r="E2382" s="4"/>
      <c r="F2382" s="4"/>
      <c r="G2382" s="4"/>
      <c r="H2382" s="4"/>
      <c r="I2382" s="4"/>
      <c r="J2382" s="4"/>
      <c r="K2382" s="4"/>
      <c r="L2382" s="4"/>
      <c r="M2382" s="4"/>
      <c r="N2382" s="4"/>
      <c r="O2382" s="4"/>
    </row>
    <row r="2383" spans="2:15" x14ac:dyDescent="0.2">
      <c r="B2383" s="4"/>
      <c r="C2383" s="6"/>
      <c r="D2383" s="4"/>
      <c r="E2383" s="4"/>
      <c r="F2383" s="4"/>
      <c r="G2383" s="4"/>
      <c r="H2383" s="4"/>
      <c r="I2383" s="4"/>
      <c r="J2383" s="4"/>
      <c r="K2383" s="4"/>
      <c r="L2383" s="4"/>
      <c r="M2383" s="4"/>
      <c r="N2383" s="4"/>
      <c r="O2383" s="4"/>
    </row>
    <row r="2384" spans="2:15" x14ac:dyDescent="0.2">
      <c r="B2384" s="4"/>
      <c r="C2384" s="6"/>
      <c r="D2384" s="4"/>
      <c r="E2384" s="4"/>
      <c r="F2384" s="4"/>
      <c r="G2384" s="4"/>
      <c r="H2384" s="4"/>
      <c r="I2384" s="4"/>
      <c r="J2384" s="4"/>
      <c r="K2384" s="4"/>
      <c r="L2384" s="4"/>
      <c r="M2384" s="4"/>
      <c r="N2384" s="4"/>
      <c r="O2384" s="4"/>
    </row>
    <row r="2385" spans="2:15" x14ac:dyDescent="0.2">
      <c r="B2385" s="4"/>
      <c r="C2385" s="6"/>
      <c r="D2385" s="4"/>
      <c r="E2385" s="4"/>
      <c r="F2385" s="4"/>
      <c r="G2385" s="4"/>
      <c r="H2385" s="4"/>
      <c r="I2385" s="4"/>
      <c r="J2385" s="4"/>
      <c r="K2385" s="4"/>
      <c r="L2385" s="4"/>
      <c r="M2385" s="4"/>
      <c r="N2385" s="4"/>
      <c r="O2385" s="4"/>
    </row>
    <row r="2386" spans="2:15" x14ac:dyDescent="0.2">
      <c r="B2386" s="4"/>
      <c r="C2386" s="6"/>
      <c r="D2386" s="4"/>
      <c r="E2386" s="4"/>
      <c r="F2386" s="4"/>
      <c r="G2386" s="4"/>
      <c r="H2386" s="4"/>
      <c r="I2386" s="4"/>
      <c r="J2386" s="4"/>
      <c r="K2386" s="4"/>
      <c r="L2386" s="4"/>
      <c r="M2386" s="4"/>
      <c r="N2386" s="4"/>
      <c r="O2386" s="4"/>
    </row>
    <row r="2387" spans="2:15" x14ac:dyDescent="0.2">
      <c r="B2387" s="4"/>
      <c r="C2387" s="6"/>
      <c r="D2387" s="4"/>
      <c r="E2387" s="4"/>
      <c r="F2387" s="4"/>
      <c r="G2387" s="4"/>
      <c r="H2387" s="4"/>
      <c r="I2387" s="4"/>
      <c r="J2387" s="4"/>
      <c r="K2387" s="4"/>
      <c r="L2387" s="4"/>
      <c r="M2387" s="4"/>
      <c r="N2387" s="4"/>
      <c r="O2387" s="4"/>
    </row>
    <row r="2388" spans="2:15" x14ac:dyDescent="0.2">
      <c r="B2388" s="4"/>
      <c r="C2388" s="6"/>
      <c r="D2388" s="4"/>
      <c r="E2388" s="4"/>
      <c r="F2388" s="4"/>
      <c r="G2388" s="4"/>
      <c r="H2388" s="4"/>
      <c r="I2388" s="4"/>
      <c r="J2388" s="4"/>
      <c r="K2388" s="4"/>
      <c r="L2388" s="4"/>
      <c r="M2388" s="4"/>
      <c r="N2388" s="4"/>
      <c r="O2388" s="4"/>
    </row>
    <row r="2389" spans="2:15" x14ac:dyDescent="0.2">
      <c r="B2389" s="4"/>
      <c r="C2389" s="6"/>
      <c r="D2389" s="4"/>
      <c r="E2389" s="4"/>
      <c r="F2389" s="4"/>
      <c r="G2389" s="4"/>
      <c r="H2389" s="4"/>
      <c r="I2389" s="4"/>
      <c r="J2389" s="4"/>
      <c r="K2389" s="4"/>
      <c r="L2389" s="4"/>
      <c r="M2389" s="4"/>
      <c r="N2389" s="4"/>
      <c r="O2389" s="4"/>
    </row>
    <row r="2390" spans="2:15" x14ac:dyDescent="0.2">
      <c r="B2390" s="4"/>
      <c r="C2390" s="6"/>
      <c r="D2390" s="4"/>
      <c r="E2390" s="4"/>
      <c r="F2390" s="4"/>
      <c r="G2390" s="4"/>
      <c r="H2390" s="4"/>
      <c r="I2390" s="4"/>
      <c r="J2390" s="4"/>
      <c r="K2390" s="4"/>
      <c r="L2390" s="4"/>
      <c r="M2390" s="4"/>
      <c r="N2390" s="4"/>
      <c r="O2390" s="4"/>
    </row>
    <row r="2391" spans="2:15" x14ac:dyDescent="0.2">
      <c r="B2391" s="4"/>
      <c r="C2391" s="6"/>
      <c r="D2391" s="4"/>
      <c r="E2391" s="4"/>
      <c r="F2391" s="4"/>
      <c r="G2391" s="4"/>
      <c r="H2391" s="4"/>
      <c r="I2391" s="4"/>
      <c r="J2391" s="4"/>
      <c r="K2391" s="4"/>
      <c r="L2391" s="4"/>
      <c r="M2391" s="4"/>
      <c r="N2391" s="4"/>
      <c r="O2391" s="4"/>
    </row>
    <row r="2392" spans="2:15" x14ac:dyDescent="0.2">
      <c r="B2392" s="4"/>
      <c r="C2392" s="6"/>
      <c r="D2392" s="4"/>
      <c r="E2392" s="4"/>
      <c r="F2392" s="4"/>
      <c r="G2392" s="4"/>
      <c r="H2392" s="4"/>
      <c r="I2392" s="4"/>
      <c r="J2392" s="4"/>
      <c r="K2392" s="4"/>
      <c r="L2392" s="4"/>
      <c r="M2392" s="4"/>
      <c r="N2392" s="4"/>
      <c r="O2392" s="4"/>
    </row>
    <row r="2393" spans="2:15" x14ac:dyDescent="0.2">
      <c r="B2393" s="4"/>
      <c r="C2393" s="6"/>
      <c r="D2393" s="4"/>
      <c r="E2393" s="4"/>
      <c r="F2393" s="4"/>
      <c r="G2393" s="4"/>
      <c r="H2393" s="4"/>
      <c r="I2393" s="4"/>
      <c r="J2393" s="4"/>
      <c r="K2393" s="4"/>
      <c r="L2393" s="4"/>
      <c r="M2393" s="4"/>
      <c r="N2393" s="4"/>
      <c r="O2393" s="4"/>
    </row>
    <row r="2394" spans="2:15" x14ac:dyDescent="0.2">
      <c r="B2394" s="4"/>
      <c r="C2394" s="6"/>
      <c r="D2394" s="4"/>
      <c r="E2394" s="4"/>
      <c r="F2394" s="4"/>
      <c r="G2394" s="4"/>
      <c r="H2394" s="4"/>
      <c r="I2394" s="4"/>
      <c r="J2394" s="4"/>
      <c r="K2394" s="4"/>
      <c r="L2394" s="4"/>
      <c r="M2394" s="4"/>
      <c r="N2394" s="4"/>
      <c r="O2394" s="4"/>
    </row>
    <row r="2395" spans="2:15" x14ac:dyDescent="0.2">
      <c r="B2395" s="4"/>
      <c r="C2395" s="6"/>
      <c r="D2395" s="4"/>
      <c r="E2395" s="4"/>
      <c r="F2395" s="4"/>
      <c r="G2395" s="4"/>
      <c r="H2395" s="4"/>
      <c r="I2395" s="4"/>
      <c r="J2395" s="4"/>
      <c r="K2395" s="4"/>
      <c r="L2395" s="4"/>
      <c r="M2395" s="4"/>
      <c r="N2395" s="4"/>
      <c r="O2395" s="4"/>
    </row>
    <row r="2396" spans="2:15" x14ac:dyDescent="0.2">
      <c r="B2396" s="4"/>
      <c r="C2396" s="6"/>
      <c r="D2396" s="4"/>
      <c r="E2396" s="4"/>
      <c r="F2396" s="4"/>
      <c r="G2396" s="4"/>
      <c r="H2396" s="4"/>
      <c r="I2396" s="4"/>
      <c r="J2396" s="4"/>
      <c r="K2396" s="4"/>
      <c r="L2396" s="4"/>
      <c r="M2396" s="4"/>
      <c r="N2396" s="4"/>
      <c r="O2396" s="4"/>
    </row>
    <row r="2397" spans="2:15" x14ac:dyDescent="0.2">
      <c r="B2397" s="4"/>
      <c r="C2397" s="6"/>
      <c r="D2397" s="4"/>
      <c r="E2397" s="4"/>
      <c r="F2397" s="4"/>
      <c r="G2397" s="4"/>
      <c r="H2397" s="4"/>
      <c r="I2397" s="4"/>
      <c r="J2397" s="4"/>
      <c r="K2397" s="4"/>
      <c r="L2397" s="4"/>
      <c r="M2397" s="4"/>
      <c r="N2397" s="4"/>
      <c r="O2397" s="4"/>
    </row>
    <row r="2398" spans="2:15" x14ac:dyDescent="0.2">
      <c r="B2398" s="4"/>
      <c r="C2398" s="6"/>
      <c r="D2398" s="4"/>
      <c r="E2398" s="4"/>
      <c r="F2398" s="4"/>
      <c r="G2398" s="4"/>
      <c r="H2398" s="4"/>
      <c r="I2398" s="4"/>
      <c r="J2398" s="4"/>
      <c r="K2398" s="4"/>
      <c r="L2398" s="4"/>
      <c r="M2398" s="4"/>
      <c r="N2398" s="4"/>
      <c r="O2398" s="4"/>
    </row>
    <row r="2399" spans="2:15" x14ac:dyDescent="0.2">
      <c r="B2399" s="4"/>
      <c r="C2399" s="6"/>
      <c r="D2399" s="4"/>
      <c r="E2399" s="4"/>
      <c r="F2399" s="4"/>
      <c r="G2399" s="4"/>
      <c r="H2399" s="4"/>
      <c r="I2399" s="4"/>
      <c r="J2399" s="4"/>
      <c r="K2399" s="4"/>
      <c r="L2399" s="4"/>
      <c r="M2399" s="4"/>
      <c r="N2399" s="4"/>
      <c r="O2399" s="4"/>
    </row>
    <row r="2400" spans="2:15" x14ac:dyDescent="0.2">
      <c r="B2400" s="4"/>
      <c r="C2400" s="6"/>
      <c r="D2400" s="4"/>
      <c r="E2400" s="4"/>
      <c r="F2400" s="4"/>
      <c r="G2400" s="4"/>
      <c r="H2400" s="4"/>
      <c r="I2400" s="4"/>
      <c r="J2400" s="4"/>
      <c r="K2400" s="4"/>
      <c r="L2400" s="4"/>
      <c r="M2400" s="4"/>
      <c r="N2400" s="4"/>
      <c r="O2400" s="4"/>
    </row>
    <row r="2401" spans="2:15" x14ac:dyDescent="0.2">
      <c r="B2401" s="4"/>
      <c r="C2401" s="6"/>
      <c r="D2401" s="4"/>
      <c r="E2401" s="4"/>
      <c r="F2401" s="4"/>
      <c r="G2401" s="4"/>
      <c r="H2401" s="4"/>
      <c r="I2401" s="4"/>
      <c r="J2401" s="4"/>
      <c r="K2401" s="4"/>
      <c r="L2401" s="4"/>
      <c r="M2401" s="4"/>
      <c r="N2401" s="4"/>
      <c r="O2401" s="4"/>
    </row>
    <row r="2402" spans="2:15" x14ac:dyDescent="0.2">
      <c r="B2402" s="4"/>
      <c r="C2402" s="6"/>
      <c r="D2402" s="4"/>
      <c r="E2402" s="4"/>
      <c r="F2402" s="4"/>
      <c r="G2402" s="4"/>
      <c r="H2402" s="4"/>
      <c r="I2402" s="4"/>
      <c r="J2402" s="4"/>
      <c r="K2402" s="4"/>
      <c r="L2402" s="4"/>
      <c r="M2402" s="4"/>
      <c r="N2402" s="4"/>
      <c r="O2402" s="4"/>
    </row>
    <row r="2403" spans="2:15" x14ac:dyDescent="0.2">
      <c r="B2403" s="4"/>
      <c r="C2403" s="6"/>
      <c r="D2403" s="4"/>
      <c r="E2403" s="4"/>
      <c r="F2403" s="4"/>
      <c r="G2403" s="4"/>
      <c r="H2403" s="4"/>
      <c r="I2403" s="4"/>
      <c r="J2403" s="4"/>
      <c r="K2403" s="4"/>
      <c r="L2403" s="4"/>
      <c r="M2403" s="4"/>
      <c r="N2403" s="4"/>
      <c r="O2403" s="4"/>
    </row>
    <row r="2404" spans="2:15" x14ac:dyDescent="0.2">
      <c r="B2404" s="4"/>
      <c r="C2404" s="6"/>
      <c r="D2404" s="4"/>
      <c r="E2404" s="4"/>
      <c r="F2404" s="4"/>
      <c r="G2404" s="4"/>
      <c r="H2404" s="4"/>
      <c r="I2404" s="4"/>
      <c r="J2404" s="4"/>
      <c r="K2404" s="4"/>
      <c r="L2404" s="4"/>
      <c r="M2404" s="4"/>
      <c r="N2404" s="4"/>
      <c r="O2404" s="4"/>
    </row>
    <row r="2405" spans="2:15" x14ac:dyDescent="0.2">
      <c r="B2405" s="4"/>
      <c r="C2405" s="6"/>
      <c r="D2405" s="4"/>
      <c r="E2405" s="4"/>
      <c r="F2405" s="4"/>
      <c r="G2405" s="4"/>
      <c r="H2405" s="4"/>
      <c r="I2405" s="4"/>
      <c r="J2405" s="4"/>
      <c r="K2405" s="4"/>
      <c r="L2405" s="4"/>
      <c r="M2405" s="4"/>
      <c r="N2405" s="4"/>
      <c r="O2405" s="4"/>
    </row>
    <row r="2406" spans="2:15" x14ac:dyDescent="0.2">
      <c r="B2406" s="4"/>
      <c r="C2406" s="6"/>
      <c r="D2406" s="4"/>
      <c r="E2406" s="4"/>
      <c r="F2406" s="4"/>
      <c r="G2406" s="4"/>
      <c r="H2406" s="4"/>
      <c r="I2406" s="4"/>
      <c r="J2406" s="4"/>
      <c r="K2406" s="4"/>
      <c r="L2406" s="4"/>
      <c r="M2406" s="4"/>
      <c r="N2406" s="4"/>
      <c r="O2406" s="4"/>
    </row>
    <row r="2407" spans="2:15" x14ac:dyDescent="0.2">
      <c r="B2407" s="4"/>
      <c r="C2407" s="6"/>
      <c r="D2407" s="4"/>
      <c r="E2407" s="4"/>
      <c r="F2407" s="4"/>
      <c r="G2407" s="4"/>
      <c r="H2407" s="4"/>
      <c r="I2407" s="4"/>
      <c r="J2407" s="4"/>
      <c r="K2407" s="4"/>
      <c r="L2407" s="4"/>
      <c r="M2407" s="4"/>
      <c r="N2407" s="4"/>
      <c r="O2407" s="4"/>
    </row>
    <row r="2408" spans="2:15" x14ac:dyDescent="0.2">
      <c r="B2408" s="4"/>
      <c r="C2408" s="6"/>
      <c r="D2408" s="4"/>
      <c r="E2408" s="4"/>
      <c r="F2408" s="4"/>
      <c r="G2408" s="4"/>
      <c r="H2408" s="4"/>
      <c r="I2408" s="4"/>
      <c r="J2408" s="4"/>
      <c r="K2408" s="4"/>
      <c r="L2408" s="4"/>
      <c r="M2408" s="4"/>
      <c r="N2408" s="4"/>
      <c r="O2408" s="4"/>
    </row>
    <row r="2409" spans="2:15" x14ac:dyDescent="0.2">
      <c r="B2409" s="4"/>
      <c r="C2409" s="6"/>
      <c r="D2409" s="4"/>
      <c r="E2409" s="4"/>
      <c r="F2409" s="4"/>
      <c r="G2409" s="4"/>
      <c r="H2409" s="4"/>
      <c r="I2409" s="4"/>
      <c r="J2409" s="4"/>
      <c r="K2409" s="4"/>
      <c r="L2409" s="4"/>
      <c r="M2409" s="4"/>
      <c r="N2409" s="4"/>
      <c r="O2409" s="4"/>
    </row>
    <row r="2410" spans="2:15" x14ac:dyDescent="0.2">
      <c r="B2410" s="4"/>
      <c r="C2410" s="6"/>
      <c r="D2410" s="4"/>
      <c r="E2410" s="4"/>
      <c r="F2410" s="4"/>
      <c r="G2410" s="4"/>
      <c r="H2410" s="4"/>
      <c r="I2410" s="4"/>
      <c r="J2410" s="4"/>
      <c r="K2410" s="4"/>
      <c r="L2410" s="4"/>
      <c r="M2410" s="4"/>
      <c r="N2410" s="4"/>
      <c r="O2410" s="4"/>
    </row>
    <row r="2411" spans="2:15" x14ac:dyDescent="0.2">
      <c r="B2411" s="4"/>
      <c r="C2411" s="6"/>
      <c r="D2411" s="4"/>
      <c r="E2411" s="4"/>
      <c r="F2411" s="4"/>
      <c r="G2411" s="4"/>
      <c r="H2411" s="4"/>
      <c r="I2411" s="4"/>
      <c r="J2411" s="4"/>
      <c r="K2411" s="4"/>
      <c r="L2411" s="4"/>
      <c r="M2411" s="4"/>
      <c r="N2411" s="4"/>
      <c r="O2411" s="4"/>
    </row>
    <row r="2412" spans="2:15" x14ac:dyDescent="0.2">
      <c r="B2412" s="4"/>
      <c r="C2412" s="6"/>
      <c r="D2412" s="4"/>
      <c r="E2412" s="4"/>
      <c r="F2412" s="4"/>
      <c r="G2412" s="4"/>
      <c r="H2412" s="4"/>
      <c r="I2412" s="4"/>
      <c r="J2412" s="4"/>
      <c r="K2412" s="4"/>
      <c r="L2412" s="4"/>
      <c r="M2412" s="4"/>
      <c r="N2412" s="4"/>
      <c r="O2412" s="4"/>
    </row>
    <row r="2413" spans="2:15" x14ac:dyDescent="0.2">
      <c r="B2413" s="4"/>
      <c r="C2413" s="6"/>
      <c r="D2413" s="4"/>
      <c r="E2413" s="4"/>
      <c r="F2413" s="4"/>
      <c r="G2413" s="4"/>
      <c r="H2413" s="4"/>
      <c r="I2413" s="4"/>
      <c r="J2413" s="4"/>
      <c r="K2413" s="4"/>
      <c r="L2413" s="4"/>
      <c r="M2413" s="4"/>
      <c r="N2413" s="4"/>
      <c r="O2413" s="4"/>
    </row>
    <row r="2414" spans="2:15" x14ac:dyDescent="0.2">
      <c r="B2414" s="4"/>
      <c r="C2414" s="6"/>
      <c r="D2414" s="4"/>
      <c r="E2414" s="4"/>
      <c r="F2414" s="4"/>
      <c r="G2414" s="4"/>
      <c r="H2414" s="4"/>
      <c r="I2414" s="4"/>
      <c r="J2414" s="4"/>
      <c r="K2414" s="4"/>
      <c r="L2414" s="4"/>
      <c r="M2414" s="4"/>
      <c r="N2414" s="4"/>
      <c r="O2414" s="4"/>
    </row>
    <row r="2415" spans="2:15" x14ac:dyDescent="0.2">
      <c r="B2415" s="4"/>
      <c r="C2415" s="6"/>
      <c r="D2415" s="4"/>
      <c r="E2415" s="4"/>
      <c r="F2415" s="4"/>
      <c r="G2415" s="4"/>
      <c r="H2415" s="4"/>
      <c r="I2415" s="4"/>
      <c r="J2415" s="4"/>
      <c r="K2415" s="4"/>
      <c r="L2415" s="4"/>
      <c r="M2415" s="4"/>
      <c r="N2415" s="4"/>
      <c r="O2415" s="4"/>
    </row>
    <row r="2416" spans="2:15" x14ac:dyDescent="0.2">
      <c r="B2416" s="4"/>
      <c r="C2416" s="6"/>
      <c r="D2416" s="4"/>
      <c r="E2416" s="4"/>
      <c r="F2416" s="4"/>
      <c r="G2416" s="4"/>
      <c r="H2416" s="4"/>
      <c r="I2416" s="4"/>
      <c r="J2416" s="4"/>
      <c r="K2416" s="4"/>
      <c r="L2416" s="4"/>
      <c r="M2416" s="4"/>
      <c r="N2416" s="4"/>
      <c r="O2416" s="4"/>
    </row>
    <row r="2417" spans="2:15" x14ac:dyDescent="0.2">
      <c r="B2417" s="4"/>
      <c r="C2417" s="6"/>
      <c r="D2417" s="4"/>
      <c r="E2417" s="4"/>
      <c r="F2417" s="4"/>
      <c r="G2417" s="4"/>
      <c r="H2417" s="4"/>
      <c r="I2417" s="4"/>
      <c r="J2417" s="4"/>
      <c r="K2417" s="4"/>
      <c r="L2417" s="4"/>
      <c r="M2417" s="4"/>
      <c r="N2417" s="4"/>
      <c r="O2417" s="4"/>
    </row>
    <row r="2418" spans="2:15" x14ac:dyDescent="0.2">
      <c r="B2418" s="4"/>
      <c r="C2418" s="6"/>
      <c r="D2418" s="4"/>
      <c r="E2418" s="4"/>
      <c r="F2418" s="4"/>
      <c r="G2418" s="4"/>
      <c r="H2418" s="4"/>
      <c r="I2418" s="4"/>
      <c r="J2418" s="4"/>
      <c r="K2418" s="4"/>
      <c r="L2418" s="4"/>
      <c r="M2418" s="4"/>
      <c r="N2418" s="4"/>
      <c r="O2418" s="4"/>
    </row>
    <row r="2419" spans="2:15" x14ac:dyDescent="0.2">
      <c r="B2419" s="4"/>
      <c r="C2419" s="6"/>
      <c r="D2419" s="4"/>
      <c r="E2419" s="4"/>
      <c r="F2419" s="4"/>
      <c r="G2419" s="4"/>
      <c r="H2419" s="4"/>
      <c r="I2419" s="4"/>
      <c r="J2419" s="4"/>
      <c r="K2419" s="4"/>
      <c r="L2419" s="4"/>
      <c r="M2419" s="4"/>
      <c r="N2419" s="4"/>
      <c r="O2419" s="4"/>
    </row>
    <row r="2420" spans="2:15" x14ac:dyDescent="0.2">
      <c r="B2420" s="4"/>
      <c r="C2420" s="6"/>
      <c r="D2420" s="4"/>
      <c r="E2420" s="4"/>
      <c r="F2420" s="4"/>
      <c r="G2420" s="4"/>
      <c r="H2420" s="4"/>
      <c r="I2420" s="4"/>
      <c r="J2420" s="4"/>
      <c r="K2420" s="4"/>
      <c r="L2420" s="4"/>
      <c r="M2420" s="4"/>
      <c r="N2420" s="4"/>
      <c r="O2420" s="4"/>
    </row>
    <row r="2421" spans="2:15" x14ac:dyDescent="0.2">
      <c r="B2421" s="4"/>
      <c r="C2421" s="6"/>
      <c r="D2421" s="4"/>
      <c r="E2421" s="4"/>
      <c r="F2421" s="4"/>
      <c r="G2421" s="4"/>
      <c r="H2421" s="4"/>
      <c r="I2421" s="4"/>
      <c r="J2421" s="4"/>
      <c r="K2421" s="4"/>
      <c r="L2421" s="4"/>
      <c r="M2421" s="4"/>
      <c r="N2421" s="4"/>
      <c r="O2421" s="4"/>
    </row>
    <row r="2422" spans="2:15" x14ac:dyDescent="0.2">
      <c r="B2422" s="4"/>
      <c r="C2422" s="6"/>
      <c r="D2422" s="4"/>
      <c r="E2422" s="4"/>
      <c r="F2422" s="4"/>
      <c r="G2422" s="4"/>
      <c r="H2422" s="4"/>
      <c r="I2422" s="4"/>
      <c r="J2422" s="4"/>
      <c r="K2422" s="4"/>
      <c r="L2422" s="4"/>
      <c r="M2422" s="4"/>
      <c r="N2422" s="4"/>
      <c r="O2422" s="4"/>
    </row>
    <row r="2423" spans="2:15" x14ac:dyDescent="0.2">
      <c r="B2423" s="4"/>
      <c r="C2423" s="6"/>
      <c r="D2423" s="4"/>
      <c r="E2423" s="4"/>
      <c r="F2423" s="4"/>
      <c r="G2423" s="4"/>
      <c r="H2423" s="4"/>
      <c r="I2423" s="4"/>
      <c r="J2423" s="4"/>
      <c r="K2423" s="4"/>
      <c r="L2423" s="4"/>
      <c r="M2423" s="4"/>
      <c r="N2423" s="4"/>
      <c r="O2423" s="4"/>
    </row>
    <row r="2424" spans="2:15" x14ac:dyDescent="0.2">
      <c r="B2424" s="4"/>
      <c r="C2424" s="6"/>
      <c r="D2424" s="4"/>
      <c r="E2424" s="4"/>
      <c r="F2424" s="4"/>
      <c r="G2424" s="4"/>
      <c r="H2424" s="4"/>
      <c r="I2424" s="4"/>
      <c r="J2424" s="4"/>
      <c r="K2424" s="4"/>
      <c r="L2424" s="4"/>
      <c r="M2424" s="4"/>
      <c r="N2424" s="4"/>
      <c r="O2424" s="4"/>
    </row>
    <row r="2425" spans="2:15" x14ac:dyDescent="0.2">
      <c r="B2425" s="4"/>
      <c r="C2425" s="6"/>
      <c r="D2425" s="4"/>
      <c r="E2425" s="4"/>
      <c r="F2425" s="4"/>
      <c r="G2425" s="4"/>
      <c r="H2425" s="4"/>
      <c r="I2425" s="4"/>
      <c r="J2425" s="4"/>
      <c r="K2425" s="4"/>
      <c r="L2425" s="4"/>
      <c r="M2425" s="4"/>
      <c r="N2425" s="4"/>
      <c r="O2425" s="4"/>
    </row>
    <row r="2426" spans="2:15" x14ac:dyDescent="0.2">
      <c r="B2426" s="4"/>
      <c r="C2426" s="6"/>
      <c r="D2426" s="4"/>
      <c r="E2426" s="4"/>
      <c r="F2426" s="4"/>
      <c r="G2426" s="4"/>
      <c r="H2426" s="4"/>
      <c r="I2426" s="4"/>
      <c r="J2426" s="4"/>
      <c r="K2426" s="4"/>
      <c r="L2426" s="4"/>
      <c r="M2426" s="4"/>
      <c r="N2426" s="4"/>
      <c r="O2426" s="4"/>
    </row>
    <row r="2427" spans="2:15" x14ac:dyDescent="0.2">
      <c r="B2427" s="4"/>
      <c r="C2427" s="6"/>
      <c r="D2427" s="4"/>
      <c r="E2427" s="4"/>
      <c r="F2427" s="4"/>
      <c r="G2427" s="4"/>
      <c r="H2427" s="4"/>
      <c r="I2427" s="4"/>
      <c r="J2427" s="4"/>
      <c r="K2427" s="4"/>
      <c r="L2427" s="4"/>
      <c r="M2427" s="4"/>
      <c r="N2427" s="4"/>
      <c r="O2427" s="4"/>
    </row>
    <row r="2428" spans="2:15" x14ac:dyDescent="0.2">
      <c r="B2428" s="4"/>
      <c r="C2428" s="6"/>
      <c r="D2428" s="4"/>
      <c r="E2428" s="4"/>
      <c r="F2428" s="4"/>
      <c r="G2428" s="4"/>
      <c r="H2428" s="4"/>
      <c r="I2428" s="4"/>
      <c r="J2428" s="4"/>
      <c r="K2428" s="4"/>
      <c r="L2428" s="4"/>
      <c r="M2428" s="4"/>
      <c r="N2428" s="4"/>
      <c r="O2428" s="4"/>
    </row>
    <row r="2429" spans="2:15" x14ac:dyDescent="0.2">
      <c r="B2429" s="4"/>
      <c r="C2429" s="6"/>
      <c r="D2429" s="4"/>
      <c r="E2429" s="4"/>
      <c r="F2429" s="4"/>
      <c r="G2429" s="4"/>
      <c r="H2429" s="4"/>
      <c r="I2429" s="4"/>
      <c r="J2429" s="4"/>
      <c r="K2429" s="4"/>
      <c r="L2429" s="4"/>
      <c r="M2429" s="4"/>
      <c r="N2429" s="4"/>
      <c r="O2429" s="4"/>
    </row>
    <row r="2430" spans="2:15" x14ac:dyDescent="0.2">
      <c r="B2430" s="4"/>
      <c r="C2430" s="6"/>
      <c r="D2430" s="4"/>
      <c r="E2430" s="4"/>
      <c r="F2430" s="4"/>
      <c r="G2430" s="4"/>
      <c r="H2430" s="4"/>
      <c r="I2430" s="4"/>
      <c r="J2430" s="4"/>
      <c r="K2430" s="4"/>
      <c r="L2430" s="4"/>
      <c r="M2430" s="4"/>
      <c r="N2430" s="4"/>
      <c r="O2430" s="4"/>
    </row>
    <row r="2431" spans="2:15" x14ac:dyDescent="0.2">
      <c r="B2431" s="4"/>
      <c r="C2431" s="6"/>
      <c r="D2431" s="4"/>
      <c r="E2431" s="4"/>
      <c r="F2431" s="4"/>
      <c r="G2431" s="4"/>
      <c r="H2431" s="4"/>
      <c r="I2431" s="4"/>
      <c r="J2431" s="4"/>
      <c r="K2431" s="4"/>
      <c r="L2431" s="4"/>
      <c r="M2431" s="4"/>
      <c r="N2431" s="4"/>
      <c r="O2431" s="4"/>
    </row>
    <row r="2432" spans="2:15" x14ac:dyDescent="0.2">
      <c r="B2432" s="4"/>
      <c r="C2432" s="6"/>
      <c r="D2432" s="4"/>
      <c r="E2432" s="4"/>
      <c r="F2432" s="4"/>
      <c r="G2432" s="4"/>
      <c r="H2432" s="4"/>
      <c r="I2432" s="4"/>
      <c r="J2432" s="4"/>
      <c r="K2432" s="4"/>
      <c r="L2432" s="4"/>
      <c r="M2432" s="4"/>
      <c r="N2432" s="4"/>
      <c r="O2432" s="4"/>
    </row>
    <row r="2433" spans="2:15" x14ac:dyDescent="0.2">
      <c r="B2433" s="4"/>
      <c r="C2433" s="6"/>
      <c r="D2433" s="4"/>
      <c r="E2433" s="4"/>
      <c r="F2433" s="4"/>
      <c r="G2433" s="4"/>
      <c r="H2433" s="4"/>
      <c r="I2433" s="4"/>
      <c r="J2433" s="4"/>
      <c r="K2433" s="4"/>
      <c r="L2433" s="4"/>
      <c r="M2433" s="4"/>
      <c r="N2433" s="4"/>
      <c r="O2433" s="4"/>
    </row>
    <row r="2434" spans="2:15" x14ac:dyDescent="0.2">
      <c r="B2434" s="4"/>
      <c r="C2434" s="6"/>
      <c r="D2434" s="4"/>
      <c r="E2434" s="4"/>
      <c r="F2434" s="4"/>
      <c r="G2434" s="4"/>
      <c r="H2434" s="4"/>
      <c r="I2434" s="4"/>
      <c r="J2434" s="4"/>
      <c r="K2434" s="4"/>
      <c r="L2434" s="4"/>
      <c r="M2434" s="4"/>
      <c r="N2434" s="4"/>
      <c r="O2434" s="4"/>
    </row>
    <row r="2435" spans="2:15" x14ac:dyDescent="0.2">
      <c r="B2435" s="4"/>
      <c r="C2435" s="6"/>
      <c r="D2435" s="4"/>
      <c r="E2435" s="4"/>
      <c r="F2435" s="4"/>
      <c r="G2435" s="4"/>
      <c r="H2435" s="4"/>
      <c r="I2435" s="4"/>
      <c r="J2435" s="4"/>
      <c r="K2435" s="4"/>
      <c r="L2435" s="4"/>
      <c r="M2435" s="4"/>
      <c r="N2435" s="4"/>
      <c r="O2435" s="4"/>
    </row>
    <row r="2436" spans="2:15" x14ac:dyDescent="0.2">
      <c r="B2436" s="4"/>
      <c r="C2436" s="6"/>
      <c r="D2436" s="4"/>
      <c r="E2436" s="4"/>
      <c r="F2436" s="4"/>
      <c r="G2436" s="4"/>
      <c r="H2436" s="4"/>
      <c r="I2436" s="4"/>
      <c r="J2436" s="4"/>
      <c r="K2436" s="4"/>
      <c r="L2436" s="4"/>
      <c r="M2436" s="4"/>
      <c r="N2436" s="4"/>
      <c r="O2436" s="4"/>
    </row>
    <row r="2437" spans="2:15" x14ac:dyDescent="0.2">
      <c r="B2437" s="4"/>
      <c r="C2437" s="6"/>
      <c r="D2437" s="4"/>
      <c r="E2437" s="4"/>
      <c r="F2437" s="4"/>
      <c r="G2437" s="4"/>
      <c r="H2437" s="4"/>
      <c r="I2437" s="4"/>
      <c r="J2437" s="4"/>
      <c r="K2437" s="4"/>
      <c r="L2437" s="4"/>
      <c r="M2437" s="4"/>
      <c r="N2437" s="4"/>
      <c r="O2437" s="4"/>
    </row>
    <row r="2438" spans="2:15" x14ac:dyDescent="0.2">
      <c r="B2438" s="4"/>
      <c r="C2438" s="6"/>
      <c r="D2438" s="4"/>
      <c r="E2438" s="4"/>
      <c r="F2438" s="4"/>
      <c r="G2438" s="4"/>
      <c r="H2438" s="4"/>
      <c r="I2438" s="4"/>
      <c r="J2438" s="4"/>
      <c r="K2438" s="4"/>
      <c r="L2438" s="4"/>
      <c r="M2438" s="4"/>
      <c r="N2438" s="4"/>
      <c r="O2438" s="4"/>
    </row>
    <row r="2439" spans="2:15" x14ac:dyDescent="0.2">
      <c r="B2439" s="4"/>
      <c r="C2439" s="6"/>
      <c r="D2439" s="4"/>
      <c r="E2439" s="4"/>
      <c r="F2439" s="4"/>
      <c r="G2439" s="4"/>
      <c r="H2439" s="4"/>
      <c r="I2439" s="4"/>
      <c r="J2439" s="4"/>
      <c r="K2439" s="4"/>
      <c r="L2439" s="4"/>
      <c r="M2439" s="4"/>
      <c r="N2439" s="4"/>
      <c r="O2439" s="4"/>
    </row>
    <row r="2440" spans="2:15" x14ac:dyDescent="0.2">
      <c r="B2440" s="4"/>
      <c r="C2440" s="6"/>
      <c r="D2440" s="4"/>
      <c r="E2440" s="4"/>
      <c r="F2440" s="4"/>
      <c r="G2440" s="4"/>
      <c r="H2440" s="4"/>
      <c r="I2440" s="4"/>
      <c r="J2440" s="4"/>
      <c r="K2440" s="4"/>
      <c r="L2440" s="4"/>
      <c r="M2440" s="4"/>
      <c r="N2440" s="4"/>
      <c r="O2440" s="4"/>
    </row>
    <row r="2441" spans="2:15" x14ac:dyDescent="0.2">
      <c r="B2441" s="4"/>
      <c r="C2441" s="6"/>
      <c r="D2441" s="4"/>
      <c r="E2441" s="4"/>
      <c r="F2441" s="4"/>
      <c r="G2441" s="4"/>
      <c r="H2441" s="4"/>
      <c r="I2441" s="4"/>
      <c r="J2441" s="4"/>
      <c r="K2441" s="4"/>
      <c r="L2441" s="4"/>
      <c r="M2441" s="4"/>
      <c r="N2441" s="4"/>
      <c r="O2441" s="4"/>
    </row>
    <row r="2442" spans="2:15" x14ac:dyDescent="0.2">
      <c r="B2442" s="4"/>
      <c r="C2442" s="6"/>
      <c r="D2442" s="4"/>
      <c r="E2442" s="4"/>
      <c r="F2442" s="4"/>
      <c r="G2442" s="4"/>
      <c r="H2442" s="4"/>
      <c r="I2442" s="4"/>
      <c r="J2442" s="4"/>
      <c r="K2442" s="4"/>
      <c r="L2442" s="4"/>
      <c r="M2442" s="4"/>
      <c r="N2442" s="4"/>
      <c r="O2442" s="4"/>
    </row>
    <row r="2443" spans="2:15" x14ac:dyDescent="0.2">
      <c r="B2443" s="4"/>
      <c r="C2443" s="6"/>
      <c r="D2443" s="4"/>
      <c r="E2443" s="4"/>
      <c r="F2443" s="4"/>
      <c r="G2443" s="4"/>
      <c r="H2443" s="4"/>
      <c r="I2443" s="4"/>
      <c r="J2443" s="4"/>
      <c r="K2443" s="4"/>
      <c r="L2443" s="4"/>
      <c r="M2443" s="4"/>
      <c r="N2443" s="4"/>
      <c r="O2443" s="4"/>
    </row>
    <row r="2444" spans="2:15" x14ac:dyDescent="0.2">
      <c r="B2444" s="4"/>
      <c r="C2444" s="6"/>
      <c r="D2444" s="4"/>
      <c r="E2444" s="4"/>
      <c r="F2444" s="4"/>
      <c r="G2444" s="4"/>
      <c r="H2444" s="4"/>
      <c r="I2444" s="4"/>
      <c r="J2444" s="4"/>
      <c r="K2444" s="4"/>
      <c r="L2444" s="4"/>
      <c r="M2444" s="4"/>
      <c r="N2444" s="4"/>
      <c r="O2444" s="4"/>
    </row>
    <row r="2445" spans="2:15" x14ac:dyDescent="0.2">
      <c r="B2445" s="4"/>
      <c r="C2445" s="6"/>
      <c r="D2445" s="4"/>
      <c r="E2445" s="4"/>
      <c r="F2445" s="4"/>
      <c r="G2445" s="4"/>
      <c r="H2445" s="4"/>
      <c r="I2445" s="4"/>
      <c r="J2445" s="4"/>
      <c r="K2445" s="4"/>
      <c r="L2445" s="4"/>
      <c r="M2445" s="4"/>
      <c r="N2445" s="4"/>
      <c r="O2445" s="4"/>
    </row>
    <row r="2446" spans="2:15" x14ac:dyDescent="0.2">
      <c r="B2446" s="4"/>
      <c r="C2446" s="6"/>
      <c r="D2446" s="4"/>
      <c r="E2446" s="4"/>
      <c r="F2446" s="4"/>
      <c r="G2446" s="4"/>
      <c r="H2446" s="4"/>
      <c r="I2446" s="4"/>
      <c r="J2446" s="4"/>
      <c r="K2446" s="4"/>
      <c r="L2446" s="4"/>
      <c r="M2446" s="4"/>
      <c r="N2446" s="4"/>
      <c r="O2446" s="4"/>
    </row>
    <row r="2447" spans="2:15" x14ac:dyDescent="0.2">
      <c r="B2447" s="4"/>
      <c r="C2447" s="6"/>
      <c r="D2447" s="4"/>
      <c r="E2447" s="4"/>
      <c r="F2447" s="4"/>
      <c r="G2447" s="4"/>
      <c r="H2447" s="4"/>
      <c r="I2447" s="4"/>
      <c r="J2447" s="4"/>
      <c r="K2447" s="4"/>
      <c r="L2447" s="4"/>
      <c r="M2447" s="4"/>
      <c r="N2447" s="4"/>
      <c r="O2447" s="4"/>
    </row>
    <row r="2448" spans="2:15" x14ac:dyDescent="0.2">
      <c r="B2448" s="4"/>
      <c r="C2448" s="6"/>
      <c r="D2448" s="4"/>
      <c r="E2448" s="4"/>
      <c r="F2448" s="4"/>
      <c r="G2448" s="4"/>
      <c r="H2448" s="4"/>
      <c r="I2448" s="4"/>
      <c r="J2448" s="4"/>
      <c r="K2448" s="4"/>
      <c r="L2448" s="4"/>
      <c r="M2448" s="4"/>
      <c r="N2448" s="4"/>
      <c r="O2448" s="4"/>
    </row>
    <row r="2449" spans="2:15" x14ac:dyDescent="0.2">
      <c r="B2449" s="4"/>
      <c r="C2449" s="6"/>
      <c r="D2449" s="4"/>
      <c r="E2449" s="4"/>
      <c r="F2449" s="4"/>
      <c r="G2449" s="4"/>
      <c r="H2449" s="4"/>
      <c r="I2449" s="4"/>
      <c r="J2449" s="4"/>
      <c r="K2449" s="4"/>
      <c r="L2449" s="4"/>
      <c r="M2449" s="4"/>
      <c r="N2449" s="4"/>
      <c r="O2449" s="4"/>
    </row>
    <row r="2450" spans="2:15" x14ac:dyDescent="0.2">
      <c r="B2450" s="4"/>
      <c r="C2450" s="6"/>
      <c r="D2450" s="4"/>
      <c r="E2450" s="4"/>
      <c r="F2450" s="4"/>
      <c r="G2450" s="4"/>
      <c r="H2450" s="4"/>
      <c r="I2450" s="4"/>
      <c r="J2450" s="4"/>
      <c r="K2450" s="4"/>
      <c r="L2450" s="4"/>
      <c r="M2450" s="4"/>
      <c r="N2450" s="4"/>
      <c r="O2450" s="4"/>
    </row>
    <row r="2451" spans="2:15" x14ac:dyDescent="0.2">
      <c r="B2451" s="4"/>
      <c r="C2451" s="6"/>
      <c r="D2451" s="4"/>
      <c r="E2451" s="4"/>
      <c r="F2451" s="4"/>
      <c r="G2451" s="4"/>
      <c r="H2451" s="4"/>
      <c r="I2451" s="4"/>
      <c r="J2451" s="4"/>
      <c r="K2451" s="4"/>
      <c r="L2451" s="4"/>
      <c r="M2451" s="4"/>
      <c r="N2451" s="4"/>
      <c r="O2451" s="4"/>
    </row>
    <row r="2452" spans="2:15" x14ac:dyDescent="0.2">
      <c r="B2452" s="4"/>
      <c r="C2452" s="6"/>
      <c r="D2452" s="4"/>
      <c r="E2452" s="4"/>
      <c r="F2452" s="4"/>
      <c r="G2452" s="4"/>
      <c r="H2452" s="4"/>
      <c r="I2452" s="4"/>
      <c r="J2452" s="4"/>
      <c r="K2452" s="4"/>
      <c r="L2452" s="4"/>
      <c r="M2452" s="4"/>
      <c r="N2452" s="4"/>
      <c r="O2452" s="4"/>
    </row>
    <row r="2453" spans="2:15" x14ac:dyDescent="0.2">
      <c r="B2453" s="4"/>
      <c r="C2453" s="6"/>
      <c r="D2453" s="4"/>
      <c r="E2453" s="4"/>
      <c r="F2453" s="4"/>
      <c r="G2453" s="4"/>
      <c r="H2453" s="4"/>
      <c r="I2453" s="4"/>
      <c r="J2453" s="4"/>
      <c r="K2453" s="4"/>
      <c r="L2453" s="4"/>
      <c r="M2453" s="4"/>
      <c r="N2453" s="4"/>
      <c r="O2453" s="4"/>
    </row>
    <row r="2454" spans="2:15" x14ac:dyDescent="0.2">
      <c r="B2454" s="4"/>
      <c r="C2454" s="6"/>
      <c r="D2454" s="4"/>
      <c r="E2454" s="4"/>
      <c r="F2454" s="4"/>
      <c r="G2454" s="4"/>
      <c r="H2454" s="4"/>
      <c r="I2454" s="4"/>
      <c r="J2454" s="4"/>
      <c r="K2454" s="4"/>
      <c r="L2454" s="4"/>
      <c r="M2454" s="4"/>
      <c r="N2454" s="4"/>
      <c r="O2454" s="4"/>
    </row>
    <row r="2455" spans="2:15" x14ac:dyDescent="0.2">
      <c r="B2455" s="4"/>
      <c r="C2455" s="6"/>
      <c r="D2455" s="4"/>
      <c r="E2455" s="4"/>
      <c r="F2455" s="4"/>
      <c r="G2455" s="4"/>
      <c r="H2455" s="4"/>
      <c r="I2455" s="4"/>
      <c r="J2455" s="4"/>
      <c r="K2455" s="4"/>
      <c r="L2455" s="4"/>
      <c r="M2455" s="4"/>
      <c r="N2455" s="4"/>
      <c r="O2455" s="4"/>
    </row>
    <row r="2456" spans="2:15" x14ac:dyDescent="0.2">
      <c r="B2456" s="4"/>
      <c r="C2456" s="6"/>
      <c r="D2456" s="4"/>
      <c r="E2456" s="4"/>
      <c r="F2456" s="4"/>
      <c r="G2456" s="4"/>
      <c r="H2456" s="4"/>
      <c r="I2456" s="4"/>
      <c r="J2456" s="4"/>
      <c r="K2456" s="4"/>
      <c r="L2456" s="4"/>
      <c r="M2456" s="4"/>
      <c r="N2456" s="4"/>
      <c r="O2456" s="4"/>
    </row>
    <row r="2457" spans="2:15" x14ac:dyDescent="0.2">
      <c r="B2457" s="4"/>
      <c r="C2457" s="6"/>
      <c r="D2457" s="4"/>
      <c r="E2457" s="4"/>
      <c r="F2457" s="4"/>
      <c r="G2457" s="4"/>
      <c r="H2457" s="4"/>
      <c r="I2457" s="4"/>
      <c r="J2457" s="4"/>
      <c r="K2457" s="4"/>
      <c r="L2457" s="4"/>
      <c r="M2457" s="4"/>
      <c r="N2457" s="4"/>
      <c r="O2457" s="4"/>
    </row>
    <row r="2458" spans="2:15" x14ac:dyDescent="0.2">
      <c r="B2458" s="4"/>
      <c r="C2458" s="6"/>
      <c r="D2458" s="4"/>
      <c r="E2458" s="4"/>
      <c r="F2458" s="4"/>
      <c r="G2458" s="4"/>
      <c r="H2458" s="4"/>
      <c r="I2458" s="4"/>
      <c r="J2458" s="4"/>
      <c r="K2458" s="4"/>
      <c r="L2458" s="4"/>
      <c r="M2458" s="4"/>
      <c r="N2458" s="4"/>
      <c r="O2458" s="4"/>
    </row>
    <row r="2459" spans="2:15" x14ac:dyDescent="0.2">
      <c r="B2459" s="4"/>
      <c r="C2459" s="6"/>
      <c r="D2459" s="4"/>
      <c r="E2459" s="4"/>
      <c r="F2459" s="4"/>
      <c r="G2459" s="4"/>
      <c r="H2459" s="4"/>
      <c r="I2459" s="4"/>
      <c r="J2459" s="4"/>
      <c r="K2459" s="4"/>
      <c r="L2459" s="4"/>
      <c r="M2459" s="4"/>
      <c r="N2459" s="4"/>
      <c r="O2459" s="4"/>
    </row>
    <row r="2460" spans="2:15" x14ac:dyDescent="0.2">
      <c r="B2460" s="4"/>
      <c r="C2460" s="6"/>
      <c r="D2460" s="4"/>
      <c r="E2460" s="4"/>
      <c r="F2460" s="4"/>
      <c r="G2460" s="4"/>
      <c r="H2460" s="4"/>
      <c r="I2460" s="4"/>
      <c r="J2460" s="4"/>
      <c r="K2460" s="4"/>
      <c r="L2460" s="4"/>
      <c r="M2460" s="4"/>
      <c r="N2460" s="4"/>
      <c r="O2460" s="4"/>
    </row>
    <row r="2461" spans="2:15" x14ac:dyDescent="0.2">
      <c r="B2461" s="4"/>
      <c r="C2461" s="6"/>
      <c r="D2461" s="4"/>
      <c r="E2461" s="4"/>
      <c r="F2461" s="4"/>
      <c r="G2461" s="4"/>
      <c r="H2461" s="4"/>
      <c r="I2461" s="4"/>
      <c r="J2461" s="4"/>
      <c r="K2461" s="4"/>
      <c r="L2461" s="4"/>
      <c r="M2461" s="4"/>
      <c r="N2461" s="4"/>
      <c r="O2461" s="4"/>
    </row>
    <row r="2462" spans="2:15" x14ac:dyDescent="0.2">
      <c r="B2462" s="4"/>
      <c r="C2462" s="6"/>
      <c r="D2462" s="4"/>
      <c r="E2462" s="4"/>
      <c r="F2462" s="4"/>
      <c r="G2462" s="4"/>
      <c r="H2462" s="4"/>
      <c r="I2462" s="4"/>
      <c r="J2462" s="4"/>
      <c r="K2462" s="4"/>
      <c r="L2462" s="4"/>
      <c r="M2462" s="4"/>
      <c r="N2462" s="4"/>
      <c r="O2462" s="4"/>
    </row>
    <row r="2463" spans="2:15" x14ac:dyDescent="0.2">
      <c r="B2463" s="4"/>
      <c r="C2463" s="6"/>
      <c r="D2463" s="4"/>
      <c r="E2463" s="4"/>
      <c r="F2463" s="4"/>
      <c r="G2463" s="4"/>
      <c r="H2463" s="4"/>
      <c r="I2463" s="4"/>
      <c r="J2463" s="4"/>
      <c r="K2463" s="4"/>
      <c r="L2463" s="4"/>
      <c r="M2463" s="4"/>
      <c r="N2463" s="4"/>
      <c r="O2463" s="4"/>
    </row>
    <row r="2464" spans="2:15" x14ac:dyDescent="0.2">
      <c r="B2464" s="4"/>
      <c r="C2464" s="6"/>
      <c r="D2464" s="4"/>
      <c r="E2464" s="4"/>
      <c r="F2464" s="4"/>
      <c r="G2464" s="4"/>
      <c r="H2464" s="4"/>
      <c r="I2464" s="4"/>
      <c r="J2464" s="4"/>
      <c r="K2464" s="4"/>
      <c r="L2464" s="4"/>
      <c r="M2464" s="4"/>
      <c r="N2464" s="4"/>
      <c r="O2464" s="4"/>
    </row>
    <row r="2465" spans="2:15" x14ac:dyDescent="0.2">
      <c r="B2465" s="4"/>
      <c r="C2465" s="6"/>
      <c r="D2465" s="4"/>
      <c r="E2465" s="4"/>
      <c r="F2465" s="4"/>
      <c r="G2465" s="4"/>
      <c r="H2465" s="4"/>
      <c r="I2465" s="4"/>
      <c r="J2465" s="4"/>
      <c r="K2465" s="4"/>
      <c r="L2465" s="4"/>
      <c r="M2465" s="4"/>
      <c r="N2465" s="4"/>
      <c r="O2465" s="4"/>
    </row>
    <row r="2466" spans="2:15" x14ac:dyDescent="0.2">
      <c r="B2466" s="4"/>
      <c r="C2466" s="6"/>
      <c r="D2466" s="4"/>
      <c r="E2466" s="4"/>
      <c r="F2466" s="4"/>
      <c r="G2466" s="4"/>
      <c r="H2466" s="4"/>
      <c r="I2466" s="4"/>
      <c r="J2466" s="4"/>
      <c r="K2466" s="4"/>
      <c r="L2466" s="4"/>
      <c r="M2466" s="4"/>
      <c r="N2466" s="4"/>
      <c r="O2466" s="4"/>
    </row>
    <row r="2467" spans="2:15" x14ac:dyDescent="0.2">
      <c r="B2467" s="4"/>
      <c r="C2467" s="6"/>
      <c r="D2467" s="4"/>
      <c r="E2467" s="4"/>
      <c r="F2467" s="4"/>
      <c r="G2467" s="4"/>
      <c r="H2467" s="4"/>
      <c r="I2467" s="4"/>
      <c r="J2467" s="4"/>
      <c r="K2467" s="4"/>
      <c r="L2467" s="4"/>
      <c r="M2467" s="4"/>
      <c r="N2467" s="4"/>
      <c r="O2467" s="4"/>
    </row>
    <row r="2468" spans="2:15" x14ac:dyDescent="0.2">
      <c r="B2468" s="4"/>
      <c r="C2468" s="6"/>
      <c r="D2468" s="4"/>
      <c r="E2468" s="4"/>
      <c r="F2468" s="4"/>
      <c r="G2468" s="4"/>
      <c r="H2468" s="4"/>
      <c r="I2468" s="4"/>
      <c r="J2468" s="4"/>
      <c r="K2468" s="4"/>
      <c r="L2468" s="4"/>
      <c r="M2468" s="4"/>
      <c r="N2468" s="4"/>
      <c r="O2468" s="4"/>
    </row>
    <row r="2469" spans="2:15" x14ac:dyDescent="0.2">
      <c r="B2469" s="4"/>
      <c r="C2469" s="6"/>
      <c r="D2469" s="4"/>
      <c r="E2469" s="4"/>
      <c r="F2469" s="4"/>
      <c r="G2469" s="4"/>
      <c r="H2469" s="4"/>
      <c r="I2469" s="4"/>
      <c r="J2469" s="4"/>
      <c r="K2469" s="4"/>
      <c r="L2469" s="4"/>
      <c r="M2469" s="4"/>
      <c r="N2469" s="4"/>
      <c r="O2469" s="4"/>
    </row>
    <row r="2470" spans="2:15" x14ac:dyDescent="0.2">
      <c r="B2470" s="4"/>
      <c r="C2470" s="6"/>
      <c r="D2470" s="4"/>
      <c r="E2470" s="4"/>
      <c r="F2470" s="4"/>
      <c r="G2470" s="4"/>
      <c r="H2470" s="4"/>
      <c r="I2470" s="4"/>
      <c r="J2470" s="4"/>
      <c r="K2470" s="4"/>
      <c r="L2470" s="4"/>
      <c r="M2470" s="4"/>
      <c r="N2470" s="4"/>
      <c r="O2470" s="4"/>
    </row>
    <row r="2471" spans="2:15" x14ac:dyDescent="0.2">
      <c r="B2471" s="4"/>
      <c r="C2471" s="6"/>
      <c r="D2471" s="4"/>
      <c r="E2471" s="4"/>
      <c r="F2471" s="4"/>
      <c r="G2471" s="4"/>
      <c r="H2471" s="4"/>
      <c r="I2471" s="4"/>
      <c r="J2471" s="4"/>
      <c r="K2471" s="4"/>
      <c r="L2471" s="4"/>
      <c r="M2471" s="4"/>
      <c r="N2471" s="4"/>
      <c r="O2471" s="4"/>
    </row>
    <row r="2472" spans="2:15" x14ac:dyDescent="0.2">
      <c r="B2472" s="4"/>
      <c r="C2472" s="6"/>
      <c r="D2472" s="4"/>
      <c r="E2472" s="4"/>
      <c r="F2472" s="4"/>
      <c r="G2472" s="4"/>
      <c r="H2472" s="4"/>
      <c r="I2472" s="4"/>
      <c r="J2472" s="4"/>
      <c r="K2472" s="4"/>
      <c r="L2472" s="4"/>
      <c r="M2472" s="4"/>
      <c r="N2472" s="4"/>
      <c r="O2472" s="4"/>
    </row>
    <row r="2473" spans="2:15" x14ac:dyDescent="0.2">
      <c r="B2473" s="4"/>
      <c r="C2473" s="6"/>
      <c r="D2473" s="4"/>
      <c r="E2473" s="4"/>
      <c r="F2473" s="4"/>
      <c r="G2473" s="4"/>
      <c r="H2473" s="4"/>
      <c r="I2473" s="4"/>
      <c r="J2473" s="4"/>
      <c r="K2473" s="4"/>
      <c r="L2473" s="4"/>
      <c r="M2473" s="4"/>
      <c r="N2473" s="4"/>
      <c r="O2473" s="4"/>
    </row>
    <row r="2474" spans="2:15" x14ac:dyDescent="0.2">
      <c r="B2474" s="4"/>
      <c r="C2474" s="6"/>
      <c r="D2474" s="4"/>
      <c r="E2474" s="4"/>
      <c r="F2474" s="4"/>
      <c r="G2474" s="4"/>
      <c r="H2474" s="4"/>
      <c r="I2474" s="4"/>
      <c r="J2474" s="4"/>
      <c r="K2474" s="4"/>
      <c r="L2474" s="4"/>
      <c r="M2474" s="4"/>
      <c r="N2474" s="4"/>
      <c r="O2474" s="4"/>
    </row>
    <row r="2475" spans="2:15" x14ac:dyDescent="0.2">
      <c r="B2475" s="4"/>
      <c r="C2475" s="6"/>
      <c r="D2475" s="4"/>
      <c r="E2475" s="4"/>
      <c r="F2475" s="4"/>
      <c r="G2475" s="4"/>
      <c r="H2475" s="4"/>
      <c r="I2475" s="4"/>
      <c r="J2475" s="4"/>
      <c r="K2475" s="4"/>
      <c r="L2475" s="4"/>
      <c r="M2475" s="4"/>
      <c r="N2475" s="4"/>
      <c r="O2475" s="4"/>
    </row>
    <row r="2476" spans="2:15" x14ac:dyDescent="0.2">
      <c r="B2476" s="4"/>
      <c r="C2476" s="6"/>
      <c r="D2476" s="4"/>
      <c r="E2476" s="4"/>
      <c r="F2476" s="4"/>
      <c r="G2476" s="4"/>
      <c r="H2476" s="4"/>
      <c r="I2476" s="4"/>
      <c r="J2476" s="4"/>
      <c r="K2476" s="4"/>
      <c r="L2476" s="4"/>
      <c r="M2476" s="4"/>
      <c r="N2476" s="4"/>
      <c r="O2476" s="4"/>
    </row>
    <row r="2477" spans="2:15" x14ac:dyDescent="0.2">
      <c r="B2477" s="4"/>
      <c r="C2477" s="6"/>
      <c r="D2477" s="4"/>
      <c r="E2477" s="4"/>
      <c r="F2477" s="4"/>
      <c r="G2477" s="4"/>
      <c r="H2477" s="4"/>
      <c r="I2477" s="4"/>
      <c r="J2477" s="4"/>
      <c r="K2477" s="4"/>
      <c r="L2477" s="4"/>
      <c r="M2477" s="4"/>
      <c r="N2477" s="4"/>
      <c r="O2477" s="4"/>
    </row>
    <row r="2478" spans="2:15" x14ac:dyDescent="0.2">
      <c r="B2478" s="4"/>
      <c r="C2478" s="6"/>
      <c r="D2478" s="4"/>
      <c r="E2478" s="4"/>
      <c r="F2478" s="4"/>
      <c r="G2478" s="4"/>
      <c r="H2478" s="4"/>
      <c r="I2478" s="4"/>
      <c r="J2478" s="4"/>
      <c r="K2478" s="4"/>
      <c r="L2478" s="4"/>
      <c r="M2478" s="4"/>
      <c r="N2478" s="4"/>
      <c r="O2478" s="4"/>
    </row>
    <row r="2479" spans="2:15" x14ac:dyDescent="0.2">
      <c r="B2479" s="4"/>
      <c r="C2479" s="6"/>
      <c r="D2479" s="4"/>
      <c r="E2479" s="4"/>
      <c r="F2479" s="4"/>
      <c r="G2479" s="4"/>
      <c r="H2479" s="4"/>
      <c r="I2479" s="4"/>
      <c r="J2479" s="4"/>
      <c r="K2479" s="4"/>
      <c r="L2479" s="4"/>
      <c r="M2479" s="4"/>
      <c r="N2479" s="4"/>
      <c r="O2479" s="4"/>
    </row>
    <row r="2480" spans="2:15" x14ac:dyDescent="0.2">
      <c r="B2480" s="4"/>
      <c r="C2480" s="6"/>
      <c r="D2480" s="4"/>
      <c r="E2480" s="4"/>
      <c r="F2480" s="4"/>
      <c r="G2480" s="4"/>
      <c r="H2480" s="4"/>
      <c r="I2480" s="4"/>
      <c r="J2480" s="4"/>
      <c r="K2480" s="4"/>
      <c r="L2480" s="4"/>
      <c r="M2480" s="4"/>
      <c r="N2480" s="4"/>
      <c r="O2480" s="4"/>
    </row>
    <row r="2481" spans="2:15" x14ac:dyDescent="0.2">
      <c r="B2481" s="4"/>
      <c r="C2481" s="6"/>
      <c r="D2481" s="4"/>
      <c r="E2481" s="4"/>
      <c r="F2481" s="4"/>
      <c r="G2481" s="4"/>
      <c r="H2481" s="4"/>
      <c r="I2481" s="4"/>
      <c r="J2481" s="4"/>
      <c r="K2481" s="4"/>
      <c r="L2481" s="4"/>
      <c r="M2481" s="4"/>
      <c r="N2481" s="4"/>
      <c r="O2481" s="4"/>
    </row>
    <row r="2482" spans="2:15" x14ac:dyDescent="0.2">
      <c r="B2482" s="4"/>
      <c r="C2482" s="6"/>
      <c r="D2482" s="4"/>
      <c r="E2482" s="4"/>
      <c r="F2482" s="4"/>
      <c r="G2482" s="4"/>
      <c r="H2482" s="4"/>
      <c r="I2482" s="4"/>
      <c r="J2482" s="4"/>
      <c r="K2482" s="4"/>
      <c r="L2482" s="4"/>
      <c r="M2482" s="4"/>
      <c r="N2482" s="4"/>
      <c r="O2482" s="4"/>
    </row>
    <row r="2483" spans="2:15" x14ac:dyDescent="0.2">
      <c r="B2483" s="4"/>
      <c r="C2483" s="6"/>
      <c r="D2483" s="4"/>
      <c r="E2483" s="4"/>
      <c r="F2483" s="4"/>
      <c r="G2483" s="4"/>
      <c r="H2483" s="4"/>
      <c r="I2483" s="4"/>
      <c r="J2483" s="4"/>
      <c r="K2483" s="4"/>
      <c r="L2483" s="4"/>
      <c r="M2483" s="4"/>
      <c r="N2483" s="4"/>
      <c r="O2483" s="4"/>
    </row>
    <row r="2484" spans="2:15" x14ac:dyDescent="0.2">
      <c r="B2484" s="4"/>
      <c r="C2484" s="6"/>
      <c r="D2484" s="4"/>
      <c r="E2484" s="4"/>
      <c r="F2484" s="4"/>
      <c r="G2484" s="4"/>
      <c r="H2484" s="4"/>
      <c r="I2484" s="4"/>
      <c r="J2484" s="4"/>
      <c r="K2484" s="4"/>
      <c r="L2484" s="4"/>
      <c r="M2484" s="4"/>
      <c r="N2484" s="4"/>
      <c r="O2484" s="4"/>
    </row>
    <row r="2485" spans="2:15" x14ac:dyDescent="0.2">
      <c r="B2485" s="4"/>
      <c r="C2485" s="6"/>
      <c r="D2485" s="4"/>
      <c r="E2485" s="4"/>
      <c r="F2485" s="4"/>
      <c r="G2485" s="4"/>
      <c r="H2485" s="4"/>
      <c r="I2485" s="4"/>
      <c r="J2485" s="4"/>
      <c r="K2485" s="4"/>
      <c r="L2485" s="4"/>
      <c r="M2485" s="4"/>
      <c r="N2485" s="4"/>
      <c r="O2485" s="4"/>
    </row>
    <row r="2486" spans="2:15" x14ac:dyDescent="0.2">
      <c r="B2486" s="4"/>
      <c r="C2486" s="6"/>
      <c r="D2486" s="4"/>
      <c r="E2486" s="4"/>
      <c r="F2486" s="4"/>
      <c r="G2486" s="4"/>
      <c r="H2486" s="4"/>
      <c r="I2486" s="4"/>
      <c r="J2486" s="4"/>
      <c r="K2486" s="4"/>
      <c r="L2486" s="4"/>
      <c r="M2486" s="4"/>
      <c r="N2486" s="4"/>
      <c r="O2486" s="4"/>
    </row>
    <row r="2487" spans="2:15" x14ac:dyDescent="0.2">
      <c r="B2487" s="4"/>
      <c r="C2487" s="6"/>
      <c r="D2487" s="4"/>
      <c r="E2487" s="4"/>
      <c r="F2487" s="4"/>
      <c r="G2487" s="4"/>
      <c r="H2487" s="4"/>
      <c r="I2487" s="4"/>
      <c r="J2487" s="4"/>
      <c r="K2487" s="4"/>
      <c r="L2487" s="4"/>
      <c r="M2487" s="4"/>
      <c r="N2487" s="4"/>
      <c r="O2487" s="4"/>
    </row>
    <row r="2488" spans="2:15" x14ac:dyDescent="0.2">
      <c r="B2488" s="4"/>
      <c r="C2488" s="6"/>
      <c r="D2488" s="4"/>
      <c r="E2488" s="4"/>
      <c r="F2488" s="4"/>
      <c r="G2488" s="4"/>
      <c r="H2488" s="4"/>
      <c r="I2488" s="4"/>
      <c r="J2488" s="4"/>
      <c r="K2488" s="4"/>
      <c r="L2488" s="4"/>
      <c r="M2488" s="4"/>
      <c r="N2488" s="4"/>
      <c r="O2488" s="4"/>
    </row>
    <row r="2489" spans="2:15" x14ac:dyDescent="0.2">
      <c r="B2489" s="4"/>
      <c r="C2489" s="6"/>
      <c r="D2489" s="4"/>
      <c r="E2489" s="4"/>
      <c r="F2489" s="4"/>
      <c r="G2489" s="4"/>
      <c r="H2489" s="4"/>
      <c r="I2489" s="4"/>
      <c r="J2489" s="4"/>
      <c r="K2489" s="4"/>
      <c r="L2489" s="4"/>
      <c r="M2489" s="4"/>
      <c r="N2489" s="4"/>
      <c r="O2489" s="4"/>
    </row>
    <row r="2490" spans="2:15" x14ac:dyDescent="0.2">
      <c r="B2490" s="4"/>
      <c r="C2490" s="6"/>
      <c r="D2490" s="4"/>
      <c r="E2490" s="4"/>
      <c r="F2490" s="4"/>
      <c r="G2490" s="4"/>
      <c r="H2490" s="4"/>
      <c r="I2490" s="4"/>
      <c r="J2490" s="4"/>
      <c r="K2490" s="4"/>
      <c r="L2490" s="4"/>
      <c r="M2490" s="4"/>
      <c r="N2490" s="4"/>
      <c r="O2490" s="4"/>
    </row>
    <row r="2491" spans="2:15" x14ac:dyDescent="0.2">
      <c r="B2491" s="4"/>
      <c r="C2491" s="6"/>
      <c r="D2491" s="4"/>
      <c r="E2491" s="4"/>
      <c r="F2491" s="4"/>
      <c r="G2491" s="4"/>
      <c r="H2491" s="4"/>
      <c r="I2491" s="4"/>
      <c r="J2491" s="4"/>
      <c r="K2491" s="4"/>
      <c r="L2491" s="4"/>
      <c r="M2491" s="4"/>
      <c r="N2491" s="4"/>
      <c r="O2491" s="4"/>
    </row>
    <row r="2492" spans="2:15" x14ac:dyDescent="0.2">
      <c r="B2492" s="4"/>
      <c r="C2492" s="6"/>
      <c r="D2492" s="4"/>
      <c r="E2492" s="4"/>
      <c r="F2492" s="4"/>
      <c r="G2492" s="4"/>
      <c r="H2492" s="4"/>
      <c r="I2492" s="4"/>
      <c r="J2492" s="4"/>
      <c r="K2492" s="4"/>
      <c r="L2492" s="4"/>
      <c r="M2492" s="4"/>
      <c r="N2492" s="4"/>
      <c r="O2492" s="4"/>
    </row>
    <row r="2493" spans="2:15" x14ac:dyDescent="0.2">
      <c r="B2493" s="4"/>
      <c r="C2493" s="6"/>
      <c r="D2493" s="4"/>
      <c r="E2493" s="4"/>
      <c r="F2493" s="4"/>
      <c r="G2493" s="4"/>
      <c r="H2493" s="4"/>
      <c r="I2493" s="4"/>
      <c r="J2493" s="4"/>
      <c r="K2493" s="4"/>
      <c r="L2493" s="4"/>
      <c r="M2493" s="4"/>
      <c r="N2493" s="4"/>
      <c r="O2493" s="4"/>
    </row>
    <row r="2494" spans="2:15" x14ac:dyDescent="0.2">
      <c r="B2494" s="4"/>
      <c r="C2494" s="6"/>
      <c r="D2494" s="4"/>
      <c r="E2494" s="4"/>
      <c r="F2494" s="4"/>
      <c r="G2494" s="4"/>
      <c r="H2494" s="4"/>
      <c r="I2494" s="4"/>
      <c r="J2494" s="4"/>
      <c r="K2494" s="4"/>
      <c r="L2494" s="4"/>
      <c r="M2494" s="4"/>
      <c r="N2494" s="4"/>
      <c r="O2494" s="4"/>
    </row>
    <row r="2495" spans="2:15" x14ac:dyDescent="0.2">
      <c r="B2495" s="4"/>
      <c r="C2495" s="6"/>
      <c r="D2495" s="4"/>
      <c r="E2495" s="4"/>
      <c r="F2495" s="4"/>
      <c r="G2495" s="4"/>
      <c r="H2495" s="4"/>
      <c r="I2495" s="4"/>
      <c r="J2495" s="4"/>
      <c r="K2495" s="4"/>
      <c r="L2495" s="4"/>
      <c r="M2495" s="4"/>
      <c r="N2495" s="4"/>
      <c r="O2495" s="4"/>
    </row>
    <row r="2496" spans="2:15" x14ac:dyDescent="0.2">
      <c r="B2496" s="4"/>
      <c r="C2496" s="6"/>
      <c r="D2496" s="4"/>
      <c r="E2496" s="4"/>
      <c r="F2496" s="4"/>
      <c r="G2496" s="4"/>
      <c r="H2496" s="4"/>
      <c r="I2496" s="4"/>
      <c r="J2496" s="4"/>
      <c r="K2496" s="4"/>
      <c r="L2496" s="4"/>
      <c r="M2496" s="4"/>
      <c r="N2496" s="4"/>
      <c r="O2496" s="4"/>
    </row>
    <row r="2497" spans="2:15" x14ac:dyDescent="0.2">
      <c r="B2497" s="4"/>
      <c r="C2497" s="6"/>
      <c r="D2497" s="4"/>
      <c r="E2497" s="4"/>
      <c r="F2497" s="4"/>
      <c r="G2497" s="4"/>
      <c r="H2497" s="4"/>
      <c r="I2497" s="4"/>
      <c r="J2497" s="4"/>
      <c r="K2497" s="4"/>
      <c r="L2497" s="4"/>
      <c r="M2497" s="4"/>
      <c r="N2497" s="4"/>
      <c r="O2497" s="4"/>
    </row>
    <row r="2498" spans="2:15" x14ac:dyDescent="0.2">
      <c r="B2498" s="4"/>
      <c r="C2498" s="6"/>
      <c r="D2498" s="4"/>
      <c r="E2498" s="4"/>
      <c r="F2498" s="4"/>
      <c r="G2498" s="4"/>
      <c r="H2498" s="4"/>
      <c r="I2498" s="4"/>
      <c r="J2498" s="4"/>
      <c r="K2498" s="4"/>
      <c r="L2498" s="4"/>
      <c r="M2498" s="4"/>
      <c r="N2498" s="4"/>
      <c r="O2498" s="4"/>
    </row>
    <row r="2499" spans="2:15" x14ac:dyDescent="0.2">
      <c r="B2499" s="4"/>
      <c r="C2499" s="6"/>
      <c r="D2499" s="4"/>
      <c r="E2499" s="4"/>
      <c r="F2499" s="4"/>
      <c r="G2499" s="4"/>
      <c r="H2499" s="4"/>
      <c r="I2499" s="4"/>
      <c r="J2499" s="4"/>
      <c r="K2499" s="4"/>
      <c r="L2499" s="4"/>
      <c r="M2499" s="4"/>
      <c r="N2499" s="4"/>
      <c r="O2499" s="4"/>
    </row>
    <row r="2500" spans="2:15" x14ac:dyDescent="0.2">
      <c r="B2500" s="4"/>
      <c r="C2500" s="6"/>
      <c r="D2500" s="4"/>
      <c r="E2500" s="4"/>
      <c r="F2500" s="4"/>
      <c r="G2500" s="4"/>
      <c r="H2500" s="4"/>
      <c r="I2500" s="4"/>
      <c r="J2500" s="4"/>
      <c r="K2500" s="4"/>
      <c r="L2500" s="4"/>
      <c r="M2500" s="4"/>
      <c r="N2500" s="4"/>
      <c r="O2500" s="4"/>
    </row>
    <row r="2501" spans="2:15" x14ac:dyDescent="0.2">
      <c r="B2501" s="4"/>
      <c r="C2501" s="6"/>
      <c r="D2501" s="4"/>
      <c r="E2501" s="4"/>
      <c r="F2501" s="4"/>
      <c r="G2501" s="4"/>
      <c r="H2501" s="4"/>
      <c r="I2501" s="4"/>
      <c r="J2501" s="4"/>
      <c r="K2501" s="4"/>
      <c r="L2501" s="4"/>
      <c r="M2501" s="4"/>
      <c r="N2501" s="4"/>
      <c r="O2501" s="4"/>
    </row>
    <row r="2502" spans="2:15" x14ac:dyDescent="0.2">
      <c r="B2502" s="4"/>
      <c r="C2502" s="6"/>
      <c r="D2502" s="4"/>
      <c r="E2502" s="4"/>
      <c r="F2502" s="4"/>
      <c r="G2502" s="4"/>
      <c r="H2502" s="4"/>
      <c r="I2502" s="4"/>
      <c r="J2502" s="4"/>
      <c r="K2502" s="4"/>
      <c r="L2502" s="4"/>
      <c r="M2502" s="4"/>
      <c r="N2502" s="4"/>
      <c r="O2502" s="4"/>
    </row>
    <row r="2503" spans="2:15" x14ac:dyDescent="0.2">
      <c r="B2503" s="4"/>
      <c r="C2503" s="6"/>
      <c r="D2503" s="4"/>
      <c r="E2503" s="4"/>
      <c r="F2503" s="4"/>
      <c r="G2503" s="4"/>
      <c r="H2503" s="4"/>
      <c r="I2503" s="4"/>
      <c r="J2503" s="4"/>
      <c r="K2503" s="4"/>
      <c r="L2503" s="4"/>
      <c r="M2503" s="4"/>
      <c r="N2503" s="4"/>
      <c r="O2503" s="4"/>
    </row>
    <row r="2504" spans="2:15" x14ac:dyDescent="0.2">
      <c r="B2504" s="4"/>
      <c r="C2504" s="6"/>
      <c r="D2504" s="4"/>
      <c r="E2504" s="4"/>
      <c r="F2504" s="4"/>
      <c r="G2504" s="4"/>
      <c r="H2504" s="4"/>
      <c r="I2504" s="4"/>
      <c r="J2504" s="4"/>
      <c r="K2504" s="4"/>
      <c r="L2504" s="4"/>
      <c r="M2504" s="4"/>
      <c r="N2504" s="4"/>
      <c r="O2504" s="4"/>
    </row>
    <row r="2505" spans="2:15" x14ac:dyDescent="0.2">
      <c r="B2505" s="4"/>
      <c r="C2505" s="6"/>
      <c r="D2505" s="4"/>
      <c r="E2505" s="4"/>
      <c r="F2505" s="4"/>
      <c r="G2505" s="4"/>
      <c r="H2505" s="4"/>
      <c r="I2505" s="4"/>
      <c r="J2505" s="4"/>
      <c r="K2505" s="4"/>
      <c r="L2505" s="4"/>
      <c r="M2505" s="4"/>
      <c r="N2505" s="4"/>
      <c r="O2505" s="4"/>
    </row>
    <row r="2506" spans="2:15" x14ac:dyDescent="0.2">
      <c r="B2506" s="4"/>
      <c r="C2506" s="6"/>
      <c r="D2506" s="4"/>
      <c r="E2506" s="4"/>
      <c r="F2506" s="4"/>
      <c r="G2506" s="4"/>
      <c r="H2506" s="4"/>
      <c r="I2506" s="4"/>
      <c r="J2506" s="4"/>
      <c r="K2506" s="4"/>
      <c r="L2506" s="4"/>
      <c r="M2506" s="4"/>
      <c r="N2506" s="4"/>
      <c r="O2506" s="4"/>
    </row>
    <row r="2507" spans="2:15" x14ac:dyDescent="0.2">
      <c r="B2507" s="4"/>
      <c r="C2507" s="6"/>
      <c r="D2507" s="4"/>
      <c r="E2507" s="4"/>
      <c r="F2507" s="4"/>
      <c r="G2507" s="4"/>
      <c r="H2507" s="4"/>
      <c r="I2507" s="4"/>
      <c r="J2507" s="4"/>
      <c r="K2507" s="4"/>
      <c r="L2507" s="4"/>
      <c r="M2507" s="4"/>
      <c r="N2507" s="4"/>
      <c r="O2507" s="4"/>
    </row>
    <row r="2508" spans="2:15" x14ac:dyDescent="0.2">
      <c r="B2508" s="4"/>
      <c r="C2508" s="6"/>
      <c r="D2508" s="4"/>
      <c r="E2508" s="4"/>
      <c r="F2508" s="4"/>
      <c r="G2508" s="4"/>
      <c r="H2508" s="4"/>
      <c r="I2508" s="4"/>
      <c r="J2508" s="4"/>
      <c r="K2508" s="4"/>
      <c r="L2508" s="4"/>
      <c r="M2508" s="4"/>
      <c r="N2508" s="4"/>
      <c r="O2508" s="4"/>
    </row>
    <row r="2509" spans="2:15" x14ac:dyDescent="0.2">
      <c r="B2509" s="4"/>
      <c r="C2509" s="6"/>
      <c r="D2509" s="4"/>
      <c r="E2509" s="4"/>
      <c r="F2509" s="4"/>
      <c r="G2509" s="4"/>
      <c r="H2509" s="4"/>
      <c r="I2509" s="4"/>
      <c r="J2509" s="4"/>
      <c r="K2509" s="4"/>
      <c r="L2509" s="4"/>
      <c r="M2509" s="4"/>
      <c r="N2509" s="4"/>
      <c r="O2509" s="4"/>
    </row>
    <row r="2510" spans="2:15" x14ac:dyDescent="0.2">
      <c r="B2510" s="4"/>
      <c r="C2510" s="6"/>
      <c r="D2510" s="4"/>
      <c r="E2510" s="4"/>
      <c r="F2510" s="4"/>
      <c r="G2510" s="4"/>
      <c r="H2510" s="4"/>
      <c r="I2510" s="4"/>
      <c r="J2510" s="4"/>
      <c r="K2510" s="4"/>
      <c r="L2510" s="4"/>
      <c r="M2510" s="4"/>
      <c r="N2510" s="4"/>
      <c r="O2510" s="4"/>
    </row>
    <row r="2511" spans="2:15" x14ac:dyDescent="0.2">
      <c r="B2511" s="4"/>
      <c r="C2511" s="6"/>
      <c r="D2511" s="4"/>
      <c r="E2511" s="4"/>
      <c r="F2511" s="4"/>
      <c r="G2511" s="4"/>
      <c r="H2511" s="4"/>
      <c r="I2511" s="4"/>
      <c r="J2511" s="4"/>
      <c r="K2511" s="4"/>
      <c r="L2511" s="4"/>
      <c r="M2511" s="4"/>
      <c r="N2511" s="4"/>
      <c r="O2511" s="4"/>
    </row>
    <row r="2512" spans="2:15" x14ac:dyDescent="0.2">
      <c r="B2512" s="4"/>
      <c r="C2512" s="6"/>
      <c r="D2512" s="4"/>
      <c r="E2512" s="4"/>
      <c r="F2512" s="4"/>
      <c r="G2512" s="4"/>
      <c r="H2512" s="4"/>
      <c r="I2512" s="4"/>
      <c r="J2512" s="4"/>
      <c r="K2512" s="4"/>
      <c r="L2512" s="4"/>
      <c r="M2512" s="4"/>
      <c r="N2512" s="4"/>
      <c r="O2512" s="4"/>
    </row>
    <row r="2513" spans="2:15" x14ac:dyDescent="0.2">
      <c r="B2513" s="4"/>
      <c r="C2513" s="6"/>
      <c r="D2513" s="4"/>
      <c r="E2513" s="4"/>
      <c r="F2513" s="4"/>
      <c r="G2513" s="4"/>
      <c r="H2513" s="4"/>
      <c r="I2513" s="4"/>
      <c r="J2513" s="4"/>
      <c r="K2513" s="4"/>
      <c r="L2513" s="4"/>
      <c r="M2513" s="4"/>
      <c r="N2513" s="4"/>
      <c r="O2513" s="4"/>
    </row>
    <row r="2514" spans="2:15" x14ac:dyDescent="0.2">
      <c r="B2514" s="4"/>
      <c r="C2514" s="6"/>
      <c r="D2514" s="4"/>
      <c r="E2514" s="4"/>
      <c r="F2514" s="4"/>
      <c r="G2514" s="4"/>
      <c r="H2514" s="4"/>
      <c r="I2514" s="4"/>
      <c r="J2514" s="4"/>
      <c r="K2514" s="4"/>
      <c r="L2514" s="4"/>
      <c r="M2514" s="4"/>
      <c r="N2514" s="4"/>
      <c r="O2514" s="4"/>
    </row>
    <row r="2515" spans="2:15" x14ac:dyDescent="0.2">
      <c r="B2515" s="4"/>
      <c r="C2515" s="6"/>
      <c r="D2515" s="4"/>
      <c r="E2515" s="4"/>
      <c r="F2515" s="4"/>
      <c r="G2515" s="4"/>
      <c r="H2515" s="4"/>
      <c r="I2515" s="4"/>
      <c r="J2515" s="4"/>
      <c r="K2515" s="4"/>
      <c r="L2515" s="4"/>
      <c r="M2515" s="4"/>
      <c r="N2515" s="4"/>
      <c r="O2515" s="4"/>
    </row>
    <row r="2516" spans="2:15" x14ac:dyDescent="0.2">
      <c r="B2516" s="4"/>
      <c r="C2516" s="6"/>
      <c r="D2516" s="4"/>
      <c r="E2516" s="4"/>
      <c r="F2516" s="4"/>
      <c r="G2516" s="4"/>
      <c r="H2516" s="4"/>
      <c r="I2516" s="4"/>
      <c r="J2516" s="4"/>
      <c r="K2516" s="4"/>
      <c r="L2516" s="4"/>
      <c r="M2516" s="4"/>
      <c r="N2516" s="4"/>
      <c r="O2516" s="4"/>
    </row>
    <row r="2517" spans="2:15" x14ac:dyDescent="0.2">
      <c r="B2517" s="4"/>
      <c r="C2517" s="6"/>
      <c r="D2517" s="4"/>
      <c r="E2517" s="4"/>
      <c r="F2517" s="4"/>
      <c r="G2517" s="4"/>
      <c r="H2517" s="4"/>
      <c r="I2517" s="4"/>
      <c r="J2517" s="4"/>
      <c r="K2517" s="4"/>
      <c r="L2517" s="4"/>
      <c r="M2517" s="4"/>
      <c r="N2517" s="4"/>
      <c r="O2517" s="4"/>
    </row>
    <row r="2518" spans="2:15" x14ac:dyDescent="0.2">
      <c r="B2518" s="4"/>
      <c r="C2518" s="6"/>
      <c r="D2518" s="4"/>
      <c r="E2518" s="4"/>
      <c r="F2518" s="4"/>
      <c r="G2518" s="4"/>
      <c r="H2518" s="4"/>
      <c r="I2518" s="4"/>
      <c r="J2518" s="4"/>
      <c r="K2518" s="4"/>
      <c r="L2518" s="4"/>
      <c r="M2518" s="4"/>
      <c r="N2518" s="4"/>
      <c r="O2518" s="4"/>
    </row>
    <row r="2519" spans="2:15" x14ac:dyDescent="0.2">
      <c r="B2519" s="4"/>
      <c r="C2519" s="6"/>
      <c r="D2519" s="4"/>
      <c r="E2519" s="4"/>
      <c r="F2519" s="4"/>
      <c r="G2519" s="4"/>
      <c r="H2519" s="4"/>
      <c r="I2519" s="4"/>
      <c r="J2519" s="4"/>
      <c r="K2519" s="4"/>
      <c r="L2519" s="4"/>
      <c r="M2519" s="4"/>
      <c r="N2519" s="4"/>
      <c r="O2519" s="4"/>
    </row>
    <row r="2520" spans="2:15" x14ac:dyDescent="0.2">
      <c r="B2520" s="4"/>
      <c r="C2520" s="6"/>
      <c r="D2520" s="4"/>
      <c r="E2520" s="4"/>
      <c r="F2520" s="4"/>
      <c r="G2520" s="4"/>
      <c r="H2520" s="4"/>
      <c r="I2520" s="4"/>
      <c r="J2520" s="4"/>
      <c r="K2520" s="4"/>
      <c r="L2520" s="4"/>
      <c r="M2520" s="4"/>
      <c r="N2520" s="4"/>
      <c r="O2520" s="4"/>
    </row>
    <row r="2521" spans="2:15" x14ac:dyDescent="0.2">
      <c r="B2521" s="4"/>
      <c r="C2521" s="6"/>
      <c r="D2521" s="4"/>
      <c r="E2521" s="4"/>
      <c r="F2521" s="4"/>
      <c r="G2521" s="4"/>
      <c r="H2521" s="4"/>
      <c r="I2521" s="4"/>
      <c r="J2521" s="4"/>
      <c r="K2521" s="4"/>
      <c r="L2521" s="4"/>
      <c r="M2521" s="4"/>
      <c r="N2521" s="4"/>
      <c r="O2521" s="4"/>
    </row>
    <row r="2522" spans="2:15" x14ac:dyDescent="0.2">
      <c r="B2522" s="4"/>
      <c r="C2522" s="6"/>
      <c r="D2522" s="4"/>
      <c r="E2522" s="4"/>
      <c r="F2522" s="4"/>
      <c r="G2522" s="4"/>
      <c r="H2522" s="4"/>
      <c r="I2522" s="4"/>
      <c r="J2522" s="4"/>
      <c r="K2522" s="4"/>
      <c r="L2522" s="4"/>
      <c r="M2522" s="4"/>
      <c r="N2522" s="4"/>
      <c r="O2522" s="4"/>
    </row>
    <row r="2523" spans="2:15" x14ac:dyDescent="0.2">
      <c r="B2523" s="4"/>
      <c r="C2523" s="6"/>
      <c r="D2523" s="4"/>
      <c r="E2523" s="4"/>
      <c r="F2523" s="4"/>
      <c r="G2523" s="4"/>
      <c r="H2523" s="4"/>
      <c r="I2523" s="4"/>
      <c r="J2523" s="4"/>
      <c r="K2523" s="4"/>
      <c r="L2523" s="4"/>
      <c r="M2523" s="4"/>
      <c r="N2523" s="4"/>
      <c r="O2523" s="4"/>
    </row>
    <row r="2524" spans="2:15" x14ac:dyDescent="0.2">
      <c r="B2524" s="4"/>
      <c r="C2524" s="6"/>
      <c r="D2524" s="4"/>
      <c r="E2524" s="4"/>
      <c r="F2524" s="4"/>
      <c r="G2524" s="4"/>
      <c r="H2524" s="4"/>
      <c r="I2524" s="4"/>
      <c r="J2524" s="4"/>
      <c r="K2524" s="4"/>
      <c r="L2524" s="4"/>
      <c r="M2524" s="4"/>
      <c r="N2524" s="4"/>
      <c r="O2524" s="4"/>
    </row>
    <row r="2525" spans="2:15" x14ac:dyDescent="0.2">
      <c r="B2525" s="4"/>
      <c r="C2525" s="6"/>
      <c r="D2525" s="4"/>
      <c r="E2525" s="4"/>
      <c r="F2525" s="4"/>
      <c r="G2525" s="4"/>
      <c r="H2525" s="4"/>
      <c r="I2525" s="4"/>
      <c r="J2525" s="4"/>
      <c r="K2525" s="4"/>
      <c r="L2525" s="4"/>
      <c r="M2525" s="4"/>
      <c r="N2525" s="4"/>
      <c r="O2525" s="4"/>
    </row>
    <row r="2526" spans="2:15" x14ac:dyDescent="0.2">
      <c r="B2526" s="4"/>
      <c r="C2526" s="6"/>
      <c r="D2526" s="4"/>
      <c r="E2526" s="4"/>
      <c r="F2526" s="4"/>
      <c r="G2526" s="4"/>
      <c r="H2526" s="4"/>
      <c r="I2526" s="4"/>
      <c r="J2526" s="4"/>
      <c r="K2526" s="4"/>
      <c r="L2526" s="4"/>
      <c r="M2526" s="4"/>
      <c r="N2526" s="4"/>
      <c r="O2526" s="4"/>
    </row>
    <row r="2527" spans="2:15" x14ac:dyDescent="0.2">
      <c r="B2527" s="4"/>
      <c r="C2527" s="6"/>
      <c r="D2527" s="4"/>
      <c r="E2527" s="4"/>
      <c r="F2527" s="4"/>
      <c r="G2527" s="4"/>
      <c r="H2527" s="4"/>
      <c r="I2527" s="4"/>
      <c r="J2527" s="4"/>
      <c r="K2527" s="4"/>
      <c r="L2527" s="4"/>
      <c r="M2527" s="4"/>
      <c r="N2527" s="4"/>
      <c r="O2527" s="4"/>
    </row>
    <row r="2528" spans="2:15" x14ac:dyDescent="0.2">
      <c r="B2528" s="4"/>
      <c r="C2528" s="6"/>
      <c r="D2528" s="4"/>
      <c r="E2528" s="4"/>
      <c r="F2528" s="4"/>
      <c r="G2528" s="4"/>
      <c r="H2528" s="4"/>
      <c r="I2528" s="4"/>
      <c r="J2528" s="4"/>
      <c r="K2528" s="4"/>
      <c r="L2528" s="4"/>
      <c r="M2528" s="4"/>
      <c r="N2528" s="4"/>
      <c r="O2528" s="4"/>
    </row>
    <row r="2529" spans="2:15" x14ac:dyDescent="0.2">
      <c r="B2529" s="4"/>
      <c r="C2529" s="6"/>
      <c r="D2529" s="4"/>
      <c r="E2529" s="4"/>
      <c r="F2529" s="4"/>
      <c r="G2529" s="4"/>
      <c r="H2529" s="4"/>
      <c r="I2529" s="4"/>
      <c r="J2529" s="4"/>
      <c r="K2529" s="4"/>
      <c r="L2529" s="4"/>
      <c r="M2529" s="4"/>
      <c r="N2529" s="4"/>
      <c r="O2529" s="4"/>
    </row>
    <row r="2530" spans="2:15" x14ac:dyDescent="0.2">
      <c r="B2530" s="4"/>
      <c r="C2530" s="6"/>
      <c r="D2530" s="4"/>
      <c r="E2530" s="4"/>
      <c r="F2530" s="4"/>
      <c r="G2530" s="4"/>
      <c r="H2530" s="4"/>
      <c r="I2530" s="4"/>
      <c r="J2530" s="4"/>
      <c r="K2530" s="4"/>
      <c r="L2530" s="4"/>
      <c r="M2530" s="4"/>
      <c r="N2530" s="4"/>
      <c r="O2530" s="4"/>
    </row>
    <row r="2531" spans="2:15" x14ac:dyDescent="0.2">
      <c r="B2531" s="4"/>
      <c r="C2531" s="6"/>
      <c r="D2531" s="4"/>
      <c r="E2531" s="4"/>
      <c r="F2531" s="4"/>
      <c r="G2531" s="4"/>
      <c r="H2531" s="4"/>
      <c r="I2531" s="4"/>
      <c r="J2531" s="4"/>
      <c r="K2531" s="4"/>
      <c r="L2531" s="4"/>
      <c r="M2531" s="4"/>
      <c r="N2531" s="4"/>
      <c r="O2531" s="4"/>
    </row>
    <row r="2532" spans="2:15" x14ac:dyDescent="0.2">
      <c r="B2532" s="4"/>
      <c r="C2532" s="6"/>
      <c r="D2532" s="4"/>
      <c r="E2532" s="4"/>
      <c r="F2532" s="4"/>
      <c r="G2532" s="4"/>
      <c r="H2532" s="4"/>
      <c r="I2532" s="4"/>
      <c r="J2532" s="4"/>
      <c r="K2532" s="4"/>
      <c r="L2532" s="4"/>
      <c r="M2532" s="4"/>
      <c r="N2532" s="4"/>
      <c r="O2532" s="4"/>
    </row>
    <row r="2533" spans="2:15" x14ac:dyDescent="0.2">
      <c r="B2533" s="4"/>
      <c r="C2533" s="6"/>
      <c r="D2533" s="4"/>
      <c r="E2533" s="4"/>
      <c r="F2533" s="4"/>
      <c r="G2533" s="4"/>
      <c r="H2533" s="4"/>
      <c r="I2533" s="4"/>
      <c r="J2533" s="4"/>
      <c r="K2533" s="4"/>
      <c r="L2533" s="4"/>
      <c r="M2533" s="4"/>
      <c r="N2533" s="4"/>
      <c r="O2533" s="4"/>
    </row>
    <row r="2534" spans="2:15" x14ac:dyDescent="0.2">
      <c r="B2534" s="4"/>
      <c r="C2534" s="6"/>
      <c r="D2534" s="4"/>
      <c r="E2534" s="4"/>
      <c r="F2534" s="4"/>
      <c r="G2534" s="4"/>
      <c r="H2534" s="4"/>
      <c r="I2534" s="4"/>
      <c r="J2534" s="4"/>
      <c r="K2534" s="4"/>
      <c r="L2534" s="4"/>
      <c r="M2534" s="4"/>
      <c r="N2534" s="4"/>
      <c r="O2534" s="4"/>
    </row>
    <row r="2535" spans="2:15" x14ac:dyDescent="0.2">
      <c r="B2535" s="4"/>
      <c r="C2535" s="6"/>
      <c r="D2535" s="4"/>
      <c r="E2535" s="4"/>
      <c r="F2535" s="4"/>
      <c r="G2535" s="4"/>
      <c r="H2535" s="4"/>
      <c r="I2535" s="4"/>
      <c r="J2535" s="4"/>
      <c r="K2535" s="4"/>
      <c r="L2535" s="4"/>
      <c r="M2535" s="4"/>
      <c r="N2535" s="4"/>
      <c r="O2535" s="4"/>
    </row>
    <row r="2536" spans="2:15" x14ac:dyDescent="0.2">
      <c r="B2536" s="4"/>
      <c r="C2536" s="6"/>
      <c r="D2536" s="4"/>
      <c r="E2536" s="4"/>
      <c r="F2536" s="4"/>
      <c r="G2536" s="4"/>
      <c r="H2536" s="4"/>
      <c r="I2536" s="4"/>
      <c r="J2536" s="4"/>
      <c r="K2536" s="4"/>
      <c r="L2536" s="4"/>
      <c r="M2536" s="4"/>
      <c r="N2536" s="4"/>
      <c r="O2536" s="4"/>
    </row>
    <row r="2537" spans="2:15" x14ac:dyDescent="0.2">
      <c r="B2537" s="4"/>
      <c r="C2537" s="6"/>
      <c r="D2537" s="4"/>
      <c r="E2537" s="4"/>
      <c r="F2537" s="4"/>
      <c r="G2537" s="4"/>
      <c r="H2537" s="4"/>
      <c r="I2537" s="4"/>
      <c r="J2537" s="4"/>
      <c r="K2537" s="4"/>
      <c r="L2537" s="4"/>
      <c r="M2537" s="4"/>
      <c r="N2537" s="4"/>
      <c r="O2537" s="4"/>
    </row>
    <row r="2538" spans="2:15" x14ac:dyDescent="0.2">
      <c r="B2538" s="4"/>
      <c r="C2538" s="6"/>
      <c r="D2538" s="4"/>
      <c r="E2538" s="4"/>
      <c r="F2538" s="4"/>
      <c r="G2538" s="4"/>
      <c r="H2538" s="4"/>
      <c r="I2538" s="4"/>
      <c r="J2538" s="4"/>
      <c r="K2538" s="4"/>
      <c r="L2538" s="4"/>
      <c r="M2538" s="4"/>
      <c r="N2538" s="4"/>
      <c r="O2538" s="4"/>
    </row>
    <row r="2539" spans="2:15" x14ac:dyDescent="0.2">
      <c r="B2539" s="4"/>
      <c r="C2539" s="6"/>
      <c r="D2539" s="4"/>
      <c r="E2539" s="4"/>
      <c r="F2539" s="4"/>
      <c r="G2539" s="4"/>
      <c r="H2539" s="4"/>
      <c r="I2539" s="4"/>
      <c r="J2539" s="4"/>
      <c r="K2539" s="4"/>
      <c r="L2539" s="4"/>
      <c r="M2539" s="4"/>
      <c r="N2539" s="4"/>
      <c r="O2539" s="4"/>
    </row>
    <row r="2540" spans="2:15" x14ac:dyDescent="0.2">
      <c r="B2540" s="4"/>
      <c r="C2540" s="6"/>
      <c r="D2540" s="4"/>
      <c r="E2540" s="4"/>
      <c r="F2540" s="4"/>
      <c r="G2540" s="4"/>
      <c r="H2540" s="4"/>
      <c r="I2540" s="4"/>
      <c r="J2540" s="4"/>
      <c r="K2540" s="4"/>
      <c r="L2540" s="4"/>
      <c r="M2540" s="4"/>
      <c r="N2540" s="4"/>
      <c r="O2540" s="4"/>
    </row>
    <row r="2541" spans="2:15" x14ac:dyDescent="0.2">
      <c r="B2541" s="4"/>
      <c r="C2541" s="6"/>
      <c r="D2541" s="4"/>
      <c r="E2541" s="4"/>
      <c r="F2541" s="4"/>
      <c r="G2541" s="4"/>
      <c r="H2541" s="4"/>
      <c r="I2541" s="4"/>
      <c r="J2541" s="4"/>
      <c r="K2541" s="4"/>
      <c r="L2541" s="4"/>
      <c r="M2541" s="4"/>
      <c r="N2541" s="4"/>
      <c r="O2541" s="4"/>
    </row>
    <row r="2542" spans="2:15" x14ac:dyDescent="0.2">
      <c r="B2542" s="4"/>
      <c r="C2542" s="6"/>
      <c r="D2542" s="4"/>
      <c r="E2542" s="4"/>
      <c r="F2542" s="4"/>
      <c r="G2542" s="4"/>
      <c r="H2542" s="4"/>
      <c r="I2542" s="4"/>
      <c r="J2542" s="4"/>
      <c r="K2542" s="4"/>
      <c r="L2542" s="4"/>
      <c r="M2542" s="4"/>
      <c r="N2542" s="4"/>
      <c r="O2542" s="4"/>
    </row>
    <row r="2543" spans="2:15" x14ac:dyDescent="0.2">
      <c r="B2543" s="4"/>
      <c r="C2543" s="6"/>
      <c r="D2543" s="4"/>
      <c r="E2543" s="4"/>
      <c r="F2543" s="4"/>
      <c r="G2543" s="4"/>
      <c r="H2543" s="4"/>
      <c r="I2543" s="4"/>
      <c r="J2543" s="4"/>
      <c r="K2543" s="4"/>
      <c r="L2543" s="4"/>
      <c r="M2543" s="4"/>
      <c r="N2543" s="4"/>
      <c r="O2543" s="4"/>
    </row>
    <row r="2544" spans="2:15" x14ac:dyDescent="0.2">
      <c r="B2544" s="4"/>
      <c r="C2544" s="6"/>
      <c r="D2544" s="4"/>
      <c r="E2544" s="4"/>
      <c r="F2544" s="4"/>
      <c r="G2544" s="4"/>
      <c r="H2544" s="4"/>
      <c r="I2544" s="4"/>
      <c r="J2544" s="4"/>
      <c r="K2544" s="4"/>
      <c r="L2544" s="4"/>
      <c r="M2544" s="4"/>
      <c r="N2544" s="4"/>
      <c r="O2544" s="4"/>
    </row>
    <row r="2545" spans="2:15" x14ac:dyDescent="0.2">
      <c r="B2545" s="4"/>
      <c r="C2545" s="6"/>
      <c r="D2545" s="4"/>
      <c r="E2545" s="4"/>
      <c r="F2545" s="4"/>
      <c r="G2545" s="4"/>
      <c r="H2545" s="4"/>
      <c r="I2545" s="4"/>
      <c r="J2545" s="4"/>
      <c r="K2545" s="4"/>
      <c r="L2545" s="4"/>
      <c r="M2545" s="4"/>
      <c r="N2545" s="4"/>
      <c r="O2545" s="4"/>
    </row>
    <row r="2546" spans="2:15" x14ac:dyDescent="0.2">
      <c r="B2546" s="4"/>
      <c r="C2546" s="6"/>
      <c r="D2546" s="4"/>
      <c r="E2546" s="4"/>
      <c r="F2546" s="4"/>
      <c r="G2546" s="4"/>
      <c r="H2546" s="4"/>
      <c r="I2546" s="4"/>
      <c r="J2546" s="4"/>
      <c r="K2546" s="4"/>
      <c r="L2546" s="4"/>
      <c r="M2546" s="4"/>
      <c r="N2546" s="4"/>
      <c r="O2546" s="4"/>
    </row>
    <row r="2547" spans="2:15" x14ac:dyDescent="0.2">
      <c r="B2547" s="4"/>
      <c r="C2547" s="6"/>
      <c r="D2547" s="4"/>
      <c r="E2547" s="4"/>
      <c r="F2547" s="4"/>
      <c r="G2547" s="4"/>
      <c r="H2547" s="4"/>
      <c r="I2547" s="4"/>
      <c r="J2547" s="4"/>
      <c r="K2547" s="4"/>
      <c r="L2547" s="4"/>
      <c r="M2547" s="4"/>
      <c r="N2547" s="4"/>
      <c r="O2547" s="4"/>
    </row>
    <row r="2548" spans="2:15" x14ac:dyDescent="0.2">
      <c r="B2548" s="4"/>
      <c r="C2548" s="6"/>
      <c r="D2548" s="4"/>
      <c r="E2548" s="4"/>
      <c r="F2548" s="4"/>
      <c r="G2548" s="4"/>
      <c r="H2548" s="4"/>
      <c r="I2548" s="4"/>
      <c r="J2548" s="4"/>
      <c r="K2548" s="4"/>
      <c r="L2548" s="4"/>
      <c r="M2548" s="4"/>
      <c r="N2548" s="4"/>
      <c r="O2548" s="4"/>
    </row>
    <row r="2549" spans="2:15" x14ac:dyDescent="0.2">
      <c r="B2549" s="4"/>
      <c r="C2549" s="6"/>
      <c r="D2549" s="4"/>
      <c r="E2549" s="4"/>
      <c r="F2549" s="4"/>
      <c r="G2549" s="4"/>
      <c r="H2549" s="4"/>
      <c r="I2549" s="4"/>
      <c r="J2549" s="4"/>
      <c r="K2549" s="4"/>
      <c r="L2549" s="4"/>
      <c r="M2549" s="4"/>
      <c r="N2549" s="4"/>
      <c r="O2549" s="4"/>
    </row>
    <row r="2550" spans="2:15" x14ac:dyDescent="0.2">
      <c r="B2550" s="4"/>
      <c r="C2550" s="6"/>
      <c r="D2550" s="4"/>
      <c r="E2550" s="4"/>
      <c r="F2550" s="4"/>
      <c r="G2550" s="4"/>
      <c r="H2550" s="4"/>
      <c r="I2550" s="4"/>
      <c r="J2550" s="4"/>
      <c r="K2550" s="4"/>
      <c r="L2550" s="4"/>
      <c r="M2550" s="4"/>
      <c r="N2550" s="4"/>
      <c r="O2550" s="4"/>
    </row>
    <row r="2551" spans="2:15" x14ac:dyDescent="0.2">
      <c r="B2551" s="4"/>
      <c r="C2551" s="6"/>
      <c r="D2551" s="4"/>
      <c r="E2551" s="4"/>
      <c r="F2551" s="4"/>
      <c r="G2551" s="4"/>
      <c r="H2551" s="4"/>
      <c r="I2551" s="4"/>
      <c r="J2551" s="4"/>
      <c r="K2551" s="4"/>
      <c r="L2551" s="4"/>
      <c r="M2551" s="4"/>
      <c r="N2551" s="4"/>
      <c r="O2551" s="4"/>
    </row>
    <row r="2552" spans="2:15" x14ac:dyDescent="0.2">
      <c r="B2552" s="4"/>
      <c r="C2552" s="6"/>
      <c r="D2552" s="4"/>
      <c r="E2552" s="4"/>
      <c r="F2552" s="4"/>
      <c r="G2552" s="4"/>
      <c r="H2552" s="4"/>
      <c r="I2552" s="4"/>
      <c r="J2552" s="4"/>
      <c r="K2552" s="4"/>
      <c r="L2552" s="4"/>
      <c r="M2552" s="4"/>
      <c r="N2552" s="4"/>
      <c r="O2552" s="4"/>
    </row>
    <row r="2553" spans="2:15" x14ac:dyDescent="0.2">
      <c r="B2553" s="4"/>
      <c r="C2553" s="6"/>
      <c r="D2553" s="4"/>
      <c r="E2553" s="4"/>
      <c r="F2553" s="4"/>
      <c r="G2553" s="4"/>
      <c r="H2553" s="4"/>
      <c r="I2553" s="4"/>
      <c r="J2553" s="4"/>
      <c r="K2553" s="4"/>
      <c r="L2553" s="4"/>
      <c r="M2553" s="4"/>
      <c r="N2553" s="4"/>
      <c r="O2553" s="4"/>
    </row>
    <row r="2554" spans="2:15" x14ac:dyDescent="0.2">
      <c r="B2554" s="4"/>
      <c r="C2554" s="6"/>
      <c r="D2554" s="4"/>
      <c r="E2554" s="4"/>
      <c r="F2554" s="4"/>
      <c r="G2554" s="4"/>
      <c r="H2554" s="4"/>
      <c r="I2554" s="4"/>
      <c r="J2554" s="4"/>
      <c r="K2554" s="4"/>
      <c r="L2554" s="4"/>
      <c r="M2554" s="4"/>
      <c r="N2554" s="4"/>
      <c r="O2554" s="4"/>
    </row>
    <row r="2555" spans="2:15" x14ac:dyDescent="0.2">
      <c r="B2555" s="4"/>
      <c r="C2555" s="6"/>
      <c r="D2555" s="4"/>
      <c r="E2555" s="4"/>
      <c r="F2555" s="4"/>
      <c r="G2555" s="4"/>
      <c r="H2555" s="4"/>
      <c r="I2555" s="4"/>
      <c r="J2555" s="4"/>
      <c r="K2555" s="4"/>
      <c r="L2555" s="4"/>
      <c r="M2555" s="4"/>
      <c r="N2555" s="4"/>
      <c r="O2555" s="4"/>
    </row>
    <row r="2556" spans="2:15" x14ac:dyDescent="0.2">
      <c r="B2556" s="4"/>
      <c r="C2556" s="6"/>
      <c r="D2556" s="4"/>
      <c r="E2556" s="4"/>
      <c r="F2556" s="4"/>
      <c r="G2556" s="4"/>
      <c r="H2556" s="4"/>
      <c r="I2556" s="4"/>
      <c r="J2556" s="4"/>
      <c r="K2556" s="4"/>
      <c r="L2556" s="4"/>
      <c r="M2556" s="4"/>
      <c r="N2556" s="4"/>
      <c r="O2556" s="4"/>
    </row>
    <row r="2557" spans="2:15" x14ac:dyDescent="0.2">
      <c r="B2557" s="4"/>
      <c r="C2557" s="6"/>
      <c r="D2557" s="4"/>
      <c r="E2557" s="4"/>
      <c r="F2557" s="4"/>
      <c r="G2557" s="4"/>
      <c r="H2557" s="4"/>
      <c r="I2557" s="4"/>
      <c r="J2557" s="4"/>
      <c r="K2557" s="4"/>
      <c r="L2557" s="4"/>
      <c r="M2557" s="4"/>
      <c r="N2557" s="4"/>
      <c r="O2557" s="4"/>
    </row>
    <row r="2558" spans="2:15" x14ac:dyDescent="0.2">
      <c r="B2558" s="4"/>
      <c r="C2558" s="6"/>
      <c r="D2558" s="4"/>
      <c r="E2558" s="4"/>
      <c r="F2558" s="4"/>
      <c r="G2558" s="4"/>
      <c r="H2558" s="4"/>
      <c r="I2558" s="4"/>
      <c r="J2558" s="4"/>
      <c r="K2558" s="4"/>
      <c r="L2558" s="4"/>
      <c r="M2558" s="4"/>
      <c r="N2558" s="4"/>
      <c r="O2558" s="4"/>
    </row>
    <row r="2559" spans="2:15" x14ac:dyDescent="0.2">
      <c r="B2559" s="4"/>
      <c r="C2559" s="6"/>
      <c r="D2559" s="4"/>
      <c r="E2559" s="4"/>
      <c r="F2559" s="4"/>
      <c r="G2559" s="4"/>
      <c r="H2559" s="4"/>
      <c r="I2559" s="4"/>
      <c r="J2559" s="4"/>
      <c r="K2559" s="4"/>
      <c r="L2559" s="4"/>
      <c r="M2559" s="4"/>
      <c r="N2559" s="4"/>
      <c r="O2559" s="4"/>
    </row>
    <row r="2560" spans="2:15" x14ac:dyDescent="0.2">
      <c r="B2560" s="4"/>
      <c r="C2560" s="6"/>
      <c r="D2560" s="4"/>
      <c r="E2560" s="4"/>
      <c r="F2560" s="4"/>
      <c r="G2560" s="4"/>
      <c r="H2560" s="4"/>
      <c r="I2560" s="4"/>
      <c r="J2560" s="4"/>
      <c r="K2560" s="4"/>
      <c r="L2560" s="4"/>
      <c r="M2560" s="4"/>
      <c r="N2560" s="4"/>
      <c r="O2560" s="4"/>
    </row>
    <row r="2561" spans="2:15" x14ac:dyDescent="0.2">
      <c r="B2561" s="4"/>
      <c r="C2561" s="6"/>
      <c r="D2561" s="4"/>
      <c r="E2561" s="4"/>
      <c r="F2561" s="4"/>
      <c r="G2561" s="4"/>
      <c r="H2561" s="4"/>
      <c r="I2561" s="4"/>
      <c r="J2561" s="4"/>
      <c r="K2561" s="4"/>
      <c r="L2561" s="4"/>
      <c r="M2561" s="4"/>
      <c r="N2561" s="4"/>
      <c r="O2561" s="4"/>
    </row>
    <row r="2562" spans="2:15" x14ac:dyDescent="0.2">
      <c r="B2562" s="4"/>
      <c r="C2562" s="6"/>
      <c r="D2562" s="4"/>
      <c r="E2562" s="4"/>
      <c r="F2562" s="4"/>
      <c r="G2562" s="4"/>
      <c r="H2562" s="4"/>
      <c r="I2562" s="4"/>
      <c r="J2562" s="4"/>
      <c r="K2562" s="4"/>
      <c r="L2562" s="4"/>
      <c r="M2562" s="4"/>
      <c r="N2562" s="4"/>
      <c r="O2562" s="4"/>
    </row>
    <row r="2563" spans="2:15" x14ac:dyDescent="0.2">
      <c r="B2563" s="4"/>
      <c r="C2563" s="6"/>
      <c r="D2563" s="4"/>
      <c r="E2563" s="4"/>
      <c r="F2563" s="4"/>
      <c r="G2563" s="4"/>
      <c r="H2563" s="4"/>
      <c r="I2563" s="4"/>
      <c r="J2563" s="4"/>
      <c r="K2563" s="4"/>
      <c r="L2563" s="4"/>
      <c r="M2563" s="4"/>
      <c r="N2563" s="4"/>
      <c r="O2563" s="4"/>
    </row>
    <row r="2564" spans="2:15" x14ac:dyDescent="0.2">
      <c r="B2564" s="4"/>
      <c r="C2564" s="6"/>
      <c r="D2564" s="4"/>
      <c r="E2564" s="4"/>
      <c r="F2564" s="4"/>
      <c r="G2564" s="4"/>
      <c r="H2564" s="4"/>
      <c r="I2564" s="4"/>
      <c r="J2564" s="4"/>
      <c r="K2564" s="4"/>
      <c r="L2564" s="4"/>
      <c r="M2564" s="4"/>
      <c r="N2564" s="4"/>
      <c r="O2564" s="4"/>
    </row>
    <row r="2565" spans="2:15" x14ac:dyDescent="0.2">
      <c r="B2565" s="4"/>
      <c r="C2565" s="6"/>
      <c r="D2565" s="4"/>
      <c r="E2565" s="4"/>
      <c r="F2565" s="4"/>
      <c r="G2565" s="4"/>
      <c r="H2565" s="4"/>
      <c r="I2565" s="4"/>
      <c r="J2565" s="4"/>
      <c r="K2565" s="4"/>
      <c r="L2565" s="4"/>
      <c r="M2565" s="4"/>
      <c r="N2565" s="4"/>
      <c r="O2565" s="4"/>
    </row>
    <row r="2566" spans="2:15" x14ac:dyDescent="0.2">
      <c r="B2566" s="4"/>
      <c r="C2566" s="6"/>
      <c r="D2566" s="4"/>
      <c r="E2566" s="4"/>
      <c r="F2566" s="4"/>
      <c r="G2566" s="4"/>
      <c r="H2566" s="4"/>
      <c r="I2566" s="4"/>
      <c r="J2566" s="4"/>
      <c r="K2566" s="4"/>
      <c r="L2566" s="4"/>
      <c r="M2566" s="4"/>
      <c r="N2566" s="4"/>
      <c r="O2566" s="4"/>
    </row>
    <row r="2567" spans="2:15" x14ac:dyDescent="0.2">
      <c r="B2567" s="4"/>
      <c r="C2567" s="6"/>
      <c r="D2567" s="4"/>
      <c r="E2567" s="4"/>
      <c r="F2567" s="4"/>
      <c r="G2567" s="4"/>
      <c r="H2567" s="4"/>
      <c r="I2567" s="4"/>
      <c r="J2567" s="4"/>
      <c r="K2567" s="4"/>
      <c r="L2567" s="4"/>
      <c r="M2567" s="4"/>
      <c r="N2567" s="4"/>
      <c r="O2567" s="4"/>
    </row>
    <row r="2568" spans="2:15" x14ac:dyDescent="0.2">
      <c r="B2568" s="4"/>
      <c r="C2568" s="6"/>
      <c r="D2568" s="4"/>
      <c r="E2568" s="4"/>
      <c r="F2568" s="4"/>
      <c r="G2568" s="4"/>
      <c r="H2568" s="4"/>
      <c r="I2568" s="4"/>
      <c r="J2568" s="4"/>
      <c r="K2568" s="4"/>
      <c r="L2568" s="4"/>
      <c r="M2568" s="4"/>
      <c r="N2568" s="4"/>
      <c r="O2568" s="4"/>
    </row>
    <row r="2569" spans="2:15" x14ac:dyDescent="0.2">
      <c r="B2569" s="4"/>
      <c r="C2569" s="6"/>
      <c r="D2569" s="4"/>
      <c r="E2569" s="4"/>
      <c r="F2569" s="4"/>
      <c r="G2569" s="4"/>
      <c r="H2569" s="4"/>
      <c r="I2569" s="4"/>
      <c r="J2569" s="4"/>
      <c r="K2569" s="4"/>
      <c r="L2569" s="4"/>
      <c r="M2569" s="4"/>
      <c r="N2569" s="4"/>
      <c r="O2569" s="4"/>
    </row>
    <row r="2570" spans="2:15" x14ac:dyDescent="0.2">
      <c r="B2570" s="4"/>
      <c r="C2570" s="6"/>
      <c r="D2570" s="4"/>
      <c r="E2570" s="4"/>
      <c r="F2570" s="4"/>
      <c r="G2570" s="4"/>
      <c r="H2570" s="4"/>
      <c r="I2570" s="4"/>
      <c r="J2570" s="4"/>
      <c r="K2570" s="4"/>
      <c r="L2570" s="4"/>
      <c r="M2570" s="4"/>
      <c r="N2570" s="4"/>
      <c r="O2570" s="4"/>
    </row>
    <row r="2571" spans="2:15" x14ac:dyDescent="0.2">
      <c r="B2571" s="4"/>
      <c r="C2571" s="6"/>
      <c r="D2571" s="4"/>
      <c r="E2571" s="4"/>
      <c r="F2571" s="4"/>
      <c r="G2571" s="4"/>
      <c r="H2571" s="4"/>
      <c r="I2571" s="4"/>
      <c r="J2571" s="4"/>
      <c r="K2571" s="4"/>
      <c r="L2571" s="4"/>
      <c r="M2571" s="4"/>
      <c r="N2571" s="4"/>
      <c r="O2571" s="4"/>
    </row>
    <row r="2572" spans="2:15" x14ac:dyDescent="0.2">
      <c r="B2572" s="4"/>
      <c r="C2572" s="6"/>
      <c r="D2572" s="4"/>
      <c r="E2572" s="4"/>
      <c r="F2572" s="4"/>
      <c r="G2572" s="4"/>
      <c r="H2572" s="4"/>
      <c r="I2572" s="4"/>
      <c r="J2572" s="4"/>
      <c r="K2572" s="4"/>
      <c r="L2572" s="4"/>
      <c r="M2572" s="4"/>
      <c r="N2572" s="4"/>
      <c r="O2572" s="4"/>
    </row>
    <row r="2573" spans="2:15" x14ac:dyDescent="0.2">
      <c r="B2573" s="4"/>
      <c r="C2573" s="6"/>
      <c r="D2573" s="4"/>
      <c r="E2573" s="4"/>
      <c r="F2573" s="4"/>
      <c r="G2573" s="4"/>
      <c r="H2573" s="4"/>
      <c r="I2573" s="4"/>
      <c r="J2573" s="4"/>
      <c r="K2573" s="4"/>
      <c r="L2573" s="4"/>
      <c r="M2573" s="4"/>
      <c r="N2573" s="4"/>
      <c r="O2573" s="4"/>
    </row>
    <row r="2574" spans="2:15" x14ac:dyDescent="0.2">
      <c r="B2574" s="4"/>
      <c r="C2574" s="6"/>
      <c r="D2574" s="4"/>
      <c r="E2574" s="4"/>
      <c r="F2574" s="4"/>
      <c r="G2574" s="4"/>
      <c r="H2574" s="4"/>
      <c r="I2574" s="4"/>
      <c r="J2574" s="4"/>
      <c r="K2574" s="4"/>
      <c r="L2574" s="4"/>
      <c r="M2574" s="4"/>
      <c r="N2574" s="4"/>
      <c r="O2574" s="4"/>
    </row>
    <row r="2575" spans="2:15" x14ac:dyDescent="0.2">
      <c r="B2575" s="4"/>
      <c r="C2575" s="6"/>
      <c r="D2575" s="4"/>
      <c r="E2575" s="4"/>
      <c r="F2575" s="4"/>
      <c r="G2575" s="4"/>
      <c r="H2575" s="4"/>
      <c r="I2575" s="4"/>
      <c r="J2575" s="4"/>
      <c r="K2575" s="4"/>
      <c r="L2575" s="4"/>
      <c r="M2575" s="4"/>
      <c r="N2575" s="4"/>
      <c r="O2575" s="4"/>
    </row>
    <row r="2576" spans="2:15" x14ac:dyDescent="0.2">
      <c r="B2576" s="4"/>
      <c r="C2576" s="6"/>
      <c r="D2576" s="4"/>
      <c r="E2576" s="4"/>
      <c r="F2576" s="4"/>
      <c r="G2576" s="4"/>
      <c r="H2576" s="4"/>
      <c r="I2576" s="4"/>
      <c r="J2576" s="4"/>
      <c r="K2576" s="4"/>
      <c r="L2576" s="4"/>
      <c r="M2576" s="4"/>
      <c r="N2576" s="4"/>
      <c r="O2576" s="4"/>
    </row>
    <row r="2577" spans="2:15" x14ac:dyDescent="0.2">
      <c r="B2577" s="4"/>
      <c r="C2577" s="6"/>
      <c r="D2577" s="4"/>
      <c r="E2577" s="4"/>
      <c r="F2577" s="4"/>
      <c r="G2577" s="4"/>
      <c r="H2577" s="4"/>
      <c r="I2577" s="4"/>
      <c r="J2577" s="4"/>
      <c r="K2577" s="4"/>
      <c r="L2577" s="4"/>
      <c r="M2577" s="4"/>
      <c r="N2577" s="4"/>
      <c r="O2577" s="4"/>
    </row>
    <row r="2578" spans="2:15" x14ac:dyDescent="0.2">
      <c r="B2578" s="4"/>
      <c r="C2578" s="6"/>
      <c r="D2578" s="4"/>
      <c r="E2578" s="4"/>
      <c r="F2578" s="4"/>
      <c r="G2578" s="4"/>
      <c r="H2578" s="4"/>
      <c r="I2578" s="4"/>
      <c r="J2578" s="4"/>
      <c r="K2578" s="4"/>
      <c r="L2578" s="4"/>
      <c r="M2578" s="4"/>
      <c r="N2578" s="4"/>
      <c r="O2578" s="4"/>
    </row>
    <row r="2579" spans="2:15" x14ac:dyDescent="0.2">
      <c r="B2579" s="4"/>
      <c r="C2579" s="6"/>
      <c r="D2579" s="4"/>
      <c r="E2579" s="4"/>
      <c r="F2579" s="4"/>
      <c r="G2579" s="4"/>
      <c r="H2579" s="4"/>
      <c r="I2579" s="4"/>
      <c r="J2579" s="4"/>
      <c r="K2579" s="4"/>
      <c r="L2579" s="4"/>
      <c r="M2579" s="4"/>
      <c r="N2579" s="4"/>
      <c r="O2579" s="4"/>
    </row>
    <row r="2580" spans="2:15" x14ac:dyDescent="0.2">
      <c r="B2580" s="4"/>
      <c r="C2580" s="6"/>
      <c r="D2580" s="4"/>
      <c r="E2580" s="4"/>
      <c r="F2580" s="4"/>
      <c r="G2580" s="4"/>
      <c r="H2580" s="4"/>
      <c r="I2580" s="4"/>
      <c r="J2580" s="4"/>
      <c r="K2580" s="4"/>
      <c r="L2580" s="4"/>
      <c r="M2580" s="4"/>
      <c r="N2580" s="4"/>
      <c r="O2580" s="4"/>
    </row>
    <row r="2581" spans="2:15" x14ac:dyDescent="0.2">
      <c r="B2581" s="4"/>
      <c r="C2581" s="6"/>
      <c r="D2581" s="4"/>
      <c r="E2581" s="4"/>
      <c r="F2581" s="4"/>
      <c r="G2581" s="4"/>
      <c r="H2581" s="4"/>
      <c r="I2581" s="4"/>
      <c r="J2581" s="4"/>
      <c r="K2581" s="4"/>
      <c r="L2581" s="4"/>
      <c r="M2581" s="4"/>
      <c r="N2581" s="4"/>
      <c r="O2581" s="4"/>
    </row>
    <row r="2582" spans="2:15" x14ac:dyDescent="0.2">
      <c r="B2582" s="4"/>
      <c r="C2582" s="6"/>
      <c r="D2582" s="4"/>
      <c r="E2582" s="4"/>
      <c r="F2582" s="4"/>
      <c r="G2582" s="4"/>
      <c r="H2582" s="4"/>
      <c r="I2582" s="4"/>
      <c r="J2582" s="4"/>
      <c r="K2582" s="4"/>
      <c r="L2582" s="4"/>
      <c r="M2582" s="4"/>
      <c r="N2582" s="4"/>
      <c r="O2582" s="4"/>
    </row>
    <row r="2583" spans="2:15" x14ac:dyDescent="0.2">
      <c r="B2583" s="4"/>
      <c r="C2583" s="6"/>
      <c r="D2583" s="4"/>
      <c r="E2583" s="4"/>
      <c r="F2583" s="4"/>
      <c r="G2583" s="4"/>
      <c r="H2583" s="4"/>
      <c r="I2583" s="4"/>
      <c r="J2583" s="4"/>
      <c r="K2583" s="4"/>
      <c r="L2583" s="4"/>
      <c r="M2583" s="4"/>
      <c r="N2583" s="4"/>
      <c r="O2583" s="4"/>
    </row>
    <row r="2584" spans="2:15" x14ac:dyDescent="0.2">
      <c r="B2584" s="4"/>
      <c r="C2584" s="6"/>
      <c r="D2584" s="4"/>
      <c r="E2584" s="4"/>
      <c r="F2584" s="4"/>
      <c r="G2584" s="4"/>
      <c r="H2584" s="4"/>
      <c r="I2584" s="4"/>
      <c r="J2584" s="4"/>
      <c r="K2584" s="4"/>
      <c r="L2584" s="4"/>
      <c r="M2584" s="4"/>
      <c r="N2584" s="4"/>
      <c r="O2584" s="4"/>
    </row>
    <row r="2585" spans="2:15" x14ac:dyDescent="0.2">
      <c r="B2585" s="4"/>
      <c r="C2585" s="6"/>
      <c r="D2585" s="4"/>
      <c r="E2585" s="4"/>
      <c r="F2585" s="4"/>
      <c r="G2585" s="4"/>
      <c r="H2585" s="4"/>
      <c r="I2585" s="4"/>
      <c r="J2585" s="4"/>
      <c r="K2585" s="4"/>
      <c r="L2585" s="4"/>
      <c r="M2585" s="4"/>
      <c r="N2585" s="4"/>
      <c r="O2585" s="4"/>
    </row>
    <row r="2586" spans="2:15" x14ac:dyDescent="0.2">
      <c r="B2586" s="4"/>
      <c r="C2586" s="6"/>
      <c r="D2586" s="4"/>
      <c r="E2586" s="4"/>
      <c r="F2586" s="4"/>
      <c r="G2586" s="4"/>
      <c r="H2586" s="4"/>
      <c r="I2586" s="4"/>
      <c r="J2586" s="4"/>
      <c r="K2586" s="4"/>
      <c r="L2586" s="4"/>
      <c r="M2586" s="4"/>
      <c r="N2586" s="4"/>
      <c r="O2586" s="4"/>
    </row>
    <row r="2587" spans="2:15" x14ac:dyDescent="0.2">
      <c r="B2587" s="4"/>
      <c r="C2587" s="6"/>
      <c r="D2587" s="4"/>
      <c r="E2587" s="4"/>
      <c r="F2587" s="4"/>
      <c r="G2587" s="4"/>
      <c r="H2587" s="4"/>
      <c r="I2587" s="4"/>
      <c r="J2587" s="4"/>
      <c r="K2587" s="4"/>
      <c r="L2587" s="4"/>
      <c r="M2587" s="4"/>
      <c r="N2587" s="4"/>
      <c r="O2587" s="4"/>
    </row>
    <row r="2588" spans="2:15" x14ac:dyDescent="0.2">
      <c r="B2588" s="4"/>
      <c r="C2588" s="6"/>
      <c r="D2588" s="4"/>
      <c r="E2588" s="4"/>
      <c r="F2588" s="4"/>
      <c r="G2588" s="4"/>
      <c r="H2588" s="4"/>
      <c r="I2588" s="4"/>
      <c r="J2588" s="4"/>
      <c r="K2588" s="4"/>
      <c r="L2588" s="4"/>
      <c r="M2588" s="4"/>
      <c r="N2588" s="4"/>
      <c r="O2588" s="4"/>
    </row>
    <row r="2589" spans="2:15" x14ac:dyDescent="0.2">
      <c r="B2589" s="4"/>
      <c r="C2589" s="6"/>
      <c r="D2589" s="4"/>
      <c r="E2589" s="4"/>
      <c r="F2589" s="4"/>
      <c r="G2589" s="4"/>
      <c r="H2589" s="4"/>
      <c r="I2589" s="4"/>
      <c r="J2589" s="4"/>
      <c r="K2589" s="4"/>
      <c r="L2589" s="4"/>
      <c r="M2589" s="4"/>
      <c r="N2589" s="4"/>
      <c r="O2589" s="4"/>
    </row>
    <row r="2590" spans="2:15" x14ac:dyDescent="0.2">
      <c r="B2590" s="4"/>
      <c r="C2590" s="6"/>
      <c r="D2590" s="4"/>
      <c r="E2590" s="4"/>
      <c r="F2590" s="4"/>
      <c r="G2590" s="4"/>
      <c r="H2590" s="4"/>
      <c r="I2590" s="4"/>
      <c r="J2590" s="4"/>
      <c r="K2590" s="4"/>
      <c r="L2590" s="4"/>
      <c r="M2590" s="4"/>
      <c r="N2590" s="4"/>
      <c r="O2590" s="4"/>
    </row>
    <row r="2591" spans="2:15" x14ac:dyDescent="0.2">
      <c r="B2591" s="4"/>
      <c r="C2591" s="6"/>
      <c r="D2591" s="4"/>
      <c r="E2591" s="4"/>
      <c r="F2591" s="4"/>
      <c r="G2591" s="4"/>
      <c r="H2591" s="4"/>
      <c r="I2591" s="4"/>
      <c r="J2591" s="4"/>
      <c r="K2591" s="4"/>
      <c r="L2591" s="4"/>
      <c r="M2591" s="4"/>
      <c r="N2591" s="4"/>
      <c r="O2591" s="4"/>
    </row>
    <row r="2592" spans="2:15" x14ac:dyDescent="0.2">
      <c r="B2592" s="4"/>
      <c r="C2592" s="6"/>
      <c r="D2592" s="4"/>
      <c r="E2592" s="4"/>
      <c r="F2592" s="4"/>
      <c r="G2592" s="4"/>
      <c r="H2592" s="4"/>
      <c r="I2592" s="4"/>
      <c r="J2592" s="4"/>
      <c r="K2592" s="4"/>
      <c r="L2592" s="4"/>
      <c r="M2592" s="4"/>
      <c r="N2592" s="4"/>
      <c r="O2592" s="4"/>
    </row>
    <row r="2593" spans="2:15" x14ac:dyDescent="0.2">
      <c r="B2593" s="4"/>
      <c r="C2593" s="6"/>
      <c r="D2593" s="4"/>
      <c r="E2593" s="4"/>
      <c r="F2593" s="4"/>
      <c r="G2593" s="4"/>
      <c r="H2593" s="4"/>
      <c r="I2593" s="4"/>
      <c r="J2593" s="4"/>
      <c r="K2593" s="4"/>
      <c r="L2593" s="4"/>
      <c r="M2593" s="4"/>
      <c r="N2593" s="4"/>
      <c r="O2593" s="4"/>
    </row>
    <row r="2594" spans="2:15" x14ac:dyDescent="0.2">
      <c r="B2594" s="4"/>
      <c r="C2594" s="6"/>
      <c r="D2594" s="4"/>
      <c r="E2594" s="4"/>
      <c r="F2594" s="4"/>
      <c r="G2594" s="4"/>
      <c r="H2594" s="4"/>
      <c r="I2594" s="4"/>
      <c r="J2594" s="4"/>
      <c r="K2594" s="4"/>
      <c r="L2594" s="4"/>
      <c r="M2594" s="4"/>
      <c r="N2594" s="4"/>
      <c r="O2594" s="4"/>
    </row>
    <row r="2595" spans="2:15" x14ac:dyDescent="0.2">
      <c r="B2595" s="4"/>
      <c r="C2595" s="6"/>
      <c r="D2595" s="4"/>
      <c r="E2595" s="4"/>
      <c r="F2595" s="4"/>
      <c r="G2595" s="4"/>
      <c r="H2595" s="4"/>
      <c r="I2595" s="4"/>
      <c r="J2595" s="4"/>
      <c r="K2595" s="4"/>
      <c r="L2595" s="4"/>
      <c r="M2595" s="4"/>
      <c r="N2595" s="4"/>
      <c r="O2595" s="4"/>
    </row>
    <row r="2596" spans="2:15" x14ac:dyDescent="0.2">
      <c r="B2596" s="4"/>
      <c r="C2596" s="6"/>
      <c r="D2596" s="4"/>
      <c r="E2596" s="4"/>
      <c r="F2596" s="4"/>
      <c r="G2596" s="4"/>
      <c r="H2596" s="4"/>
      <c r="I2596" s="4"/>
      <c r="J2596" s="4"/>
      <c r="K2596" s="4"/>
      <c r="L2596" s="4"/>
      <c r="M2596" s="4"/>
      <c r="N2596" s="4"/>
      <c r="O2596" s="4"/>
    </row>
    <row r="2597" spans="2:15" x14ac:dyDescent="0.2">
      <c r="B2597" s="4"/>
      <c r="C2597" s="6"/>
      <c r="D2597" s="4"/>
      <c r="E2597" s="4"/>
      <c r="F2597" s="4"/>
      <c r="G2597" s="4"/>
      <c r="H2597" s="4"/>
      <c r="I2597" s="4"/>
      <c r="J2597" s="4"/>
      <c r="K2597" s="4"/>
      <c r="L2597" s="4"/>
      <c r="M2597" s="4"/>
      <c r="N2597" s="4"/>
      <c r="O2597" s="4"/>
    </row>
    <row r="2598" spans="2:15" x14ac:dyDescent="0.2">
      <c r="B2598" s="4"/>
      <c r="C2598" s="6"/>
      <c r="D2598" s="4"/>
      <c r="E2598" s="4"/>
      <c r="F2598" s="4"/>
      <c r="G2598" s="4"/>
      <c r="H2598" s="4"/>
      <c r="I2598" s="4"/>
      <c r="J2598" s="4"/>
      <c r="K2598" s="4"/>
      <c r="L2598" s="4"/>
      <c r="M2598" s="4"/>
      <c r="N2598" s="4"/>
      <c r="O2598" s="4"/>
    </row>
    <row r="2599" spans="2:15" x14ac:dyDescent="0.2">
      <c r="B2599" s="4"/>
      <c r="C2599" s="6"/>
      <c r="D2599" s="4"/>
      <c r="E2599" s="4"/>
      <c r="F2599" s="4"/>
      <c r="G2599" s="4"/>
      <c r="H2599" s="4"/>
      <c r="I2599" s="4"/>
      <c r="J2599" s="4"/>
      <c r="K2599" s="4"/>
      <c r="L2599" s="4"/>
      <c r="M2599" s="4"/>
      <c r="N2599" s="4"/>
      <c r="O2599" s="4"/>
    </row>
    <row r="2600" spans="2:15" x14ac:dyDescent="0.2">
      <c r="B2600" s="4"/>
      <c r="C2600" s="6"/>
      <c r="D2600" s="4"/>
      <c r="E2600" s="4"/>
      <c r="F2600" s="4"/>
      <c r="G2600" s="4"/>
      <c r="H2600" s="4"/>
      <c r="I2600" s="4"/>
      <c r="J2600" s="4"/>
      <c r="K2600" s="4"/>
      <c r="L2600" s="4"/>
      <c r="M2600" s="4"/>
      <c r="N2600" s="4"/>
      <c r="O2600" s="4"/>
    </row>
    <row r="2601" spans="2:15" x14ac:dyDescent="0.2">
      <c r="B2601" s="4"/>
      <c r="C2601" s="6"/>
      <c r="D2601" s="4"/>
      <c r="E2601" s="4"/>
      <c r="F2601" s="4"/>
      <c r="G2601" s="4"/>
      <c r="H2601" s="4"/>
      <c r="I2601" s="4"/>
      <c r="J2601" s="4"/>
      <c r="K2601" s="4"/>
      <c r="L2601" s="4"/>
      <c r="M2601" s="4"/>
      <c r="N2601" s="4"/>
      <c r="O2601" s="4"/>
    </row>
    <row r="2602" spans="2:15" x14ac:dyDescent="0.2">
      <c r="B2602" s="4"/>
      <c r="C2602" s="6"/>
      <c r="D2602" s="4"/>
      <c r="E2602" s="4"/>
      <c r="F2602" s="4"/>
      <c r="G2602" s="4"/>
      <c r="H2602" s="4"/>
      <c r="I2602" s="4"/>
      <c r="J2602" s="4"/>
      <c r="K2602" s="4"/>
      <c r="L2602" s="4"/>
      <c r="M2602" s="4"/>
      <c r="N2602" s="4"/>
      <c r="O2602" s="4"/>
    </row>
    <row r="2603" spans="2:15" x14ac:dyDescent="0.2">
      <c r="B2603" s="4"/>
      <c r="C2603" s="6"/>
      <c r="D2603" s="4"/>
      <c r="E2603" s="4"/>
      <c r="F2603" s="4"/>
      <c r="G2603" s="4"/>
      <c r="H2603" s="4"/>
      <c r="I2603" s="4"/>
      <c r="J2603" s="4"/>
      <c r="K2603" s="4"/>
      <c r="L2603" s="4"/>
      <c r="M2603" s="4"/>
      <c r="N2603" s="4"/>
      <c r="O2603" s="4"/>
    </row>
    <row r="2604" spans="2:15" x14ac:dyDescent="0.2">
      <c r="B2604" s="4"/>
      <c r="C2604" s="6"/>
      <c r="D2604" s="4"/>
      <c r="E2604" s="4"/>
      <c r="F2604" s="4"/>
      <c r="G2604" s="4"/>
      <c r="H2604" s="4"/>
      <c r="I2604" s="4"/>
      <c r="J2604" s="4"/>
      <c r="K2604" s="4"/>
      <c r="L2604" s="4"/>
      <c r="M2604" s="4"/>
      <c r="N2604" s="4"/>
      <c r="O2604" s="4"/>
    </row>
    <row r="2605" spans="2:15" x14ac:dyDescent="0.2">
      <c r="B2605" s="4"/>
      <c r="C2605" s="6"/>
      <c r="D2605" s="4"/>
      <c r="E2605" s="4"/>
      <c r="F2605" s="4"/>
      <c r="G2605" s="4"/>
      <c r="H2605" s="4"/>
      <c r="I2605" s="4"/>
      <c r="J2605" s="4"/>
      <c r="K2605" s="4"/>
      <c r="L2605" s="4"/>
      <c r="M2605" s="4"/>
      <c r="N2605" s="4"/>
      <c r="O2605" s="4"/>
    </row>
    <row r="2606" spans="2:15" x14ac:dyDescent="0.2">
      <c r="B2606" s="4"/>
      <c r="C2606" s="6"/>
      <c r="D2606" s="4"/>
      <c r="E2606" s="4"/>
      <c r="F2606" s="4"/>
      <c r="G2606" s="4"/>
      <c r="H2606" s="4"/>
      <c r="I2606" s="4"/>
      <c r="J2606" s="4"/>
      <c r="K2606" s="4"/>
      <c r="L2606" s="4"/>
      <c r="M2606" s="4"/>
      <c r="N2606" s="4"/>
      <c r="O2606" s="4"/>
    </row>
    <row r="2607" spans="2:15" x14ac:dyDescent="0.2">
      <c r="B2607" s="4"/>
      <c r="C2607" s="6"/>
      <c r="D2607" s="4"/>
      <c r="E2607" s="4"/>
      <c r="F2607" s="4"/>
      <c r="G2607" s="4"/>
      <c r="H2607" s="4"/>
      <c r="I2607" s="4"/>
      <c r="J2607" s="4"/>
      <c r="K2607" s="4"/>
      <c r="L2607" s="4"/>
      <c r="M2607" s="4"/>
      <c r="N2607" s="4"/>
      <c r="O2607" s="4"/>
    </row>
    <row r="2608" spans="2:15" x14ac:dyDescent="0.2">
      <c r="B2608" s="4"/>
      <c r="C2608" s="6"/>
      <c r="D2608" s="4"/>
      <c r="E2608" s="4"/>
      <c r="F2608" s="4"/>
      <c r="G2608" s="4"/>
      <c r="H2608" s="4"/>
      <c r="I2608" s="4"/>
      <c r="J2608" s="4"/>
      <c r="K2608" s="4"/>
      <c r="L2608" s="4"/>
      <c r="M2608" s="4"/>
      <c r="N2608" s="4"/>
      <c r="O2608" s="4"/>
    </row>
    <row r="2609" spans="2:15" x14ac:dyDescent="0.2">
      <c r="B2609" s="4"/>
      <c r="C2609" s="6"/>
      <c r="D2609" s="4"/>
      <c r="E2609" s="4"/>
      <c r="F2609" s="4"/>
      <c r="G2609" s="4"/>
      <c r="H2609" s="4"/>
      <c r="I2609" s="4"/>
      <c r="J2609" s="4"/>
      <c r="K2609" s="4"/>
      <c r="L2609" s="4"/>
      <c r="M2609" s="4"/>
      <c r="N2609" s="4"/>
      <c r="O2609" s="4"/>
    </row>
    <row r="2610" spans="2:15" x14ac:dyDescent="0.2">
      <c r="B2610" s="4"/>
      <c r="C2610" s="6"/>
      <c r="D2610" s="4"/>
      <c r="E2610" s="4"/>
      <c r="F2610" s="4"/>
      <c r="G2610" s="4"/>
      <c r="H2610" s="4"/>
      <c r="I2610" s="4"/>
      <c r="J2610" s="4"/>
      <c r="K2610" s="4"/>
      <c r="L2610" s="4"/>
      <c r="M2610" s="4"/>
      <c r="N2610" s="4"/>
      <c r="O2610" s="4"/>
    </row>
    <row r="2611" spans="2:15" x14ac:dyDescent="0.2">
      <c r="B2611" s="4"/>
      <c r="C2611" s="6"/>
      <c r="D2611" s="4"/>
      <c r="E2611" s="4"/>
      <c r="F2611" s="4"/>
      <c r="G2611" s="4"/>
      <c r="H2611" s="4"/>
      <c r="I2611" s="4"/>
      <c r="J2611" s="4"/>
      <c r="K2611" s="4"/>
      <c r="L2611" s="4"/>
      <c r="M2611" s="4"/>
      <c r="N2611" s="4"/>
      <c r="O2611" s="4"/>
    </row>
    <row r="2612" spans="2:15" x14ac:dyDescent="0.2">
      <c r="B2612" s="4"/>
      <c r="C2612" s="6"/>
      <c r="D2612" s="4"/>
      <c r="E2612" s="4"/>
      <c r="F2612" s="4"/>
      <c r="G2612" s="4"/>
      <c r="H2612" s="4"/>
      <c r="I2612" s="4"/>
      <c r="J2612" s="4"/>
      <c r="K2612" s="4"/>
      <c r="L2612" s="4"/>
      <c r="M2612" s="4"/>
      <c r="N2612" s="4"/>
      <c r="O2612" s="4"/>
    </row>
    <row r="2613" spans="2:15" x14ac:dyDescent="0.2">
      <c r="B2613" s="4"/>
      <c r="C2613" s="6"/>
      <c r="D2613" s="4"/>
      <c r="E2613" s="4"/>
      <c r="F2613" s="4"/>
      <c r="G2613" s="4"/>
      <c r="H2613" s="4"/>
      <c r="I2613" s="4"/>
      <c r="J2613" s="4"/>
      <c r="K2613" s="4"/>
      <c r="L2613" s="4"/>
      <c r="M2613" s="4"/>
      <c r="N2613" s="4"/>
      <c r="O2613" s="4"/>
    </row>
    <row r="2614" spans="2:15" x14ac:dyDescent="0.2">
      <c r="B2614" s="4"/>
      <c r="C2614" s="6"/>
      <c r="D2614" s="4"/>
      <c r="E2614" s="4"/>
      <c r="F2614" s="4"/>
      <c r="G2614" s="4"/>
      <c r="H2614" s="4"/>
      <c r="I2614" s="4"/>
      <c r="J2614" s="4"/>
      <c r="K2614" s="4"/>
      <c r="L2614" s="4"/>
      <c r="M2614" s="4"/>
      <c r="N2614" s="4"/>
      <c r="O2614" s="4"/>
    </row>
    <row r="2615" spans="2:15" x14ac:dyDescent="0.2">
      <c r="B2615" s="4"/>
      <c r="C2615" s="6"/>
      <c r="D2615" s="4"/>
      <c r="E2615" s="4"/>
      <c r="F2615" s="4"/>
      <c r="G2615" s="4"/>
      <c r="H2615" s="4"/>
      <c r="I2615" s="4"/>
      <c r="J2615" s="4"/>
      <c r="K2615" s="4"/>
      <c r="L2615" s="4"/>
      <c r="M2615" s="4"/>
      <c r="N2615" s="4"/>
      <c r="O2615" s="4"/>
    </row>
    <row r="2616" spans="2:15" x14ac:dyDescent="0.2">
      <c r="B2616" s="4"/>
      <c r="C2616" s="6"/>
      <c r="D2616" s="4"/>
      <c r="E2616" s="4"/>
      <c r="F2616" s="4"/>
      <c r="G2616" s="4"/>
      <c r="H2616" s="4"/>
      <c r="I2616" s="4"/>
      <c r="J2616" s="4"/>
      <c r="K2616" s="4"/>
      <c r="L2616" s="4"/>
      <c r="M2616" s="4"/>
      <c r="N2616" s="4"/>
      <c r="O2616" s="4"/>
    </row>
    <row r="2617" spans="2:15" x14ac:dyDescent="0.2">
      <c r="B2617" s="4"/>
      <c r="C2617" s="6"/>
      <c r="D2617" s="4"/>
      <c r="E2617" s="4"/>
      <c r="F2617" s="4"/>
      <c r="G2617" s="4"/>
      <c r="H2617" s="4"/>
      <c r="I2617" s="4"/>
      <c r="J2617" s="4"/>
      <c r="K2617" s="4"/>
      <c r="L2617" s="4"/>
      <c r="M2617" s="4"/>
      <c r="N2617" s="4"/>
      <c r="O2617" s="4"/>
    </row>
    <row r="2618" spans="2:15" x14ac:dyDescent="0.2">
      <c r="B2618" s="4"/>
      <c r="C2618" s="6"/>
      <c r="D2618" s="4"/>
      <c r="E2618" s="4"/>
      <c r="F2618" s="4"/>
      <c r="G2618" s="4"/>
      <c r="H2618" s="4"/>
      <c r="I2618" s="4"/>
      <c r="J2618" s="4"/>
      <c r="K2618" s="4"/>
      <c r="L2618" s="4"/>
      <c r="M2618" s="4"/>
      <c r="N2618" s="4"/>
      <c r="O2618" s="4"/>
    </row>
    <row r="2619" spans="2:15" x14ac:dyDescent="0.2">
      <c r="B2619" s="4"/>
      <c r="C2619" s="6"/>
      <c r="D2619" s="4"/>
      <c r="E2619" s="4"/>
      <c r="F2619" s="4"/>
      <c r="G2619" s="4"/>
      <c r="H2619" s="4"/>
      <c r="I2619" s="4"/>
      <c r="J2619" s="4"/>
      <c r="K2619" s="4"/>
      <c r="L2619" s="4"/>
      <c r="M2619" s="4"/>
      <c r="N2619" s="4"/>
      <c r="O2619" s="4"/>
    </row>
    <row r="2620" spans="2:15" x14ac:dyDescent="0.2">
      <c r="B2620" s="4"/>
      <c r="C2620" s="6"/>
      <c r="D2620" s="4"/>
      <c r="E2620" s="4"/>
      <c r="F2620" s="4"/>
      <c r="G2620" s="4"/>
      <c r="H2620" s="4"/>
      <c r="I2620" s="4"/>
      <c r="J2620" s="4"/>
      <c r="K2620" s="4"/>
      <c r="L2620" s="4"/>
      <c r="M2620" s="4"/>
      <c r="N2620" s="4"/>
      <c r="O2620" s="4"/>
    </row>
    <row r="2621" spans="2:15" x14ac:dyDescent="0.2">
      <c r="B2621" s="4"/>
      <c r="C2621" s="6"/>
      <c r="D2621" s="4"/>
      <c r="E2621" s="4"/>
      <c r="F2621" s="4"/>
      <c r="G2621" s="4"/>
      <c r="H2621" s="4"/>
      <c r="I2621" s="4"/>
      <c r="J2621" s="4"/>
      <c r="K2621" s="4"/>
      <c r="L2621" s="4"/>
      <c r="M2621" s="4"/>
      <c r="N2621" s="4"/>
      <c r="O2621" s="4"/>
    </row>
    <row r="2622" spans="2:15" x14ac:dyDescent="0.2">
      <c r="B2622" s="4"/>
      <c r="C2622" s="6"/>
      <c r="D2622" s="4"/>
      <c r="E2622" s="4"/>
      <c r="F2622" s="4"/>
      <c r="G2622" s="4"/>
      <c r="H2622" s="4"/>
      <c r="I2622" s="4"/>
      <c r="J2622" s="4"/>
      <c r="K2622" s="4"/>
      <c r="L2622" s="4"/>
      <c r="M2622" s="4"/>
      <c r="N2622" s="4"/>
      <c r="O2622" s="4"/>
    </row>
    <row r="2623" spans="2:15" x14ac:dyDescent="0.2">
      <c r="B2623" s="4"/>
      <c r="C2623" s="6"/>
      <c r="D2623" s="4"/>
      <c r="E2623" s="4"/>
      <c r="F2623" s="4"/>
      <c r="G2623" s="4"/>
      <c r="H2623" s="4"/>
      <c r="I2623" s="4"/>
      <c r="J2623" s="4"/>
      <c r="K2623" s="4"/>
      <c r="L2623" s="4"/>
      <c r="M2623" s="4"/>
      <c r="N2623" s="4"/>
      <c r="O2623" s="4"/>
    </row>
    <row r="2624" spans="2:15" x14ac:dyDescent="0.2">
      <c r="B2624" s="4"/>
      <c r="C2624" s="6"/>
      <c r="D2624" s="4"/>
      <c r="E2624" s="4"/>
      <c r="F2624" s="4"/>
      <c r="G2624" s="4"/>
      <c r="H2624" s="4"/>
      <c r="I2624" s="4"/>
      <c r="J2624" s="4"/>
      <c r="K2624" s="4"/>
      <c r="L2624" s="4"/>
      <c r="M2624" s="4"/>
      <c r="N2624" s="4"/>
      <c r="O2624" s="4"/>
    </row>
    <row r="2625" spans="2:15" x14ac:dyDescent="0.2">
      <c r="B2625" s="4"/>
      <c r="C2625" s="6"/>
      <c r="D2625" s="4"/>
      <c r="E2625" s="4"/>
      <c r="F2625" s="4"/>
      <c r="G2625" s="4"/>
      <c r="H2625" s="4"/>
      <c r="I2625" s="4"/>
      <c r="J2625" s="4"/>
      <c r="K2625" s="4"/>
      <c r="L2625" s="4"/>
      <c r="M2625" s="4"/>
      <c r="N2625" s="4"/>
      <c r="O2625" s="4"/>
    </row>
    <row r="2626" spans="2:15" x14ac:dyDescent="0.2">
      <c r="B2626" s="4"/>
      <c r="C2626" s="6"/>
      <c r="D2626" s="4"/>
      <c r="E2626" s="4"/>
      <c r="F2626" s="4"/>
      <c r="G2626" s="4"/>
      <c r="H2626" s="4"/>
      <c r="I2626" s="4"/>
      <c r="J2626" s="4"/>
      <c r="K2626" s="4"/>
      <c r="L2626" s="4"/>
      <c r="M2626" s="4"/>
      <c r="N2626" s="4"/>
      <c r="O2626" s="4"/>
    </row>
    <row r="2627" spans="2:15" x14ac:dyDescent="0.2">
      <c r="B2627" s="4"/>
      <c r="C2627" s="6"/>
      <c r="D2627" s="4"/>
      <c r="E2627" s="4"/>
      <c r="F2627" s="4"/>
      <c r="G2627" s="4"/>
      <c r="H2627" s="4"/>
      <c r="I2627" s="4"/>
      <c r="J2627" s="4"/>
      <c r="K2627" s="4"/>
      <c r="L2627" s="4"/>
      <c r="M2627" s="4"/>
      <c r="N2627" s="4"/>
      <c r="O2627" s="4"/>
    </row>
    <row r="2628" spans="2:15" x14ac:dyDescent="0.2">
      <c r="B2628" s="4"/>
      <c r="C2628" s="6"/>
      <c r="D2628" s="4"/>
      <c r="E2628" s="4"/>
      <c r="F2628" s="4"/>
      <c r="G2628" s="4"/>
      <c r="H2628" s="4"/>
      <c r="I2628" s="4"/>
      <c r="J2628" s="4"/>
      <c r="K2628" s="4"/>
      <c r="L2628" s="4"/>
      <c r="M2628" s="4"/>
      <c r="N2628" s="4"/>
      <c r="O2628" s="4"/>
    </row>
    <row r="2629" spans="2:15" x14ac:dyDescent="0.2">
      <c r="B2629" s="4"/>
      <c r="C2629" s="6"/>
      <c r="D2629" s="4"/>
      <c r="E2629" s="4"/>
      <c r="F2629" s="4"/>
      <c r="G2629" s="4"/>
      <c r="H2629" s="4"/>
      <c r="I2629" s="4"/>
      <c r="J2629" s="4"/>
      <c r="K2629" s="4"/>
      <c r="L2629" s="4"/>
      <c r="M2629" s="4"/>
      <c r="N2629" s="4"/>
      <c r="O2629" s="4"/>
    </row>
    <row r="2630" spans="2:15" x14ac:dyDescent="0.2">
      <c r="B2630" s="4"/>
      <c r="C2630" s="6"/>
      <c r="D2630" s="4"/>
      <c r="E2630" s="4"/>
      <c r="F2630" s="4"/>
      <c r="G2630" s="4"/>
      <c r="H2630" s="4"/>
      <c r="I2630" s="4"/>
      <c r="J2630" s="4"/>
      <c r="K2630" s="4"/>
      <c r="L2630" s="4"/>
      <c r="M2630" s="4"/>
      <c r="N2630" s="4"/>
      <c r="O2630" s="4"/>
    </row>
    <row r="2631" spans="2:15" x14ac:dyDescent="0.2">
      <c r="B2631" s="4"/>
      <c r="C2631" s="6"/>
      <c r="D2631" s="4"/>
      <c r="E2631" s="4"/>
      <c r="F2631" s="4"/>
      <c r="G2631" s="4"/>
      <c r="H2631" s="4"/>
      <c r="I2631" s="4"/>
      <c r="J2631" s="4"/>
      <c r="K2631" s="4"/>
      <c r="L2631" s="4"/>
      <c r="M2631" s="4"/>
      <c r="N2631" s="4"/>
      <c r="O2631" s="4"/>
    </row>
    <row r="2632" spans="2:15" x14ac:dyDescent="0.2">
      <c r="B2632" s="4"/>
      <c r="C2632" s="6"/>
      <c r="D2632" s="4"/>
      <c r="E2632" s="4"/>
      <c r="F2632" s="4"/>
      <c r="G2632" s="4"/>
      <c r="H2632" s="4"/>
      <c r="I2632" s="4"/>
      <c r="J2632" s="4"/>
      <c r="K2632" s="4"/>
      <c r="L2632" s="4"/>
      <c r="M2632" s="4"/>
      <c r="N2632" s="4"/>
      <c r="O2632" s="4"/>
    </row>
    <row r="2633" spans="2:15" x14ac:dyDescent="0.2">
      <c r="B2633" s="4"/>
      <c r="C2633" s="6"/>
      <c r="D2633" s="4"/>
      <c r="E2633" s="4"/>
      <c r="F2633" s="4"/>
      <c r="G2633" s="4"/>
      <c r="H2633" s="4"/>
      <c r="I2633" s="4"/>
      <c r="J2633" s="4"/>
      <c r="K2633" s="4"/>
      <c r="L2633" s="4"/>
      <c r="M2633" s="4"/>
      <c r="N2633" s="4"/>
      <c r="O2633" s="4"/>
    </row>
    <row r="2634" spans="2:15" x14ac:dyDescent="0.2">
      <c r="B2634" s="4"/>
      <c r="C2634" s="6"/>
      <c r="D2634" s="4"/>
      <c r="E2634" s="4"/>
      <c r="F2634" s="4"/>
      <c r="G2634" s="4"/>
      <c r="H2634" s="4"/>
      <c r="I2634" s="4"/>
      <c r="J2634" s="4"/>
      <c r="K2634" s="4"/>
      <c r="L2634" s="4"/>
      <c r="M2634" s="4"/>
      <c r="N2634" s="4"/>
      <c r="O2634" s="4"/>
    </row>
    <row r="2635" spans="2:15" x14ac:dyDescent="0.2">
      <c r="B2635" s="4"/>
      <c r="C2635" s="6"/>
      <c r="D2635" s="4"/>
      <c r="E2635" s="4"/>
      <c r="F2635" s="4"/>
      <c r="G2635" s="4"/>
      <c r="H2635" s="4"/>
      <c r="I2635" s="4"/>
      <c r="J2635" s="4"/>
      <c r="K2635" s="4"/>
      <c r="L2635" s="4"/>
      <c r="M2635" s="4"/>
      <c r="N2635" s="4"/>
      <c r="O2635" s="4"/>
    </row>
    <row r="2636" spans="2:15" x14ac:dyDescent="0.2">
      <c r="B2636" s="4"/>
      <c r="C2636" s="6"/>
      <c r="D2636" s="4"/>
      <c r="E2636" s="4"/>
      <c r="F2636" s="4"/>
      <c r="G2636" s="4"/>
      <c r="H2636" s="4"/>
      <c r="I2636" s="4"/>
      <c r="J2636" s="4"/>
      <c r="K2636" s="4"/>
      <c r="L2636" s="4"/>
      <c r="M2636" s="4"/>
      <c r="N2636" s="4"/>
      <c r="O2636" s="4"/>
    </row>
    <row r="2637" spans="2:15" x14ac:dyDescent="0.2">
      <c r="B2637" s="4"/>
      <c r="C2637" s="6"/>
      <c r="D2637" s="4"/>
      <c r="E2637" s="4"/>
      <c r="F2637" s="4"/>
      <c r="G2637" s="4"/>
      <c r="H2637" s="4"/>
      <c r="I2637" s="4"/>
      <c r="J2637" s="4"/>
      <c r="K2637" s="4"/>
      <c r="L2637" s="4"/>
      <c r="M2637" s="4"/>
      <c r="N2637" s="4"/>
      <c r="O2637" s="4"/>
    </row>
    <row r="2638" spans="2:15" x14ac:dyDescent="0.2">
      <c r="B2638" s="4"/>
      <c r="C2638" s="6"/>
      <c r="D2638" s="4"/>
      <c r="E2638" s="4"/>
      <c r="F2638" s="4"/>
      <c r="G2638" s="4"/>
      <c r="H2638" s="4"/>
      <c r="I2638" s="4"/>
      <c r="J2638" s="4"/>
      <c r="K2638" s="4"/>
      <c r="L2638" s="4"/>
      <c r="M2638" s="4"/>
      <c r="N2638" s="4"/>
      <c r="O2638" s="4"/>
    </row>
    <row r="2639" spans="2:15" x14ac:dyDescent="0.2">
      <c r="B2639" s="4"/>
      <c r="C2639" s="6"/>
      <c r="D2639" s="4"/>
      <c r="E2639" s="4"/>
      <c r="F2639" s="4"/>
      <c r="G2639" s="4"/>
      <c r="H2639" s="4"/>
      <c r="I2639" s="4"/>
      <c r="J2639" s="4"/>
      <c r="K2639" s="4"/>
      <c r="L2639" s="4"/>
      <c r="M2639" s="4"/>
      <c r="N2639" s="4"/>
      <c r="O2639" s="4"/>
    </row>
    <row r="2640" spans="2:15" x14ac:dyDescent="0.2">
      <c r="B2640" s="4"/>
      <c r="C2640" s="6"/>
      <c r="D2640" s="4"/>
      <c r="E2640" s="4"/>
      <c r="F2640" s="4"/>
      <c r="G2640" s="4"/>
      <c r="H2640" s="4"/>
      <c r="I2640" s="4"/>
      <c r="J2640" s="4"/>
      <c r="K2640" s="4"/>
      <c r="L2640" s="4"/>
      <c r="M2640" s="4"/>
      <c r="N2640" s="4"/>
      <c r="O2640" s="4"/>
    </row>
    <row r="2641" spans="2:15" x14ac:dyDescent="0.2">
      <c r="B2641" s="4"/>
      <c r="C2641" s="6"/>
      <c r="D2641" s="4"/>
      <c r="E2641" s="4"/>
      <c r="F2641" s="4"/>
      <c r="G2641" s="4"/>
      <c r="H2641" s="4"/>
      <c r="I2641" s="4"/>
      <c r="J2641" s="4"/>
      <c r="K2641" s="4"/>
      <c r="L2641" s="4"/>
      <c r="M2641" s="4"/>
      <c r="N2641" s="4"/>
      <c r="O2641" s="4"/>
    </row>
    <row r="2642" spans="2:15" x14ac:dyDescent="0.2">
      <c r="B2642" s="4"/>
      <c r="C2642" s="6"/>
      <c r="D2642" s="4"/>
      <c r="E2642" s="4"/>
      <c r="F2642" s="4"/>
      <c r="G2642" s="4"/>
      <c r="H2642" s="4"/>
      <c r="I2642" s="4"/>
      <c r="J2642" s="4"/>
      <c r="K2642" s="4"/>
      <c r="L2642" s="4"/>
      <c r="M2642" s="4"/>
      <c r="N2642" s="4"/>
      <c r="O2642" s="4"/>
    </row>
    <row r="2643" spans="2:15" x14ac:dyDescent="0.2">
      <c r="B2643" s="4"/>
      <c r="C2643" s="6"/>
      <c r="D2643" s="4"/>
      <c r="E2643" s="4"/>
      <c r="F2643" s="4"/>
      <c r="G2643" s="4"/>
      <c r="H2643" s="4"/>
      <c r="I2643" s="4"/>
      <c r="J2643" s="4"/>
      <c r="K2643" s="4"/>
      <c r="L2643" s="4"/>
      <c r="M2643" s="4"/>
      <c r="N2643" s="4"/>
      <c r="O2643" s="4"/>
    </row>
    <row r="2644" spans="2:15" x14ac:dyDescent="0.2">
      <c r="B2644" s="4"/>
      <c r="C2644" s="6"/>
      <c r="D2644" s="4"/>
      <c r="E2644" s="4"/>
      <c r="F2644" s="4"/>
      <c r="G2644" s="4"/>
      <c r="H2644" s="4"/>
      <c r="I2644" s="4"/>
      <c r="J2644" s="4"/>
      <c r="K2644" s="4"/>
      <c r="L2644" s="4"/>
      <c r="M2644" s="4"/>
      <c r="N2644" s="4"/>
      <c r="O2644" s="4"/>
    </row>
    <row r="2645" spans="2:15" x14ac:dyDescent="0.2">
      <c r="B2645" s="4"/>
      <c r="C2645" s="6"/>
      <c r="D2645" s="4"/>
      <c r="E2645" s="4"/>
      <c r="F2645" s="4"/>
      <c r="G2645" s="4"/>
      <c r="H2645" s="4"/>
      <c r="I2645" s="4"/>
      <c r="J2645" s="4"/>
      <c r="K2645" s="4"/>
      <c r="L2645" s="4"/>
      <c r="M2645" s="4"/>
      <c r="N2645" s="4"/>
      <c r="O2645" s="4"/>
    </row>
    <row r="2646" spans="2:15" x14ac:dyDescent="0.2">
      <c r="B2646" s="4"/>
      <c r="C2646" s="6"/>
      <c r="D2646" s="4"/>
      <c r="E2646" s="4"/>
      <c r="F2646" s="4"/>
      <c r="G2646" s="4"/>
      <c r="H2646" s="4"/>
      <c r="I2646" s="4"/>
      <c r="J2646" s="4"/>
      <c r="K2646" s="4"/>
      <c r="L2646" s="4"/>
      <c r="M2646" s="4"/>
      <c r="N2646" s="4"/>
      <c r="O2646" s="4"/>
    </row>
    <row r="2647" spans="2:15" x14ac:dyDescent="0.2">
      <c r="B2647" s="4"/>
      <c r="C2647" s="6"/>
      <c r="D2647" s="4"/>
      <c r="E2647" s="4"/>
      <c r="F2647" s="4"/>
      <c r="G2647" s="4"/>
      <c r="H2647" s="4"/>
      <c r="I2647" s="4"/>
      <c r="J2647" s="4"/>
      <c r="K2647" s="4"/>
      <c r="L2647" s="4"/>
      <c r="M2647" s="4"/>
      <c r="N2647" s="4"/>
      <c r="O2647" s="4"/>
    </row>
    <row r="2648" spans="2:15" x14ac:dyDescent="0.2">
      <c r="B2648" s="4"/>
      <c r="C2648" s="6"/>
      <c r="D2648" s="4"/>
      <c r="E2648" s="4"/>
      <c r="F2648" s="4"/>
      <c r="G2648" s="4"/>
      <c r="H2648" s="4"/>
      <c r="I2648" s="4"/>
      <c r="J2648" s="4"/>
      <c r="K2648" s="4"/>
      <c r="L2648" s="4"/>
      <c r="M2648" s="4"/>
      <c r="N2648" s="4"/>
      <c r="O2648" s="4"/>
    </row>
    <row r="2649" spans="2:15" x14ac:dyDescent="0.2">
      <c r="B2649" s="4"/>
      <c r="C2649" s="6"/>
      <c r="D2649" s="4"/>
      <c r="E2649" s="4"/>
      <c r="F2649" s="4"/>
      <c r="G2649" s="4"/>
      <c r="H2649" s="4"/>
      <c r="I2649" s="4"/>
      <c r="J2649" s="4"/>
      <c r="K2649" s="4"/>
      <c r="L2649" s="4"/>
      <c r="M2649" s="4"/>
      <c r="N2649" s="4"/>
      <c r="O2649" s="4"/>
    </row>
    <row r="2650" spans="2:15" x14ac:dyDescent="0.2">
      <c r="B2650" s="4"/>
      <c r="C2650" s="6"/>
      <c r="D2650" s="4"/>
      <c r="E2650" s="4"/>
      <c r="F2650" s="4"/>
      <c r="G2650" s="4"/>
      <c r="H2650" s="4"/>
      <c r="I2650" s="4"/>
      <c r="J2650" s="4"/>
      <c r="K2650" s="4"/>
      <c r="L2650" s="4"/>
      <c r="M2650" s="4"/>
      <c r="N2650" s="4"/>
      <c r="O2650" s="4"/>
    </row>
    <row r="2651" spans="2:15" x14ac:dyDescent="0.2">
      <c r="B2651" s="4"/>
      <c r="C2651" s="6"/>
      <c r="D2651" s="4"/>
      <c r="E2651" s="4"/>
      <c r="F2651" s="4"/>
      <c r="G2651" s="4"/>
      <c r="H2651" s="4"/>
      <c r="I2651" s="4"/>
      <c r="J2651" s="4"/>
      <c r="K2651" s="4"/>
      <c r="L2651" s="4"/>
      <c r="M2651" s="4"/>
      <c r="N2651" s="4"/>
      <c r="O2651" s="4"/>
    </row>
    <row r="2652" spans="2:15" x14ac:dyDescent="0.2">
      <c r="B2652" s="4"/>
      <c r="C2652" s="6"/>
      <c r="D2652" s="4"/>
      <c r="E2652" s="4"/>
      <c r="F2652" s="4"/>
      <c r="G2652" s="4"/>
      <c r="H2652" s="4"/>
      <c r="I2652" s="4"/>
      <c r="J2652" s="4"/>
      <c r="K2652" s="4"/>
      <c r="L2652" s="4"/>
      <c r="M2652" s="4"/>
      <c r="N2652" s="4"/>
      <c r="O2652" s="4"/>
    </row>
    <row r="2653" spans="2:15" x14ac:dyDescent="0.2">
      <c r="B2653" s="4"/>
      <c r="C2653" s="6"/>
      <c r="D2653" s="4"/>
      <c r="E2653" s="4"/>
      <c r="F2653" s="4"/>
      <c r="G2653" s="4"/>
      <c r="H2653" s="4"/>
      <c r="I2653" s="4"/>
      <c r="J2653" s="4"/>
      <c r="K2653" s="4"/>
      <c r="L2653" s="4"/>
      <c r="M2653" s="4"/>
      <c r="N2653" s="4"/>
      <c r="O2653" s="4"/>
    </row>
    <row r="2654" spans="2:15" x14ac:dyDescent="0.2">
      <c r="B2654" s="4"/>
      <c r="C2654" s="6"/>
      <c r="D2654" s="4"/>
      <c r="E2654" s="4"/>
      <c r="F2654" s="4"/>
      <c r="G2654" s="4"/>
      <c r="H2654" s="4"/>
      <c r="I2654" s="4"/>
      <c r="J2654" s="4"/>
      <c r="K2654" s="4"/>
      <c r="L2654" s="4"/>
      <c r="M2654" s="4"/>
      <c r="N2654" s="4"/>
      <c r="O2654" s="4"/>
    </row>
    <row r="2655" spans="2:15" x14ac:dyDescent="0.2">
      <c r="B2655" s="4"/>
      <c r="C2655" s="6"/>
      <c r="D2655" s="4"/>
      <c r="E2655" s="4"/>
      <c r="F2655" s="4"/>
      <c r="G2655" s="4"/>
      <c r="H2655" s="4"/>
      <c r="I2655" s="4"/>
      <c r="J2655" s="4"/>
      <c r="K2655" s="4"/>
      <c r="L2655" s="4"/>
      <c r="M2655" s="4"/>
      <c r="N2655" s="4"/>
      <c r="O2655" s="4"/>
    </row>
    <row r="2656" spans="2:15" x14ac:dyDescent="0.2">
      <c r="B2656" s="4"/>
      <c r="C2656" s="6"/>
      <c r="D2656" s="4"/>
      <c r="E2656" s="4"/>
      <c r="F2656" s="4"/>
      <c r="G2656" s="4"/>
      <c r="H2656" s="4"/>
      <c r="I2656" s="4"/>
      <c r="J2656" s="4"/>
      <c r="K2656" s="4"/>
      <c r="L2656" s="4"/>
      <c r="M2656" s="4"/>
      <c r="N2656" s="4"/>
      <c r="O2656" s="4"/>
    </row>
    <row r="2657" spans="2:15" x14ac:dyDescent="0.2">
      <c r="B2657" s="4"/>
      <c r="C2657" s="6"/>
      <c r="D2657" s="4"/>
      <c r="E2657" s="4"/>
      <c r="F2657" s="4"/>
      <c r="G2657" s="4"/>
      <c r="H2657" s="4"/>
      <c r="I2657" s="4"/>
      <c r="J2657" s="4"/>
      <c r="K2657" s="4"/>
      <c r="L2657" s="4"/>
      <c r="M2657" s="4"/>
      <c r="N2657" s="4"/>
      <c r="O2657" s="4"/>
    </row>
    <row r="2658" spans="2:15" x14ac:dyDescent="0.2">
      <c r="B2658" s="4"/>
      <c r="C2658" s="6"/>
      <c r="D2658" s="4"/>
      <c r="E2658" s="4"/>
      <c r="F2658" s="4"/>
      <c r="G2658" s="4"/>
      <c r="H2658" s="4"/>
      <c r="I2658" s="4"/>
      <c r="J2658" s="4"/>
      <c r="K2658" s="4"/>
      <c r="L2658" s="4"/>
      <c r="M2658" s="4"/>
      <c r="N2658" s="4"/>
      <c r="O2658" s="4"/>
    </row>
    <row r="2659" spans="2:15" x14ac:dyDescent="0.2">
      <c r="B2659" s="4"/>
      <c r="C2659" s="6"/>
      <c r="D2659" s="4"/>
      <c r="E2659" s="4"/>
      <c r="F2659" s="4"/>
      <c r="G2659" s="4"/>
      <c r="H2659" s="4"/>
      <c r="I2659" s="4"/>
      <c r="J2659" s="4"/>
      <c r="K2659" s="4"/>
      <c r="L2659" s="4"/>
      <c r="M2659" s="4"/>
      <c r="N2659" s="4"/>
      <c r="O2659" s="4"/>
    </row>
    <row r="2660" spans="2:15" x14ac:dyDescent="0.2">
      <c r="B2660" s="4"/>
      <c r="C2660" s="6"/>
      <c r="D2660" s="4"/>
      <c r="E2660" s="4"/>
      <c r="F2660" s="4"/>
      <c r="G2660" s="4"/>
      <c r="H2660" s="4"/>
      <c r="I2660" s="4"/>
      <c r="J2660" s="4"/>
      <c r="K2660" s="4"/>
      <c r="L2660" s="4"/>
      <c r="M2660" s="4"/>
      <c r="N2660" s="4"/>
      <c r="O2660" s="4"/>
    </row>
    <row r="2661" spans="2:15" x14ac:dyDescent="0.2">
      <c r="B2661" s="4"/>
      <c r="C2661" s="6"/>
      <c r="D2661" s="4"/>
      <c r="E2661" s="4"/>
      <c r="F2661" s="4"/>
      <c r="G2661" s="4"/>
      <c r="H2661" s="4"/>
      <c r="I2661" s="4"/>
      <c r="J2661" s="4"/>
      <c r="K2661" s="4"/>
      <c r="L2661" s="4"/>
      <c r="M2661" s="4"/>
      <c r="N2661" s="4"/>
      <c r="O2661" s="4"/>
    </row>
    <row r="2662" spans="2:15" x14ac:dyDescent="0.2">
      <c r="B2662" s="4"/>
      <c r="C2662" s="6"/>
      <c r="D2662" s="4"/>
      <c r="E2662" s="4"/>
      <c r="F2662" s="4"/>
      <c r="G2662" s="4"/>
      <c r="H2662" s="4"/>
      <c r="I2662" s="4"/>
      <c r="J2662" s="4"/>
      <c r="K2662" s="4"/>
      <c r="L2662" s="4"/>
      <c r="M2662" s="4"/>
      <c r="N2662" s="4"/>
      <c r="O2662" s="4"/>
    </row>
    <row r="2663" spans="2:15" x14ac:dyDescent="0.2">
      <c r="B2663" s="4"/>
      <c r="C2663" s="6"/>
      <c r="D2663" s="4"/>
      <c r="E2663" s="4"/>
      <c r="F2663" s="4"/>
      <c r="G2663" s="4"/>
      <c r="H2663" s="4"/>
      <c r="I2663" s="4"/>
      <c r="J2663" s="4"/>
      <c r="K2663" s="4"/>
      <c r="L2663" s="4"/>
      <c r="M2663" s="4"/>
      <c r="N2663" s="4"/>
      <c r="O2663" s="4"/>
    </row>
    <row r="2664" spans="2:15" x14ac:dyDescent="0.2">
      <c r="B2664" s="4"/>
      <c r="C2664" s="6"/>
      <c r="D2664" s="4"/>
      <c r="E2664" s="4"/>
      <c r="F2664" s="4"/>
      <c r="G2664" s="4"/>
      <c r="H2664" s="4"/>
      <c r="I2664" s="4"/>
      <c r="J2664" s="4"/>
      <c r="K2664" s="4"/>
      <c r="L2664" s="4"/>
      <c r="M2664" s="4"/>
      <c r="N2664" s="4"/>
      <c r="O2664" s="4"/>
    </row>
    <row r="2665" spans="2:15" x14ac:dyDescent="0.2">
      <c r="B2665" s="4"/>
      <c r="C2665" s="6"/>
      <c r="D2665" s="4"/>
      <c r="E2665" s="4"/>
      <c r="F2665" s="4"/>
      <c r="G2665" s="4"/>
      <c r="H2665" s="4"/>
      <c r="I2665" s="4"/>
      <c r="J2665" s="4"/>
      <c r="K2665" s="4"/>
      <c r="L2665" s="4"/>
      <c r="M2665" s="4"/>
      <c r="N2665" s="4"/>
      <c r="O2665" s="4"/>
    </row>
    <row r="2666" spans="2:15" x14ac:dyDescent="0.2">
      <c r="B2666" s="4"/>
      <c r="C2666" s="6"/>
      <c r="D2666" s="4"/>
      <c r="E2666" s="4"/>
      <c r="F2666" s="4"/>
      <c r="G2666" s="4"/>
      <c r="H2666" s="4"/>
      <c r="I2666" s="4"/>
      <c r="J2666" s="4"/>
      <c r="K2666" s="4"/>
      <c r="L2666" s="4"/>
      <c r="M2666" s="4"/>
      <c r="N2666" s="4"/>
      <c r="O2666" s="4"/>
    </row>
    <row r="2667" spans="2:15" x14ac:dyDescent="0.2">
      <c r="B2667" s="4"/>
      <c r="C2667" s="6"/>
      <c r="D2667" s="4"/>
      <c r="E2667" s="4"/>
      <c r="F2667" s="4"/>
      <c r="G2667" s="4"/>
      <c r="H2667" s="4"/>
      <c r="I2667" s="4"/>
      <c r="J2667" s="4"/>
      <c r="K2667" s="4"/>
      <c r="L2667" s="4"/>
      <c r="M2667" s="4"/>
      <c r="N2667" s="4"/>
      <c r="O2667" s="4"/>
    </row>
    <row r="2668" spans="2:15" x14ac:dyDescent="0.2">
      <c r="B2668" s="4"/>
      <c r="C2668" s="6"/>
      <c r="D2668" s="4"/>
      <c r="E2668" s="4"/>
      <c r="F2668" s="4"/>
      <c r="G2668" s="4"/>
      <c r="H2668" s="4"/>
      <c r="I2668" s="4"/>
      <c r="J2668" s="4"/>
      <c r="K2668" s="4"/>
      <c r="L2668" s="4"/>
      <c r="M2668" s="4"/>
      <c r="N2668" s="4"/>
      <c r="O2668" s="4"/>
    </row>
    <row r="2669" spans="2:15" x14ac:dyDescent="0.2">
      <c r="B2669" s="4"/>
      <c r="C2669" s="6"/>
      <c r="D2669" s="4"/>
      <c r="E2669" s="4"/>
      <c r="F2669" s="4"/>
      <c r="G2669" s="4"/>
      <c r="H2669" s="4"/>
      <c r="I2669" s="4"/>
      <c r="J2669" s="4"/>
      <c r="K2669" s="4"/>
      <c r="L2669" s="4"/>
      <c r="M2669" s="4"/>
      <c r="N2669" s="4"/>
      <c r="O2669" s="4"/>
    </row>
    <row r="2670" spans="2:15" x14ac:dyDescent="0.2">
      <c r="B2670" s="4"/>
      <c r="C2670" s="6"/>
      <c r="D2670" s="4"/>
      <c r="E2670" s="4"/>
      <c r="F2670" s="4"/>
      <c r="G2670" s="4"/>
      <c r="H2670" s="4"/>
      <c r="I2670" s="4"/>
      <c r="J2670" s="4"/>
      <c r="K2670" s="4"/>
      <c r="L2670" s="4"/>
      <c r="M2670" s="4"/>
      <c r="N2670" s="4"/>
      <c r="O2670" s="4"/>
    </row>
    <row r="2671" spans="2:15" x14ac:dyDescent="0.2">
      <c r="B2671" s="4"/>
      <c r="C2671" s="6"/>
      <c r="D2671" s="4"/>
      <c r="E2671" s="4"/>
      <c r="F2671" s="4"/>
      <c r="G2671" s="4"/>
      <c r="H2671" s="4"/>
      <c r="I2671" s="4"/>
      <c r="J2671" s="4"/>
      <c r="K2671" s="4"/>
      <c r="L2671" s="4"/>
      <c r="M2671" s="4"/>
      <c r="N2671" s="4"/>
      <c r="O2671" s="4"/>
    </row>
    <row r="2672" spans="2:15" x14ac:dyDescent="0.2">
      <c r="B2672" s="4"/>
      <c r="C2672" s="6"/>
      <c r="D2672" s="4"/>
      <c r="E2672" s="4"/>
      <c r="F2672" s="4"/>
      <c r="G2672" s="4"/>
      <c r="H2672" s="4"/>
      <c r="I2672" s="4"/>
      <c r="J2672" s="4"/>
      <c r="K2672" s="4"/>
      <c r="L2672" s="4"/>
      <c r="M2672" s="4"/>
      <c r="N2672" s="4"/>
      <c r="O2672" s="4"/>
    </row>
    <row r="2673" spans="2:15" x14ac:dyDescent="0.2">
      <c r="B2673" s="4"/>
      <c r="C2673" s="6"/>
      <c r="D2673" s="4"/>
      <c r="E2673" s="4"/>
      <c r="F2673" s="4"/>
      <c r="G2673" s="4"/>
      <c r="H2673" s="4"/>
      <c r="I2673" s="4"/>
      <c r="J2673" s="4"/>
      <c r="K2673" s="4"/>
      <c r="L2673" s="4"/>
      <c r="M2673" s="4"/>
      <c r="N2673" s="4"/>
      <c r="O2673" s="4"/>
    </row>
    <row r="2674" spans="2:15" x14ac:dyDescent="0.2">
      <c r="B2674" s="4"/>
      <c r="C2674" s="6"/>
      <c r="D2674" s="4"/>
      <c r="E2674" s="4"/>
      <c r="F2674" s="4"/>
      <c r="G2674" s="4"/>
      <c r="H2674" s="4"/>
      <c r="I2674" s="4"/>
      <c r="J2674" s="4"/>
      <c r="K2674" s="4"/>
      <c r="L2674" s="4"/>
      <c r="M2674" s="4"/>
      <c r="N2674" s="4"/>
      <c r="O2674" s="4"/>
    </row>
    <row r="2675" spans="2:15" x14ac:dyDescent="0.2">
      <c r="B2675" s="4"/>
      <c r="C2675" s="6"/>
      <c r="D2675" s="4"/>
      <c r="E2675" s="4"/>
      <c r="F2675" s="4"/>
      <c r="G2675" s="4"/>
      <c r="H2675" s="4"/>
      <c r="I2675" s="4"/>
      <c r="J2675" s="4"/>
      <c r="K2675" s="4"/>
      <c r="L2675" s="4"/>
      <c r="M2675" s="4"/>
      <c r="N2675" s="4"/>
      <c r="O2675" s="4"/>
    </row>
    <row r="2676" spans="2:15" x14ac:dyDescent="0.2">
      <c r="B2676" s="4"/>
      <c r="C2676" s="6"/>
      <c r="D2676" s="4"/>
      <c r="E2676" s="4"/>
      <c r="F2676" s="4"/>
      <c r="G2676" s="4"/>
      <c r="H2676" s="4"/>
      <c r="I2676" s="4"/>
      <c r="J2676" s="4"/>
      <c r="K2676" s="4"/>
      <c r="L2676" s="4"/>
      <c r="M2676" s="4"/>
      <c r="N2676" s="4"/>
      <c r="O2676" s="4"/>
    </row>
    <row r="2677" spans="2:15" x14ac:dyDescent="0.2">
      <c r="B2677" s="4"/>
      <c r="C2677" s="6"/>
      <c r="D2677" s="4"/>
      <c r="E2677" s="4"/>
      <c r="F2677" s="4"/>
      <c r="G2677" s="4"/>
      <c r="H2677" s="4"/>
      <c r="I2677" s="4"/>
      <c r="J2677" s="4"/>
      <c r="K2677" s="4"/>
      <c r="L2677" s="4"/>
      <c r="M2677" s="4"/>
      <c r="N2677" s="4"/>
      <c r="O2677" s="4"/>
    </row>
    <row r="2678" spans="2:15" x14ac:dyDescent="0.2">
      <c r="B2678" s="4"/>
      <c r="C2678" s="6"/>
      <c r="D2678" s="4"/>
      <c r="E2678" s="4"/>
      <c r="F2678" s="4"/>
      <c r="G2678" s="4"/>
      <c r="H2678" s="4"/>
      <c r="I2678" s="4"/>
      <c r="J2678" s="4"/>
      <c r="K2678" s="4"/>
      <c r="L2678" s="4"/>
      <c r="M2678" s="4"/>
      <c r="N2678" s="4"/>
      <c r="O2678" s="4"/>
    </row>
    <row r="2679" spans="2:15" x14ac:dyDescent="0.2">
      <c r="B2679" s="4"/>
      <c r="C2679" s="6"/>
      <c r="D2679" s="4"/>
      <c r="E2679" s="4"/>
      <c r="F2679" s="4"/>
      <c r="G2679" s="4"/>
      <c r="H2679" s="4"/>
      <c r="I2679" s="4"/>
      <c r="J2679" s="4"/>
      <c r="K2679" s="4"/>
      <c r="L2679" s="4"/>
      <c r="M2679" s="4"/>
      <c r="N2679" s="4"/>
      <c r="O2679" s="4"/>
    </row>
    <row r="2680" spans="2:15" x14ac:dyDescent="0.2">
      <c r="B2680" s="4"/>
      <c r="C2680" s="6"/>
      <c r="D2680" s="4"/>
      <c r="E2680" s="4"/>
      <c r="F2680" s="4"/>
      <c r="G2680" s="4"/>
      <c r="H2680" s="4"/>
      <c r="I2680" s="4"/>
      <c r="J2680" s="4"/>
      <c r="K2680" s="4"/>
      <c r="L2680" s="4"/>
      <c r="M2680" s="4"/>
      <c r="N2680" s="4"/>
      <c r="O2680" s="4"/>
    </row>
    <row r="2681" spans="2:15" x14ac:dyDescent="0.2">
      <c r="B2681" s="4"/>
      <c r="C2681" s="6"/>
      <c r="D2681" s="4"/>
      <c r="E2681" s="4"/>
      <c r="F2681" s="4"/>
      <c r="G2681" s="4"/>
      <c r="H2681" s="4"/>
      <c r="I2681" s="4"/>
      <c r="J2681" s="4"/>
      <c r="K2681" s="4"/>
      <c r="L2681" s="4"/>
      <c r="M2681" s="4"/>
      <c r="N2681" s="4"/>
      <c r="O2681" s="4"/>
    </row>
    <row r="2682" spans="2:15" x14ac:dyDescent="0.2">
      <c r="B2682" s="4"/>
      <c r="C2682" s="6"/>
      <c r="D2682" s="4"/>
      <c r="E2682" s="4"/>
      <c r="F2682" s="4"/>
      <c r="G2682" s="4"/>
      <c r="H2682" s="4"/>
      <c r="I2682" s="4"/>
      <c r="J2682" s="4"/>
      <c r="K2682" s="4"/>
      <c r="L2682" s="4"/>
      <c r="M2682" s="4"/>
      <c r="N2682" s="4"/>
      <c r="O2682" s="4"/>
    </row>
    <row r="2683" spans="2:15" x14ac:dyDescent="0.2">
      <c r="B2683" s="4"/>
      <c r="C2683" s="6"/>
      <c r="D2683" s="4"/>
      <c r="E2683" s="4"/>
      <c r="F2683" s="4"/>
      <c r="G2683" s="4"/>
      <c r="H2683" s="4"/>
      <c r="I2683" s="4"/>
      <c r="J2683" s="4"/>
      <c r="K2683" s="4"/>
      <c r="L2683" s="4"/>
      <c r="M2683" s="4"/>
      <c r="N2683" s="4"/>
      <c r="O2683" s="4"/>
    </row>
    <row r="2684" spans="2:15" x14ac:dyDescent="0.2">
      <c r="B2684" s="4"/>
      <c r="C2684" s="6"/>
      <c r="D2684" s="4"/>
      <c r="E2684" s="4"/>
      <c r="F2684" s="4"/>
      <c r="G2684" s="4"/>
      <c r="H2684" s="4"/>
      <c r="I2684" s="4"/>
      <c r="J2684" s="4"/>
      <c r="K2684" s="4"/>
      <c r="L2684" s="4"/>
      <c r="M2684" s="4"/>
      <c r="N2684" s="4"/>
      <c r="O2684" s="4"/>
    </row>
    <row r="2685" spans="2:15" x14ac:dyDescent="0.2">
      <c r="B2685" s="4"/>
      <c r="C2685" s="6"/>
      <c r="D2685" s="4"/>
      <c r="E2685" s="4"/>
      <c r="F2685" s="4"/>
      <c r="G2685" s="4"/>
      <c r="H2685" s="4"/>
      <c r="I2685" s="4"/>
      <c r="J2685" s="4"/>
      <c r="K2685" s="4"/>
      <c r="L2685" s="4"/>
      <c r="M2685" s="4"/>
      <c r="N2685" s="4"/>
      <c r="O2685" s="4"/>
    </row>
    <row r="2686" spans="2:15" x14ac:dyDescent="0.2">
      <c r="B2686" s="4"/>
      <c r="C2686" s="6"/>
      <c r="D2686" s="4"/>
      <c r="E2686" s="4"/>
      <c r="F2686" s="4"/>
      <c r="G2686" s="4"/>
      <c r="H2686" s="4"/>
      <c r="I2686" s="4"/>
      <c r="J2686" s="4"/>
      <c r="K2686" s="4"/>
      <c r="L2686" s="4"/>
      <c r="M2686" s="4"/>
      <c r="N2686" s="4"/>
      <c r="O2686" s="4"/>
    </row>
    <row r="2687" spans="2:15" x14ac:dyDescent="0.2">
      <c r="B2687" s="4"/>
      <c r="C2687" s="6"/>
      <c r="D2687" s="4"/>
      <c r="E2687" s="4"/>
      <c r="F2687" s="4"/>
      <c r="G2687" s="4"/>
      <c r="H2687" s="4"/>
      <c r="I2687" s="4"/>
      <c r="J2687" s="4"/>
      <c r="K2687" s="4"/>
      <c r="L2687" s="4"/>
      <c r="M2687" s="4"/>
      <c r="N2687" s="4"/>
      <c r="O2687" s="4"/>
    </row>
    <row r="2688" spans="2:15" x14ac:dyDescent="0.2">
      <c r="B2688" s="4"/>
      <c r="C2688" s="6"/>
      <c r="D2688" s="4"/>
      <c r="E2688" s="4"/>
      <c r="F2688" s="4"/>
      <c r="G2688" s="4"/>
      <c r="H2688" s="4"/>
      <c r="I2688" s="4"/>
      <c r="J2688" s="4"/>
      <c r="K2688" s="4"/>
      <c r="L2688" s="4"/>
      <c r="M2688" s="4"/>
      <c r="N2688" s="4"/>
      <c r="O2688" s="4"/>
    </row>
    <row r="2689" spans="2:15" x14ac:dyDescent="0.2">
      <c r="B2689" s="4"/>
      <c r="C2689" s="6"/>
      <c r="D2689" s="4"/>
      <c r="E2689" s="4"/>
      <c r="F2689" s="4"/>
      <c r="G2689" s="4"/>
      <c r="H2689" s="4"/>
      <c r="I2689" s="4"/>
      <c r="J2689" s="4"/>
      <c r="K2689" s="4"/>
      <c r="L2689" s="4"/>
      <c r="M2689" s="4"/>
      <c r="N2689" s="4"/>
      <c r="O2689" s="4"/>
    </row>
    <row r="2690" spans="2:15" x14ac:dyDescent="0.2">
      <c r="B2690" s="4"/>
      <c r="C2690" s="6"/>
      <c r="D2690" s="4"/>
      <c r="E2690" s="4"/>
      <c r="F2690" s="4"/>
      <c r="G2690" s="4"/>
      <c r="H2690" s="4"/>
      <c r="I2690" s="4"/>
      <c r="J2690" s="4"/>
      <c r="K2690" s="4"/>
      <c r="L2690" s="4"/>
      <c r="M2690" s="4"/>
      <c r="N2690" s="4"/>
      <c r="O2690" s="4"/>
    </row>
    <row r="2691" spans="2:15" x14ac:dyDescent="0.2">
      <c r="B2691" s="4"/>
      <c r="C2691" s="6"/>
      <c r="D2691" s="4"/>
      <c r="E2691" s="4"/>
      <c r="F2691" s="4"/>
      <c r="G2691" s="4"/>
      <c r="H2691" s="4"/>
      <c r="I2691" s="4"/>
      <c r="J2691" s="4"/>
      <c r="K2691" s="4"/>
      <c r="L2691" s="4"/>
      <c r="M2691" s="4"/>
      <c r="N2691" s="4"/>
      <c r="O2691" s="4"/>
    </row>
    <row r="2692" spans="2:15" x14ac:dyDescent="0.2">
      <c r="B2692" s="4"/>
      <c r="C2692" s="6"/>
      <c r="D2692" s="4"/>
      <c r="E2692" s="4"/>
      <c r="F2692" s="4"/>
      <c r="G2692" s="4"/>
      <c r="H2692" s="4"/>
      <c r="I2692" s="4"/>
      <c r="J2692" s="4"/>
      <c r="K2692" s="4"/>
      <c r="L2692" s="4"/>
      <c r="M2692" s="4"/>
      <c r="N2692" s="4"/>
      <c r="O2692" s="4"/>
    </row>
    <row r="2693" spans="2:15" x14ac:dyDescent="0.2">
      <c r="B2693" s="4"/>
      <c r="C2693" s="6"/>
      <c r="D2693" s="4"/>
      <c r="E2693" s="4"/>
      <c r="F2693" s="4"/>
      <c r="G2693" s="4"/>
      <c r="H2693" s="4"/>
      <c r="I2693" s="4"/>
      <c r="J2693" s="4"/>
      <c r="K2693" s="4"/>
      <c r="L2693" s="4"/>
      <c r="M2693" s="4"/>
      <c r="N2693" s="4"/>
      <c r="O2693" s="4"/>
    </row>
    <row r="2694" spans="2:15" x14ac:dyDescent="0.2">
      <c r="B2694" s="4"/>
      <c r="C2694" s="6"/>
      <c r="D2694" s="4"/>
      <c r="E2694" s="4"/>
      <c r="F2694" s="4"/>
      <c r="G2694" s="4"/>
      <c r="H2694" s="4"/>
      <c r="I2694" s="4"/>
      <c r="J2694" s="4"/>
      <c r="K2694" s="4"/>
      <c r="L2694" s="4"/>
      <c r="M2694" s="4"/>
      <c r="N2694" s="4"/>
      <c r="O2694" s="4"/>
    </row>
    <row r="2695" spans="2:15" x14ac:dyDescent="0.2">
      <c r="B2695" s="4"/>
      <c r="C2695" s="6"/>
      <c r="D2695" s="4"/>
      <c r="E2695" s="4"/>
      <c r="F2695" s="4"/>
      <c r="G2695" s="4"/>
      <c r="H2695" s="4"/>
      <c r="I2695" s="4"/>
      <c r="J2695" s="4"/>
      <c r="K2695" s="4"/>
      <c r="L2695" s="4"/>
      <c r="M2695" s="4"/>
      <c r="N2695" s="4"/>
      <c r="O2695" s="4"/>
    </row>
    <row r="2696" spans="2:15" x14ac:dyDescent="0.2">
      <c r="B2696" s="4"/>
      <c r="C2696" s="6"/>
      <c r="D2696" s="4"/>
      <c r="E2696" s="4"/>
      <c r="F2696" s="4"/>
      <c r="G2696" s="4"/>
      <c r="H2696" s="4"/>
      <c r="I2696" s="4"/>
      <c r="J2696" s="4"/>
      <c r="K2696" s="4"/>
      <c r="L2696" s="4"/>
      <c r="M2696" s="4"/>
      <c r="N2696" s="4"/>
      <c r="O2696" s="4"/>
    </row>
    <row r="2697" spans="2:15" x14ac:dyDescent="0.2">
      <c r="B2697" s="4"/>
      <c r="C2697" s="6"/>
      <c r="D2697" s="4"/>
      <c r="E2697" s="4"/>
      <c r="F2697" s="4"/>
      <c r="G2697" s="4"/>
      <c r="H2697" s="4"/>
      <c r="I2697" s="4"/>
      <c r="J2697" s="4"/>
      <c r="K2697" s="4"/>
      <c r="L2697" s="4"/>
      <c r="M2697" s="4"/>
      <c r="N2697" s="4"/>
      <c r="O2697" s="4"/>
    </row>
    <row r="2698" spans="2:15" x14ac:dyDescent="0.2">
      <c r="B2698" s="4"/>
      <c r="C2698" s="6"/>
      <c r="D2698" s="4"/>
      <c r="E2698" s="4"/>
      <c r="F2698" s="4"/>
      <c r="G2698" s="4"/>
      <c r="H2698" s="4"/>
      <c r="I2698" s="4"/>
      <c r="J2698" s="4"/>
      <c r="K2698" s="4"/>
      <c r="L2698" s="4"/>
      <c r="M2698" s="4"/>
      <c r="N2698" s="4"/>
      <c r="O2698" s="4"/>
    </row>
    <row r="2699" spans="2:15" x14ac:dyDescent="0.2">
      <c r="B2699" s="4"/>
      <c r="C2699" s="6"/>
      <c r="D2699" s="4"/>
      <c r="E2699" s="4"/>
      <c r="F2699" s="4"/>
      <c r="G2699" s="4"/>
      <c r="H2699" s="4"/>
      <c r="I2699" s="4"/>
      <c r="J2699" s="4"/>
      <c r="K2699" s="4"/>
      <c r="L2699" s="4"/>
      <c r="M2699" s="4"/>
      <c r="N2699" s="4"/>
      <c r="O2699" s="4"/>
    </row>
    <row r="2700" spans="2:15" x14ac:dyDescent="0.2">
      <c r="B2700" s="4"/>
      <c r="C2700" s="6"/>
      <c r="D2700" s="4"/>
      <c r="E2700" s="4"/>
      <c r="F2700" s="4"/>
      <c r="G2700" s="4"/>
      <c r="H2700" s="4"/>
      <c r="I2700" s="4"/>
      <c r="J2700" s="4"/>
      <c r="K2700" s="4"/>
      <c r="L2700" s="4"/>
      <c r="M2700" s="4"/>
      <c r="N2700" s="4"/>
      <c r="O2700" s="4"/>
    </row>
    <row r="2701" spans="2:15" x14ac:dyDescent="0.2">
      <c r="B2701" s="4"/>
      <c r="C2701" s="6"/>
      <c r="D2701" s="4"/>
      <c r="E2701" s="4"/>
      <c r="F2701" s="4"/>
      <c r="G2701" s="4"/>
      <c r="H2701" s="4"/>
      <c r="I2701" s="4"/>
      <c r="J2701" s="4"/>
      <c r="K2701" s="4"/>
      <c r="L2701" s="4"/>
      <c r="M2701" s="4"/>
      <c r="N2701" s="4"/>
      <c r="O2701" s="4"/>
    </row>
    <row r="2702" spans="2:15" x14ac:dyDescent="0.2">
      <c r="B2702" s="4"/>
      <c r="C2702" s="6"/>
      <c r="D2702" s="4"/>
      <c r="E2702" s="4"/>
      <c r="F2702" s="4"/>
      <c r="G2702" s="4"/>
      <c r="H2702" s="4"/>
      <c r="I2702" s="4"/>
      <c r="J2702" s="4"/>
      <c r="K2702" s="4"/>
      <c r="L2702" s="4"/>
      <c r="M2702" s="4"/>
      <c r="N2702" s="4"/>
      <c r="O2702" s="4"/>
    </row>
    <row r="2703" spans="2:15" x14ac:dyDescent="0.2">
      <c r="B2703" s="4"/>
      <c r="C2703" s="6"/>
      <c r="D2703" s="4"/>
      <c r="E2703" s="4"/>
      <c r="F2703" s="4"/>
      <c r="G2703" s="4"/>
      <c r="H2703" s="4"/>
      <c r="I2703" s="4"/>
      <c r="J2703" s="4"/>
      <c r="K2703" s="4"/>
      <c r="L2703" s="4"/>
      <c r="M2703" s="4"/>
      <c r="N2703" s="4"/>
      <c r="O2703" s="4"/>
    </row>
    <row r="2704" spans="2:15" x14ac:dyDescent="0.2">
      <c r="B2704" s="4"/>
      <c r="C2704" s="6"/>
      <c r="D2704" s="4"/>
      <c r="E2704" s="4"/>
      <c r="F2704" s="4"/>
      <c r="G2704" s="4"/>
      <c r="H2704" s="4"/>
      <c r="I2704" s="4"/>
      <c r="J2704" s="4"/>
      <c r="K2704" s="4"/>
      <c r="L2704" s="4"/>
      <c r="M2704" s="4"/>
      <c r="N2704" s="4"/>
      <c r="O2704" s="4"/>
    </row>
    <row r="2705" spans="2:15" x14ac:dyDescent="0.2">
      <c r="B2705" s="4"/>
      <c r="C2705" s="6"/>
      <c r="D2705" s="4"/>
      <c r="E2705" s="4"/>
      <c r="F2705" s="4"/>
      <c r="G2705" s="4"/>
      <c r="H2705" s="4"/>
      <c r="I2705" s="4"/>
      <c r="J2705" s="4"/>
      <c r="K2705" s="4"/>
      <c r="L2705" s="4"/>
      <c r="M2705" s="4"/>
      <c r="N2705" s="4"/>
      <c r="O2705" s="4"/>
    </row>
    <row r="2706" spans="2:15" x14ac:dyDescent="0.2">
      <c r="B2706" s="4"/>
      <c r="C2706" s="6"/>
      <c r="D2706" s="4"/>
      <c r="E2706" s="4"/>
      <c r="F2706" s="4"/>
      <c r="G2706" s="4"/>
      <c r="H2706" s="4"/>
      <c r="I2706" s="4"/>
      <c r="J2706" s="4"/>
      <c r="K2706" s="4"/>
      <c r="L2706" s="4"/>
      <c r="M2706" s="4"/>
      <c r="N2706" s="4"/>
      <c r="O2706" s="4"/>
    </row>
    <row r="2707" spans="2:15" x14ac:dyDescent="0.2">
      <c r="B2707" s="4"/>
      <c r="C2707" s="6"/>
      <c r="D2707" s="4"/>
      <c r="E2707" s="4"/>
      <c r="F2707" s="4"/>
      <c r="G2707" s="4"/>
      <c r="H2707" s="4"/>
      <c r="I2707" s="4"/>
      <c r="J2707" s="4"/>
      <c r="K2707" s="4"/>
      <c r="L2707" s="4"/>
      <c r="M2707" s="4"/>
      <c r="N2707" s="4"/>
      <c r="O2707" s="4"/>
    </row>
    <row r="2708" spans="2:15" x14ac:dyDescent="0.2">
      <c r="B2708" s="4"/>
      <c r="C2708" s="6"/>
      <c r="D2708" s="4"/>
      <c r="E2708" s="4"/>
      <c r="F2708" s="4"/>
      <c r="G2708" s="4"/>
      <c r="H2708" s="4"/>
      <c r="I2708" s="4"/>
      <c r="J2708" s="4"/>
      <c r="K2708" s="4"/>
      <c r="L2708" s="4"/>
      <c r="M2708" s="4"/>
      <c r="N2708" s="4"/>
      <c r="O2708" s="4"/>
    </row>
    <row r="2709" spans="2:15" x14ac:dyDescent="0.2">
      <c r="B2709" s="4"/>
      <c r="C2709" s="6"/>
      <c r="D2709" s="4"/>
      <c r="E2709" s="4"/>
      <c r="F2709" s="4"/>
      <c r="G2709" s="4"/>
      <c r="H2709" s="4"/>
      <c r="I2709" s="4"/>
      <c r="J2709" s="4"/>
      <c r="K2709" s="4"/>
      <c r="L2709" s="4"/>
      <c r="M2709" s="4"/>
      <c r="N2709" s="4"/>
      <c r="O2709" s="4"/>
    </row>
    <row r="2710" spans="2:15" x14ac:dyDescent="0.2">
      <c r="B2710" s="4"/>
      <c r="C2710" s="6"/>
      <c r="D2710" s="4"/>
      <c r="E2710" s="4"/>
      <c r="F2710" s="4"/>
      <c r="G2710" s="4"/>
      <c r="H2710" s="4"/>
      <c r="I2710" s="4"/>
      <c r="J2710" s="4"/>
      <c r="K2710" s="4"/>
      <c r="L2710" s="4"/>
      <c r="M2710" s="4"/>
      <c r="N2710" s="4"/>
      <c r="O2710" s="4"/>
    </row>
    <row r="2711" spans="2:15" x14ac:dyDescent="0.2">
      <c r="B2711" s="4"/>
      <c r="C2711" s="6"/>
      <c r="D2711" s="4"/>
      <c r="E2711" s="4"/>
      <c r="F2711" s="4"/>
      <c r="G2711" s="4"/>
      <c r="H2711" s="4"/>
      <c r="I2711" s="4"/>
      <c r="J2711" s="4"/>
      <c r="K2711" s="4"/>
      <c r="L2711" s="4"/>
      <c r="M2711" s="4"/>
      <c r="N2711" s="4"/>
      <c r="O2711" s="4"/>
    </row>
    <row r="2712" spans="2:15" x14ac:dyDescent="0.2">
      <c r="B2712" s="4"/>
      <c r="C2712" s="6"/>
      <c r="D2712" s="4"/>
      <c r="E2712" s="4"/>
      <c r="F2712" s="4"/>
      <c r="G2712" s="4"/>
      <c r="H2712" s="4"/>
      <c r="I2712" s="4"/>
      <c r="J2712" s="4"/>
      <c r="K2712" s="4"/>
      <c r="L2712" s="4"/>
      <c r="M2712" s="4"/>
      <c r="N2712" s="4"/>
      <c r="O2712" s="4"/>
    </row>
    <row r="2713" spans="2:15" x14ac:dyDescent="0.2">
      <c r="B2713" s="4"/>
      <c r="C2713" s="6"/>
      <c r="D2713" s="4"/>
      <c r="E2713" s="4"/>
      <c r="F2713" s="4"/>
      <c r="G2713" s="4"/>
      <c r="H2713" s="4"/>
      <c r="I2713" s="4"/>
      <c r="J2713" s="4"/>
      <c r="K2713" s="4"/>
      <c r="L2713" s="4"/>
      <c r="M2713" s="4"/>
      <c r="N2713" s="4"/>
      <c r="O2713" s="4"/>
    </row>
    <row r="2714" spans="2:15" x14ac:dyDescent="0.2">
      <c r="B2714" s="4"/>
      <c r="C2714" s="6"/>
      <c r="D2714" s="4"/>
      <c r="E2714" s="4"/>
      <c r="F2714" s="4"/>
      <c r="G2714" s="4"/>
      <c r="H2714" s="4"/>
      <c r="I2714" s="4"/>
      <c r="J2714" s="4"/>
      <c r="K2714" s="4"/>
      <c r="L2714" s="4"/>
      <c r="M2714" s="4"/>
      <c r="N2714" s="4"/>
      <c r="O2714" s="4"/>
    </row>
    <row r="2715" spans="2:15" x14ac:dyDescent="0.2">
      <c r="B2715" s="4"/>
      <c r="C2715" s="6"/>
      <c r="D2715" s="4"/>
      <c r="E2715" s="4"/>
      <c r="F2715" s="4"/>
      <c r="G2715" s="4"/>
      <c r="H2715" s="4"/>
      <c r="I2715" s="4"/>
      <c r="J2715" s="4"/>
      <c r="K2715" s="4"/>
      <c r="L2715" s="4"/>
      <c r="M2715" s="4"/>
      <c r="N2715" s="4"/>
      <c r="O2715" s="4"/>
    </row>
    <row r="2716" spans="2:15" x14ac:dyDescent="0.2">
      <c r="B2716" s="4"/>
      <c r="C2716" s="6"/>
      <c r="D2716" s="4"/>
      <c r="E2716" s="4"/>
      <c r="F2716" s="4"/>
      <c r="G2716" s="4"/>
      <c r="H2716" s="4"/>
      <c r="I2716" s="4"/>
      <c r="J2716" s="4"/>
      <c r="K2716" s="4"/>
      <c r="L2716" s="4"/>
      <c r="M2716" s="4"/>
      <c r="N2716" s="4"/>
      <c r="O2716" s="4"/>
    </row>
    <row r="2717" spans="2:15" x14ac:dyDescent="0.2">
      <c r="B2717" s="4"/>
      <c r="C2717" s="6"/>
      <c r="D2717" s="4"/>
      <c r="E2717" s="4"/>
      <c r="F2717" s="4"/>
      <c r="G2717" s="4"/>
      <c r="H2717" s="4"/>
      <c r="I2717" s="4"/>
      <c r="J2717" s="4"/>
      <c r="K2717" s="4"/>
      <c r="L2717" s="4"/>
      <c r="M2717" s="4"/>
      <c r="N2717" s="4"/>
      <c r="O2717" s="4"/>
    </row>
    <row r="2718" spans="2:15" x14ac:dyDescent="0.2">
      <c r="B2718" s="4"/>
      <c r="C2718" s="6"/>
      <c r="D2718" s="4"/>
      <c r="E2718" s="4"/>
      <c r="F2718" s="4"/>
      <c r="G2718" s="4"/>
      <c r="H2718" s="4"/>
      <c r="I2718" s="4"/>
      <c r="J2718" s="4"/>
      <c r="K2718" s="4"/>
      <c r="L2718" s="4"/>
      <c r="M2718" s="4"/>
      <c r="N2718" s="4"/>
      <c r="O2718" s="4"/>
    </row>
    <row r="2719" spans="2:15" x14ac:dyDescent="0.2">
      <c r="B2719" s="4"/>
      <c r="C2719" s="6"/>
      <c r="D2719" s="4"/>
      <c r="E2719" s="4"/>
      <c r="F2719" s="4"/>
      <c r="G2719" s="4"/>
      <c r="H2719" s="4"/>
      <c r="I2719" s="4"/>
      <c r="J2719" s="4"/>
      <c r="K2719" s="4"/>
      <c r="L2719" s="4"/>
      <c r="M2719" s="4"/>
      <c r="N2719" s="4"/>
      <c r="O2719" s="4"/>
    </row>
    <row r="2720" spans="2:15" x14ac:dyDescent="0.2">
      <c r="B2720" s="4"/>
      <c r="C2720" s="6"/>
      <c r="D2720" s="4"/>
      <c r="E2720" s="4"/>
      <c r="F2720" s="4"/>
      <c r="G2720" s="4"/>
      <c r="H2720" s="4"/>
      <c r="I2720" s="4"/>
      <c r="J2720" s="4"/>
      <c r="K2720" s="4"/>
      <c r="L2720" s="4"/>
      <c r="M2720" s="4"/>
      <c r="N2720" s="4"/>
      <c r="O2720" s="4"/>
    </row>
    <row r="2721" spans="2:15" x14ac:dyDescent="0.2">
      <c r="B2721" s="4"/>
      <c r="C2721" s="6"/>
      <c r="D2721" s="4"/>
      <c r="E2721" s="4"/>
      <c r="F2721" s="4"/>
      <c r="G2721" s="4"/>
      <c r="H2721" s="4"/>
      <c r="I2721" s="4"/>
      <c r="J2721" s="4"/>
      <c r="K2721" s="4"/>
      <c r="L2721" s="4"/>
      <c r="M2721" s="4"/>
      <c r="N2721" s="4"/>
      <c r="O2721" s="4"/>
    </row>
    <row r="2722" spans="2:15" x14ac:dyDescent="0.2">
      <c r="B2722" s="4"/>
      <c r="C2722" s="6"/>
      <c r="D2722" s="4"/>
      <c r="E2722" s="4"/>
      <c r="F2722" s="4"/>
      <c r="G2722" s="4"/>
      <c r="H2722" s="4"/>
      <c r="I2722" s="4"/>
      <c r="J2722" s="4"/>
      <c r="K2722" s="4"/>
      <c r="L2722" s="4"/>
      <c r="M2722" s="4"/>
      <c r="N2722" s="4"/>
      <c r="O2722" s="4"/>
    </row>
    <row r="2723" spans="2:15" x14ac:dyDescent="0.2">
      <c r="B2723" s="4"/>
      <c r="C2723" s="6"/>
      <c r="D2723" s="4"/>
      <c r="E2723" s="4"/>
      <c r="F2723" s="4"/>
      <c r="G2723" s="4"/>
      <c r="H2723" s="4"/>
      <c r="I2723" s="4"/>
      <c r="J2723" s="4"/>
      <c r="K2723" s="4"/>
      <c r="L2723" s="4"/>
      <c r="M2723" s="4"/>
      <c r="N2723" s="4"/>
      <c r="O2723" s="4"/>
    </row>
    <row r="2724" spans="2:15" x14ac:dyDescent="0.2">
      <c r="B2724" s="4"/>
      <c r="C2724" s="6"/>
      <c r="D2724" s="4"/>
      <c r="E2724" s="4"/>
      <c r="F2724" s="4"/>
      <c r="G2724" s="4"/>
      <c r="H2724" s="4"/>
      <c r="I2724" s="4"/>
      <c r="J2724" s="4"/>
      <c r="K2724" s="4"/>
      <c r="L2724" s="4"/>
      <c r="M2724" s="4"/>
      <c r="N2724" s="4"/>
      <c r="O2724" s="4"/>
    </row>
    <row r="2725" spans="2:15" x14ac:dyDescent="0.2">
      <c r="B2725" s="4"/>
      <c r="C2725" s="6"/>
      <c r="D2725" s="4"/>
      <c r="E2725" s="4"/>
      <c r="F2725" s="4"/>
      <c r="G2725" s="4"/>
      <c r="H2725" s="4"/>
      <c r="I2725" s="4"/>
      <c r="J2725" s="4"/>
      <c r="K2725" s="4"/>
      <c r="L2725" s="4"/>
      <c r="M2725" s="4"/>
      <c r="N2725" s="4"/>
      <c r="O2725" s="4"/>
    </row>
    <row r="2726" spans="2:15" x14ac:dyDescent="0.2">
      <c r="B2726" s="4"/>
      <c r="C2726" s="6"/>
      <c r="D2726" s="4"/>
      <c r="E2726" s="4"/>
      <c r="F2726" s="4"/>
      <c r="G2726" s="4"/>
      <c r="H2726" s="4"/>
      <c r="I2726" s="4"/>
      <c r="J2726" s="4"/>
      <c r="K2726" s="4"/>
      <c r="L2726" s="4"/>
      <c r="M2726" s="4"/>
      <c r="N2726" s="4"/>
      <c r="O2726" s="4"/>
    </row>
    <row r="2727" spans="2:15" x14ac:dyDescent="0.2">
      <c r="B2727" s="4"/>
      <c r="C2727" s="6"/>
      <c r="D2727" s="4"/>
      <c r="E2727" s="4"/>
      <c r="F2727" s="4"/>
      <c r="G2727" s="4"/>
      <c r="H2727" s="4"/>
      <c r="I2727" s="4"/>
      <c r="J2727" s="4"/>
      <c r="K2727" s="4"/>
      <c r="L2727" s="4"/>
      <c r="M2727" s="4"/>
      <c r="N2727" s="4"/>
      <c r="O2727" s="4"/>
    </row>
    <row r="2728" spans="2:15" x14ac:dyDescent="0.2">
      <c r="B2728" s="4"/>
      <c r="C2728" s="6"/>
      <c r="D2728" s="4"/>
      <c r="E2728" s="4"/>
      <c r="F2728" s="4"/>
      <c r="G2728" s="4"/>
      <c r="H2728" s="4"/>
      <c r="I2728" s="4"/>
      <c r="J2728" s="4"/>
      <c r="K2728" s="4"/>
      <c r="L2728" s="4"/>
      <c r="M2728" s="4"/>
      <c r="N2728" s="4"/>
      <c r="O2728" s="4"/>
    </row>
    <row r="2729" spans="2:15" x14ac:dyDescent="0.2">
      <c r="B2729" s="4"/>
      <c r="C2729" s="6"/>
      <c r="D2729" s="4"/>
      <c r="E2729" s="4"/>
      <c r="F2729" s="4"/>
      <c r="G2729" s="4"/>
      <c r="H2729" s="4"/>
      <c r="I2729" s="4"/>
      <c r="J2729" s="4"/>
      <c r="K2729" s="4"/>
      <c r="L2729" s="4"/>
      <c r="M2729" s="4"/>
      <c r="N2729" s="4"/>
      <c r="O2729" s="4"/>
    </row>
    <row r="2730" spans="2:15" x14ac:dyDescent="0.2">
      <c r="B2730" s="4"/>
      <c r="C2730" s="6"/>
      <c r="D2730" s="4"/>
      <c r="E2730" s="4"/>
      <c r="F2730" s="4"/>
      <c r="G2730" s="4"/>
      <c r="H2730" s="4"/>
      <c r="I2730" s="4"/>
      <c r="J2730" s="4"/>
      <c r="K2730" s="4"/>
      <c r="L2730" s="4"/>
      <c r="M2730" s="4"/>
      <c r="N2730" s="4"/>
      <c r="O2730" s="4"/>
    </row>
    <row r="2731" spans="2:15" x14ac:dyDescent="0.2">
      <c r="B2731" s="4"/>
      <c r="C2731" s="6"/>
      <c r="D2731" s="4"/>
      <c r="E2731" s="4"/>
      <c r="F2731" s="4"/>
      <c r="G2731" s="4"/>
      <c r="H2731" s="4"/>
      <c r="I2731" s="4"/>
      <c r="J2731" s="4"/>
      <c r="K2731" s="4"/>
      <c r="L2731" s="4"/>
      <c r="M2731" s="4"/>
      <c r="N2731" s="4"/>
      <c r="O2731" s="4"/>
    </row>
    <row r="2732" spans="2:15" x14ac:dyDescent="0.2">
      <c r="B2732" s="4"/>
      <c r="C2732" s="6"/>
      <c r="D2732" s="4"/>
      <c r="E2732" s="4"/>
      <c r="F2732" s="4"/>
      <c r="G2732" s="4"/>
      <c r="H2732" s="4"/>
      <c r="I2732" s="4"/>
      <c r="J2732" s="4"/>
      <c r="K2732" s="4"/>
      <c r="L2732" s="4"/>
      <c r="M2732" s="4"/>
      <c r="N2732" s="4"/>
      <c r="O2732" s="4"/>
    </row>
    <row r="2733" spans="2:15" x14ac:dyDescent="0.2">
      <c r="B2733" s="4"/>
      <c r="C2733" s="6"/>
      <c r="D2733" s="4"/>
      <c r="E2733" s="4"/>
      <c r="F2733" s="4"/>
      <c r="G2733" s="4"/>
      <c r="H2733" s="4"/>
      <c r="I2733" s="4"/>
      <c r="J2733" s="4"/>
      <c r="K2733" s="4"/>
      <c r="L2733" s="4"/>
      <c r="M2733" s="4"/>
      <c r="N2733" s="4"/>
      <c r="O2733" s="4"/>
    </row>
    <row r="2734" spans="2:15" x14ac:dyDescent="0.2">
      <c r="B2734" s="4"/>
      <c r="C2734" s="6"/>
      <c r="D2734" s="4"/>
      <c r="E2734" s="4"/>
      <c r="F2734" s="4"/>
      <c r="G2734" s="4"/>
      <c r="H2734" s="4"/>
      <c r="I2734" s="4"/>
      <c r="J2734" s="4"/>
      <c r="K2734" s="4"/>
      <c r="L2734" s="4"/>
      <c r="M2734" s="4"/>
      <c r="N2734" s="4"/>
      <c r="O2734" s="4"/>
    </row>
    <row r="2735" spans="2:15" x14ac:dyDescent="0.2">
      <c r="B2735" s="4"/>
      <c r="C2735" s="6"/>
      <c r="D2735" s="4"/>
      <c r="E2735" s="4"/>
      <c r="F2735" s="4"/>
      <c r="G2735" s="4"/>
      <c r="H2735" s="4"/>
      <c r="I2735" s="4"/>
      <c r="J2735" s="4"/>
      <c r="K2735" s="4"/>
      <c r="L2735" s="4"/>
      <c r="M2735" s="4"/>
      <c r="N2735" s="4"/>
      <c r="O2735" s="4"/>
    </row>
    <row r="2736" spans="2:15" x14ac:dyDescent="0.2">
      <c r="B2736" s="4"/>
      <c r="C2736" s="6"/>
      <c r="D2736" s="4"/>
      <c r="E2736" s="4"/>
      <c r="F2736" s="4"/>
      <c r="G2736" s="4"/>
      <c r="H2736" s="4"/>
      <c r="I2736" s="4"/>
      <c r="J2736" s="4"/>
      <c r="K2736" s="4"/>
      <c r="L2736" s="4"/>
      <c r="M2736" s="4"/>
      <c r="N2736" s="4"/>
      <c r="O2736" s="4"/>
    </row>
    <row r="2737" spans="2:15" x14ac:dyDescent="0.2">
      <c r="B2737" s="4"/>
      <c r="C2737" s="6"/>
      <c r="D2737" s="4"/>
      <c r="E2737" s="4"/>
      <c r="F2737" s="4"/>
      <c r="G2737" s="4"/>
      <c r="H2737" s="4"/>
      <c r="I2737" s="4"/>
      <c r="J2737" s="4"/>
      <c r="K2737" s="4"/>
      <c r="L2737" s="4"/>
      <c r="M2737" s="4"/>
      <c r="N2737" s="4"/>
      <c r="O2737" s="4"/>
    </row>
    <row r="2738" spans="2:15" x14ac:dyDescent="0.2">
      <c r="B2738" s="4"/>
      <c r="C2738" s="6"/>
      <c r="D2738" s="4"/>
      <c r="E2738" s="4"/>
      <c r="F2738" s="4"/>
      <c r="G2738" s="4"/>
      <c r="H2738" s="4"/>
      <c r="I2738" s="4"/>
      <c r="J2738" s="4"/>
      <c r="K2738" s="4"/>
      <c r="L2738" s="4"/>
      <c r="M2738" s="4"/>
      <c r="N2738" s="4"/>
      <c r="O2738" s="4"/>
    </row>
    <row r="2739" spans="2:15" x14ac:dyDescent="0.2">
      <c r="B2739" s="4"/>
      <c r="C2739" s="6"/>
      <c r="D2739" s="4"/>
      <c r="E2739" s="4"/>
      <c r="F2739" s="4"/>
      <c r="G2739" s="4"/>
      <c r="H2739" s="4"/>
      <c r="I2739" s="4"/>
      <c r="J2739" s="4"/>
      <c r="K2739" s="4"/>
      <c r="L2739" s="4"/>
      <c r="M2739" s="4"/>
      <c r="N2739" s="4"/>
      <c r="O2739" s="4"/>
    </row>
    <row r="2740" spans="2:15" x14ac:dyDescent="0.2">
      <c r="B2740" s="4"/>
      <c r="C2740" s="6"/>
      <c r="D2740" s="4"/>
      <c r="E2740" s="4"/>
      <c r="F2740" s="4"/>
      <c r="G2740" s="4"/>
      <c r="H2740" s="4"/>
      <c r="I2740" s="4"/>
      <c r="J2740" s="4"/>
      <c r="K2740" s="4"/>
      <c r="L2740" s="4"/>
      <c r="M2740" s="4"/>
      <c r="N2740" s="4"/>
      <c r="O2740" s="4"/>
    </row>
    <row r="2741" spans="2:15" x14ac:dyDescent="0.2">
      <c r="B2741" s="4"/>
      <c r="C2741" s="6"/>
      <c r="D2741" s="4"/>
      <c r="E2741" s="4"/>
      <c r="F2741" s="4"/>
      <c r="G2741" s="4"/>
      <c r="H2741" s="4"/>
      <c r="I2741" s="4"/>
      <c r="J2741" s="4"/>
      <c r="K2741" s="4"/>
      <c r="L2741" s="4"/>
      <c r="M2741" s="4"/>
      <c r="N2741" s="4"/>
      <c r="O2741" s="4"/>
    </row>
    <row r="2742" spans="2:15" x14ac:dyDescent="0.2">
      <c r="B2742" s="4"/>
      <c r="C2742" s="6"/>
      <c r="D2742" s="4"/>
      <c r="E2742" s="4"/>
      <c r="F2742" s="4"/>
      <c r="G2742" s="4"/>
      <c r="H2742" s="4"/>
      <c r="I2742" s="4"/>
      <c r="J2742" s="4"/>
      <c r="K2742" s="4"/>
      <c r="L2742" s="4"/>
      <c r="M2742" s="4"/>
      <c r="N2742" s="4"/>
      <c r="O2742" s="4"/>
    </row>
    <row r="2743" spans="2:15" x14ac:dyDescent="0.2">
      <c r="B2743" s="4"/>
      <c r="C2743" s="6"/>
      <c r="D2743" s="4"/>
      <c r="E2743" s="4"/>
      <c r="F2743" s="4"/>
      <c r="G2743" s="4"/>
      <c r="H2743" s="4"/>
      <c r="I2743" s="4"/>
      <c r="J2743" s="4"/>
      <c r="K2743" s="4"/>
      <c r="L2743" s="4"/>
      <c r="M2743" s="4"/>
      <c r="N2743" s="4"/>
      <c r="O2743" s="4"/>
    </row>
    <row r="2744" spans="2:15" x14ac:dyDescent="0.2">
      <c r="B2744" s="4"/>
      <c r="C2744" s="6"/>
      <c r="D2744" s="4"/>
      <c r="E2744" s="4"/>
      <c r="F2744" s="4"/>
      <c r="G2744" s="4"/>
      <c r="H2744" s="4"/>
      <c r="I2744" s="4"/>
      <c r="J2744" s="4"/>
      <c r="K2744" s="4"/>
      <c r="L2744" s="4"/>
      <c r="M2744" s="4"/>
      <c r="N2744" s="4"/>
      <c r="O2744" s="4"/>
    </row>
    <row r="2745" spans="2:15" x14ac:dyDescent="0.2">
      <c r="B2745" s="4"/>
      <c r="C2745" s="6"/>
      <c r="D2745" s="4"/>
      <c r="E2745" s="4"/>
      <c r="F2745" s="4"/>
      <c r="G2745" s="4"/>
      <c r="H2745" s="4"/>
      <c r="I2745" s="4"/>
      <c r="J2745" s="4"/>
      <c r="K2745" s="4"/>
      <c r="L2745" s="4"/>
      <c r="M2745" s="4"/>
      <c r="N2745" s="4"/>
      <c r="O2745" s="4"/>
    </row>
    <row r="2746" spans="2:15" x14ac:dyDescent="0.2">
      <c r="B2746" s="4"/>
      <c r="C2746" s="6"/>
      <c r="D2746" s="4"/>
      <c r="E2746" s="4"/>
      <c r="F2746" s="4"/>
      <c r="G2746" s="4"/>
      <c r="H2746" s="4"/>
      <c r="I2746" s="4"/>
      <c r="J2746" s="4"/>
      <c r="K2746" s="4"/>
      <c r="L2746" s="4"/>
      <c r="M2746" s="4"/>
      <c r="N2746" s="4"/>
      <c r="O2746" s="4"/>
    </row>
    <row r="2747" spans="2:15" x14ac:dyDescent="0.2">
      <c r="B2747" s="4"/>
      <c r="C2747" s="6"/>
      <c r="D2747" s="4"/>
      <c r="E2747" s="4"/>
      <c r="F2747" s="4"/>
      <c r="G2747" s="4"/>
      <c r="H2747" s="4"/>
      <c r="I2747" s="4"/>
      <c r="J2747" s="4"/>
      <c r="K2747" s="4"/>
      <c r="L2747" s="4"/>
      <c r="M2747" s="4"/>
      <c r="N2747" s="4"/>
      <c r="O2747" s="4"/>
    </row>
    <row r="2748" spans="2:15" x14ac:dyDescent="0.2">
      <c r="B2748" s="4"/>
      <c r="C2748" s="6"/>
      <c r="D2748" s="4"/>
      <c r="E2748" s="4"/>
      <c r="F2748" s="4"/>
      <c r="G2748" s="4"/>
      <c r="H2748" s="4"/>
      <c r="I2748" s="4"/>
      <c r="J2748" s="4"/>
      <c r="K2748" s="4"/>
      <c r="L2748" s="4"/>
      <c r="M2748" s="4"/>
      <c r="N2748" s="4"/>
      <c r="O2748" s="4"/>
    </row>
    <row r="2749" spans="2:15" x14ac:dyDescent="0.2">
      <c r="B2749" s="4"/>
      <c r="C2749" s="6"/>
      <c r="D2749" s="4"/>
      <c r="E2749" s="4"/>
      <c r="F2749" s="4"/>
      <c r="G2749" s="4"/>
      <c r="H2749" s="4"/>
      <c r="I2749" s="4"/>
      <c r="J2749" s="4"/>
      <c r="K2749" s="4"/>
      <c r="L2749" s="4"/>
      <c r="M2749" s="4"/>
      <c r="N2749" s="4"/>
      <c r="O2749" s="4"/>
    </row>
    <row r="2750" spans="2:15" x14ac:dyDescent="0.2">
      <c r="B2750" s="4"/>
      <c r="C2750" s="6"/>
      <c r="D2750" s="4"/>
      <c r="E2750" s="4"/>
      <c r="F2750" s="4"/>
      <c r="G2750" s="4"/>
      <c r="H2750" s="4"/>
      <c r="I2750" s="4"/>
      <c r="J2750" s="4"/>
      <c r="K2750" s="4"/>
      <c r="L2750" s="4"/>
      <c r="M2750" s="4"/>
      <c r="N2750" s="4"/>
      <c r="O2750" s="4"/>
    </row>
    <row r="2751" spans="2:15" x14ac:dyDescent="0.2">
      <c r="B2751" s="4"/>
      <c r="C2751" s="6"/>
      <c r="D2751" s="4"/>
      <c r="E2751" s="4"/>
      <c r="F2751" s="4"/>
      <c r="G2751" s="4"/>
      <c r="H2751" s="4"/>
      <c r="I2751" s="4"/>
      <c r="J2751" s="4"/>
      <c r="K2751" s="4"/>
      <c r="L2751" s="4"/>
      <c r="M2751" s="4"/>
      <c r="N2751" s="4"/>
      <c r="O2751" s="4"/>
    </row>
    <row r="2752" spans="2:15" x14ac:dyDescent="0.2">
      <c r="B2752" s="4"/>
      <c r="C2752" s="6"/>
      <c r="D2752" s="4"/>
      <c r="E2752" s="4"/>
      <c r="F2752" s="4"/>
      <c r="G2752" s="4"/>
      <c r="H2752" s="4"/>
      <c r="I2752" s="4"/>
      <c r="J2752" s="4"/>
      <c r="K2752" s="4"/>
      <c r="L2752" s="4"/>
      <c r="M2752" s="4"/>
      <c r="N2752" s="4"/>
      <c r="O2752" s="4"/>
    </row>
    <row r="2753" spans="2:15" x14ac:dyDescent="0.2">
      <c r="B2753" s="4"/>
      <c r="C2753" s="6"/>
      <c r="D2753" s="4"/>
      <c r="E2753" s="4"/>
      <c r="F2753" s="4"/>
      <c r="G2753" s="4"/>
      <c r="H2753" s="4"/>
      <c r="I2753" s="4"/>
      <c r="J2753" s="4"/>
      <c r="K2753" s="4"/>
      <c r="L2753" s="4"/>
      <c r="M2753" s="4"/>
      <c r="N2753" s="4"/>
      <c r="O2753" s="4"/>
    </row>
    <row r="2754" spans="2:15" x14ac:dyDescent="0.2">
      <c r="B2754" s="4"/>
      <c r="C2754" s="6"/>
      <c r="D2754" s="4"/>
      <c r="E2754" s="4"/>
      <c r="F2754" s="4"/>
      <c r="G2754" s="4"/>
      <c r="H2754" s="4"/>
      <c r="I2754" s="4"/>
      <c r="J2754" s="4"/>
      <c r="K2754" s="4"/>
      <c r="L2754" s="4"/>
      <c r="M2754" s="4"/>
      <c r="N2754" s="4"/>
      <c r="O2754" s="4"/>
    </row>
    <row r="2755" spans="2:15" x14ac:dyDescent="0.2">
      <c r="B2755" s="4"/>
      <c r="C2755" s="6"/>
      <c r="D2755" s="4"/>
      <c r="E2755" s="4"/>
      <c r="F2755" s="4"/>
      <c r="G2755" s="4"/>
      <c r="H2755" s="4"/>
      <c r="I2755" s="4"/>
      <c r="J2755" s="4"/>
      <c r="K2755" s="4"/>
      <c r="L2755" s="4"/>
      <c r="M2755" s="4"/>
      <c r="N2755" s="4"/>
      <c r="O2755" s="4"/>
    </row>
    <row r="2756" spans="2:15" x14ac:dyDescent="0.2">
      <c r="B2756" s="4"/>
      <c r="C2756" s="6"/>
      <c r="D2756" s="4"/>
      <c r="E2756" s="4"/>
      <c r="F2756" s="4"/>
      <c r="G2756" s="4"/>
      <c r="H2756" s="4"/>
      <c r="I2756" s="4"/>
      <c r="J2756" s="4"/>
      <c r="K2756" s="4"/>
      <c r="L2756" s="4"/>
      <c r="M2756" s="4"/>
      <c r="N2756" s="4"/>
      <c r="O2756" s="4"/>
    </row>
    <row r="2757" spans="2:15" x14ac:dyDescent="0.2">
      <c r="B2757" s="4"/>
      <c r="C2757" s="6"/>
      <c r="D2757" s="4"/>
      <c r="E2757" s="4"/>
      <c r="F2757" s="4"/>
      <c r="G2757" s="4"/>
      <c r="H2757" s="4"/>
      <c r="I2757" s="4"/>
      <c r="J2757" s="4"/>
      <c r="K2757" s="4"/>
      <c r="L2757" s="4"/>
      <c r="M2757" s="4"/>
      <c r="N2757" s="4"/>
      <c r="O2757" s="4"/>
    </row>
    <row r="2758" spans="2:15" x14ac:dyDescent="0.2">
      <c r="B2758" s="4"/>
      <c r="C2758" s="6"/>
      <c r="D2758" s="4"/>
      <c r="E2758" s="4"/>
      <c r="F2758" s="4"/>
      <c r="G2758" s="4"/>
      <c r="H2758" s="4"/>
      <c r="I2758" s="4"/>
      <c r="J2758" s="4"/>
      <c r="K2758" s="4"/>
      <c r="L2758" s="4"/>
      <c r="M2758" s="4"/>
      <c r="N2758" s="4"/>
      <c r="O2758" s="4"/>
    </row>
    <row r="2759" spans="2:15" x14ac:dyDescent="0.2">
      <c r="B2759" s="4"/>
      <c r="C2759" s="6"/>
      <c r="D2759" s="4"/>
      <c r="E2759" s="4"/>
      <c r="F2759" s="4"/>
      <c r="G2759" s="4"/>
      <c r="H2759" s="4"/>
      <c r="I2759" s="4"/>
      <c r="J2759" s="4"/>
      <c r="K2759" s="4"/>
      <c r="L2759" s="4"/>
      <c r="M2759" s="4"/>
      <c r="N2759" s="4"/>
      <c r="O2759" s="4"/>
    </row>
    <row r="2760" spans="2:15" x14ac:dyDescent="0.2">
      <c r="B2760" s="4"/>
      <c r="C2760" s="6"/>
      <c r="D2760" s="4"/>
      <c r="E2760" s="4"/>
      <c r="F2760" s="4"/>
      <c r="G2760" s="4"/>
      <c r="H2760" s="4"/>
      <c r="I2760" s="4"/>
      <c r="J2760" s="4"/>
      <c r="K2760" s="4"/>
      <c r="L2760" s="4"/>
      <c r="M2760" s="4"/>
      <c r="N2760" s="4"/>
      <c r="O2760" s="4"/>
    </row>
    <row r="2761" spans="2:15" x14ac:dyDescent="0.2">
      <c r="B2761" s="4"/>
      <c r="C2761" s="6"/>
      <c r="D2761" s="4"/>
      <c r="E2761" s="4"/>
      <c r="F2761" s="4"/>
      <c r="G2761" s="4"/>
      <c r="H2761" s="4"/>
      <c r="I2761" s="4"/>
      <c r="J2761" s="4"/>
      <c r="K2761" s="4"/>
      <c r="L2761" s="4"/>
      <c r="M2761" s="4"/>
      <c r="N2761" s="4"/>
      <c r="O2761" s="4"/>
    </row>
    <row r="2762" spans="2:15" x14ac:dyDescent="0.2">
      <c r="B2762" s="4"/>
      <c r="C2762" s="6"/>
      <c r="D2762" s="4"/>
      <c r="E2762" s="4"/>
      <c r="F2762" s="4"/>
      <c r="G2762" s="4"/>
      <c r="H2762" s="4"/>
      <c r="I2762" s="4"/>
      <c r="J2762" s="4"/>
      <c r="K2762" s="4"/>
      <c r="L2762" s="4"/>
      <c r="M2762" s="4"/>
      <c r="N2762" s="4"/>
      <c r="O2762" s="4"/>
    </row>
    <row r="2763" spans="2:15" x14ac:dyDescent="0.2">
      <c r="B2763" s="4"/>
      <c r="C2763" s="6"/>
      <c r="D2763" s="4"/>
      <c r="E2763" s="4"/>
      <c r="F2763" s="4"/>
      <c r="G2763" s="4"/>
      <c r="H2763" s="4"/>
      <c r="I2763" s="4"/>
      <c r="J2763" s="4"/>
      <c r="K2763" s="4"/>
      <c r="L2763" s="4"/>
      <c r="M2763" s="4"/>
      <c r="N2763" s="4"/>
      <c r="O2763" s="4"/>
    </row>
    <row r="2764" spans="2:15" x14ac:dyDescent="0.2">
      <c r="B2764" s="4"/>
      <c r="C2764" s="6"/>
      <c r="D2764" s="4"/>
      <c r="E2764" s="4"/>
      <c r="F2764" s="4"/>
      <c r="G2764" s="4"/>
      <c r="H2764" s="4"/>
      <c r="I2764" s="4"/>
      <c r="J2764" s="4"/>
      <c r="K2764" s="4"/>
      <c r="L2764" s="4"/>
      <c r="M2764" s="4"/>
      <c r="N2764" s="4"/>
      <c r="O2764" s="4"/>
    </row>
    <row r="2765" spans="2:15" x14ac:dyDescent="0.2">
      <c r="B2765" s="4"/>
      <c r="C2765" s="6"/>
      <c r="D2765" s="4"/>
      <c r="E2765" s="4"/>
      <c r="F2765" s="4"/>
      <c r="G2765" s="4"/>
      <c r="H2765" s="4"/>
      <c r="I2765" s="4"/>
      <c r="J2765" s="4"/>
      <c r="K2765" s="4"/>
      <c r="L2765" s="4"/>
      <c r="M2765" s="4"/>
      <c r="N2765" s="4"/>
      <c r="O2765" s="4"/>
    </row>
    <row r="2766" spans="2:15" x14ac:dyDescent="0.2">
      <c r="B2766" s="4"/>
      <c r="C2766" s="6"/>
      <c r="D2766" s="4"/>
      <c r="E2766" s="4"/>
      <c r="F2766" s="4"/>
      <c r="G2766" s="4"/>
      <c r="H2766" s="4"/>
      <c r="I2766" s="4"/>
      <c r="J2766" s="4"/>
      <c r="K2766" s="4"/>
      <c r="L2766" s="4"/>
      <c r="M2766" s="4"/>
      <c r="N2766" s="4"/>
      <c r="O2766" s="4"/>
    </row>
    <row r="2767" spans="2:15" x14ac:dyDescent="0.2">
      <c r="B2767" s="4"/>
      <c r="C2767" s="6"/>
      <c r="D2767" s="4"/>
      <c r="E2767" s="4"/>
      <c r="F2767" s="4"/>
      <c r="G2767" s="4"/>
      <c r="H2767" s="4"/>
      <c r="I2767" s="4"/>
      <c r="J2767" s="4"/>
      <c r="K2767" s="4"/>
      <c r="L2767" s="4"/>
      <c r="M2767" s="4"/>
      <c r="N2767" s="4"/>
      <c r="O2767" s="4"/>
    </row>
    <row r="2768" spans="2:15" x14ac:dyDescent="0.2">
      <c r="B2768" s="4"/>
      <c r="C2768" s="6"/>
      <c r="D2768" s="4"/>
      <c r="E2768" s="4"/>
      <c r="F2768" s="4"/>
      <c r="G2768" s="4"/>
      <c r="H2768" s="4"/>
      <c r="I2768" s="4"/>
      <c r="J2768" s="4"/>
      <c r="K2768" s="4"/>
      <c r="L2768" s="4"/>
      <c r="M2768" s="4"/>
      <c r="N2768" s="4"/>
      <c r="O2768" s="4"/>
    </row>
    <row r="2769" spans="2:15" x14ac:dyDescent="0.2">
      <c r="B2769" s="4"/>
      <c r="C2769" s="6"/>
      <c r="D2769" s="4"/>
      <c r="E2769" s="4"/>
      <c r="F2769" s="4"/>
      <c r="G2769" s="4"/>
      <c r="H2769" s="4"/>
      <c r="I2769" s="4"/>
      <c r="J2769" s="4"/>
      <c r="K2769" s="4"/>
      <c r="L2769" s="4"/>
      <c r="M2769" s="4"/>
      <c r="N2769" s="4"/>
      <c r="O2769" s="4"/>
    </row>
    <row r="2770" spans="2:15" x14ac:dyDescent="0.2">
      <c r="B2770" s="4"/>
      <c r="C2770" s="6"/>
      <c r="D2770" s="4"/>
      <c r="E2770" s="4"/>
      <c r="F2770" s="4"/>
      <c r="G2770" s="4"/>
      <c r="H2770" s="4"/>
      <c r="I2770" s="4"/>
      <c r="J2770" s="4"/>
      <c r="K2770" s="4"/>
      <c r="L2770" s="4"/>
      <c r="M2770" s="4"/>
      <c r="N2770" s="4"/>
      <c r="O2770" s="4"/>
    </row>
    <row r="2771" spans="2:15" x14ac:dyDescent="0.2">
      <c r="B2771" s="4"/>
      <c r="C2771" s="6"/>
      <c r="D2771" s="4"/>
      <c r="E2771" s="4"/>
      <c r="F2771" s="4"/>
      <c r="G2771" s="4"/>
      <c r="H2771" s="4"/>
      <c r="I2771" s="4"/>
      <c r="J2771" s="4"/>
      <c r="K2771" s="4"/>
      <c r="L2771" s="4"/>
      <c r="M2771" s="4"/>
      <c r="N2771" s="4"/>
      <c r="O2771" s="4"/>
    </row>
    <row r="2772" spans="2:15" x14ac:dyDescent="0.2">
      <c r="B2772" s="4"/>
      <c r="C2772" s="6"/>
      <c r="D2772" s="4"/>
      <c r="E2772" s="4"/>
      <c r="F2772" s="4"/>
      <c r="G2772" s="4"/>
      <c r="H2772" s="4"/>
      <c r="I2772" s="4"/>
      <c r="J2772" s="4"/>
      <c r="K2772" s="4"/>
      <c r="L2772" s="4"/>
      <c r="M2772" s="4"/>
      <c r="N2772" s="4"/>
      <c r="O2772" s="4"/>
    </row>
    <row r="2773" spans="2:15" x14ac:dyDescent="0.2">
      <c r="B2773" s="4"/>
      <c r="C2773" s="6"/>
      <c r="D2773" s="4"/>
      <c r="E2773" s="4"/>
      <c r="F2773" s="4"/>
      <c r="G2773" s="4"/>
      <c r="H2773" s="4"/>
      <c r="I2773" s="4"/>
      <c r="J2773" s="4"/>
      <c r="K2773" s="4"/>
      <c r="L2773" s="4"/>
      <c r="M2773" s="4"/>
      <c r="N2773" s="4"/>
      <c r="O2773" s="4"/>
    </row>
    <row r="2774" spans="2:15" x14ac:dyDescent="0.2">
      <c r="B2774" s="4"/>
      <c r="C2774" s="6"/>
      <c r="D2774" s="4"/>
      <c r="E2774" s="4"/>
      <c r="F2774" s="4"/>
      <c r="G2774" s="4"/>
      <c r="H2774" s="4"/>
      <c r="I2774" s="4"/>
      <c r="J2774" s="4"/>
      <c r="K2774" s="4"/>
      <c r="L2774" s="4"/>
      <c r="M2774" s="4"/>
      <c r="N2774" s="4"/>
      <c r="O2774" s="4"/>
    </row>
    <row r="2775" spans="2:15" x14ac:dyDescent="0.2">
      <c r="B2775" s="4"/>
      <c r="C2775" s="6"/>
      <c r="D2775" s="4"/>
      <c r="E2775" s="4"/>
      <c r="F2775" s="4"/>
      <c r="G2775" s="4"/>
      <c r="H2775" s="4"/>
      <c r="I2775" s="4"/>
      <c r="J2775" s="4"/>
      <c r="K2775" s="4"/>
      <c r="L2775" s="4"/>
      <c r="M2775" s="4"/>
      <c r="N2775" s="4"/>
      <c r="O2775" s="4"/>
    </row>
    <row r="2776" spans="2:15" x14ac:dyDescent="0.2">
      <c r="B2776" s="4"/>
      <c r="C2776" s="6"/>
      <c r="D2776" s="4"/>
      <c r="E2776" s="4"/>
      <c r="F2776" s="4"/>
      <c r="G2776" s="4"/>
      <c r="H2776" s="4"/>
      <c r="I2776" s="4"/>
      <c r="J2776" s="4"/>
      <c r="K2776" s="4"/>
      <c r="L2776" s="4"/>
      <c r="M2776" s="4"/>
      <c r="N2776" s="4"/>
      <c r="O2776" s="4"/>
    </row>
    <row r="2777" spans="2:15" x14ac:dyDescent="0.2">
      <c r="B2777" s="4"/>
      <c r="C2777" s="6"/>
      <c r="D2777" s="4"/>
      <c r="E2777" s="4"/>
      <c r="F2777" s="4"/>
      <c r="G2777" s="4"/>
      <c r="H2777" s="4"/>
      <c r="I2777" s="4"/>
      <c r="J2777" s="4"/>
      <c r="K2777" s="4"/>
      <c r="L2777" s="4"/>
      <c r="M2777" s="4"/>
      <c r="N2777" s="4"/>
      <c r="O2777" s="4"/>
    </row>
    <row r="2778" spans="2:15" x14ac:dyDescent="0.2">
      <c r="B2778" s="4"/>
      <c r="C2778" s="6"/>
      <c r="D2778" s="4"/>
      <c r="E2778" s="4"/>
      <c r="F2778" s="4"/>
      <c r="G2778" s="4"/>
      <c r="H2778" s="4"/>
      <c r="I2778" s="4"/>
      <c r="J2778" s="4"/>
      <c r="K2778" s="4"/>
      <c r="L2778" s="4"/>
      <c r="M2778" s="4"/>
      <c r="N2778" s="4"/>
      <c r="O2778" s="4"/>
    </row>
    <row r="2779" spans="2:15" x14ac:dyDescent="0.2">
      <c r="B2779" s="4"/>
      <c r="C2779" s="6"/>
      <c r="D2779" s="4"/>
      <c r="E2779" s="4"/>
      <c r="F2779" s="4"/>
      <c r="G2779" s="4"/>
      <c r="H2779" s="4"/>
      <c r="I2779" s="4"/>
      <c r="J2779" s="4"/>
      <c r="K2779" s="4"/>
      <c r="L2779" s="4"/>
      <c r="M2779" s="4"/>
      <c r="N2779" s="4"/>
      <c r="O2779" s="4"/>
    </row>
    <row r="2780" spans="2:15" x14ac:dyDescent="0.2">
      <c r="B2780" s="4"/>
      <c r="C2780" s="6"/>
      <c r="D2780" s="4"/>
      <c r="E2780" s="4"/>
      <c r="F2780" s="4"/>
      <c r="G2780" s="4"/>
      <c r="H2780" s="4"/>
      <c r="I2780" s="4"/>
      <c r="J2780" s="4"/>
      <c r="K2780" s="4"/>
      <c r="L2780" s="4"/>
      <c r="M2780" s="4"/>
      <c r="N2780" s="4"/>
      <c r="O2780" s="4"/>
    </row>
    <row r="2781" spans="2:15" x14ac:dyDescent="0.2">
      <c r="B2781" s="4"/>
      <c r="C2781" s="6"/>
      <c r="D2781" s="4"/>
      <c r="E2781" s="4"/>
      <c r="F2781" s="4"/>
      <c r="G2781" s="4"/>
      <c r="H2781" s="4"/>
      <c r="I2781" s="4"/>
      <c r="J2781" s="4"/>
      <c r="K2781" s="4"/>
      <c r="L2781" s="4"/>
      <c r="M2781" s="4"/>
      <c r="N2781" s="4"/>
      <c r="O2781" s="4"/>
    </row>
    <row r="2782" spans="2:15" x14ac:dyDescent="0.2">
      <c r="B2782" s="4"/>
      <c r="C2782" s="6"/>
      <c r="D2782" s="4"/>
      <c r="E2782" s="4"/>
      <c r="F2782" s="4"/>
      <c r="G2782" s="4"/>
      <c r="H2782" s="4"/>
      <c r="I2782" s="4"/>
      <c r="J2782" s="4"/>
      <c r="K2782" s="4"/>
      <c r="L2782" s="4"/>
      <c r="M2782" s="4"/>
      <c r="N2782" s="4"/>
      <c r="O2782" s="4"/>
    </row>
    <row r="2783" spans="2:15" x14ac:dyDescent="0.2">
      <c r="B2783" s="4"/>
      <c r="C2783" s="6"/>
      <c r="D2783" s="4"/>
      <c r="E2783" s="4"/>
      <c r="F2783" s="4"/>
      <c r="G2783" s="4"/>
      <c r="H2783" s="4"/>
      <c r="I2783" s="4"/>
      <c r="J2783" s="4"/>
      <c r="K2783" s="4"/>
      <c r="L2783" s="4"/>
      <c r="M2783" s="4"/>
      <c r="N2783" s="4"/>
      <c r="O2783" s="4"/>
    </row>
    <row r="2784" spans="2:15" x14ac:dyDescent="0.2">
      <c r="B2784" s="4"/>
      <c r="C2784" s="6"/>
      <c r="D2784" s="4"/>
      <c r="E2784" s="4"/>
      <c r="F2784" s="4"/>
      <c r="G2784" s="4"/>
      <c r="H2784" s="4"/>
      <c r="I2784" s="4"/>
      <c r="J2784" s="4"/>
      <c r="K2784" s="4"/>
      <c r="L2784" s="4"/>
      <c r="M2784" s="4"/>
      <c r="N2784" s="4"/>
      <c r="O2784" s="4"/>
    </row>
    <row r="2785" spans="2:15" x14ac:dyDescent="0.2">
      <c r="B2785" s="4"/>
      <c r="C2785" s="6"/>
      <c r="D2785" s="4"/>
      <c r="E2785" s="4"/>
      <c r="F2785" s="4"/>
      <c r="G2785" s="4"/>
      <c r="H2785" s="4"/>
      <c r="I2785" s="4"/>
      <c r="J2785" s="4"/>
      <c r="K2785" s="4"/>
      <c r="L2785" s="4"/>
      <c r="M2785" s="4"/>
      <c r="N2785" s="4"/>
      <c r="O2785" s="4"/>
    </row>
    <row r="2786" spans="2:15" x14ac:dyDescent="0.2">
      <c r="B2786" s="4"/>
      <c r="C2786" s="6"/>
      <c r="D2786" s="4"/>
      <c r="E2786" s="4"/>
      <c r="F2786" s="4"/>
      <c r="G2786" s="4"/>
      <c r="H2786" s="4"/>
      <c r="I2786" s="4"/>
      <c r="J2786" s="4"/>
      <c r="K2786" s="4"/>
      <c r="L2786" s="4"/>
      <c r="M2786" s="4"/>
      <c r="N2786" s="4"/>
      <c r="O2786" s="4"/>
    </row>
    <row r="2787" spans="2:15" x14ac:dyDescent="0.2">
      <c r="B2787" s="4"/>
      <c r="C2787" s="6"/>
      <c r="D2787" s="4"/>
      <c r="E2787" s="4"/>
      <c r="F2787" s="4"/>
      <c r="G2787" s="4"/>
      <c r="H2787" s="4"/>
      <c r="I2787" s="4"/>
      <c r="J2787" s="4"/>
      <c r="K2787" s="4"/>
      <c r="L2787" s="4"/>
      <c r="M2787" s="4"/>
      <c r="N2787" s="4"/>
      <c r="O2787" s="4"/>
    </row>
    <row r="2788" spans="2:15" x14ac:dyDescent="0.2">
      <c r="B2788" s="4"/>
      <c r="C2788" s="6"/>
      <c r="D2788" s="4"/>
      <c r="E2788" s="4"/>
      <c r="F2788" s="4"/>
      <c r="G2788" s="4"/>
      <c r="H2788" s="4"/>
      <c r="I2788" s="4"/>
      <c r="J2788" s="4"/>
      <c r="K2788" s="4"/>
      <c r="L2788" s="4"/>
      <c r="M2788" s="4"/>
      <c r="N2788" s="4"/>
      <c r="O2788" s="4"/>
    </row>
    <row r="2789" spans="2:15" x14ac:dyDescent="0.2">
      <c r="B2789" s="4"/>
      <c r="C2789" s="6"/>
      <c r="D2789" s="4"/>
      <c r="E2789" s="4"/>
      <c r="F2789" s="4"/>
      <c r="G2789" s="4"/>
      <c r="H2789" s="4"/>
      <c r="I2789" s="4"/>
      <c r="J2789" s="4"/>
      <c r="K2789" s="4"/>
      <c r="L2789" s="4"/>
      <c r="M2789" s="4"/>
      <c r="N2789" s="4"/>
      <c r="O2789" s="4"/>
    </row>
    <row r="2790" spans="2:15" x14ac:dyDescent="0.2">
      <c r="B2790" s="4"/>
      <c r="C2790" s="6"/>
      <c r="D2790" s="4"/>
      <c r="E2790" s="4"/>
      <c r="F2790" s="4"/>
      <c r="G2790" s="4"/>
      <c r="H2790" s="4"/>
      <c r="I2790" s="4"/>
      <c r="J2790" s="4"/>
      <c r="K2790" s="4"/>
      <c r="L2790" s="4"/>
      <c r="M2790" s="4"/>
      <c r="N2790" s="4"/>
      <c r="O2790" s="4"/>
    </row>
    <row r="2791" spans="2:15" x14ac:dyDescent="0.2">
      <c r="B2791" s="4"/>
      <c r="C2791" s="6"/>
      <c r="D2791" s="4"/>
      <c r="E2791" s="4"/>
      <c r="F2791" s="4"/>
      <c r="G2791" s="4"/>
      <c r="H2791" s="4"/>
      <c r="I2791" s="4"/>
      <c r="J2791" s="4"/>
      <c r="K2791" s="4"/>
      <c r="L2791" s="4"/>
      <c r="M2791" s="4"/>
      <c r="N2791" s="4"/>
      <c r="O2791" s="4"/>
    </row>
    <row r="2792" spans="2:15" x14ac:dyDescent="0.2">
      <c r="B2792" s="4"/>
      <c r="C2792" s="6"/>
      <c r="D2792" s="4"/>
      <c r="E2792" s="4"/>
      <c r="F2792" s="4"/>
      <c r="G2792" s="4"/>
      <c r="H2792" s="4"/>
      <c r="I2792" s="4"/>
      <c r="J2792" s="4"/>
      <c r="K2792" s="4"/>
      <c r="L2792" s="4"/>
      <c r="M2792" s="4"/>
      <c r="N2792" s="4"/>
      <c r="O2792" s="4"/>
    </row>
    <row r="2793" spans="2:15" x14ac:dyDescent="0.2">
      <c r="B2793" s="4"/>
      <c r="C2793" s="6"/>
      <c r="D2793" s="4"/>
      <c r="E2793" s="4"/>
      <c r="F2793" s="4"/>
      <c r="G2793" s="4"/>
      <c r="H2793" s="4"/>
      <c r="I2793" s="4"/>
      <c r="J2793" s="4"/>
      <c r="K2793" s="4"/>
      <c r="L2793" s="4"/>
      <c r="M2793" s="4"/>
      <c r="N2793" s="4"/>
      <c r="O2793" s="4"/>
    </row>
    <row r="2794" spans="2:15" x14ac:dyDescent="0.2">
      <c r="B2794" s="4"/>
      <c r="C2794" s="6"/>
      <c r="D2794" s="4"/>
      <c r="E2794" s="4"/>
      <c r="F2794" s="4"/>
      <c r="G2794" s="4"/>
      <c r="H2794" s="4"/>
      <c r="I2794" s="4"/>
      <c r="J2794" s="4"/>
      <c r="K2794" s="4"/>
      <c r="L2794" s="4"/>
      <c r="M2794" s="4"/>
      <c r="N2794" s="4"/>
      <c r="O2794" s="4"/>
    </row>
    <row r="2795" spans="2:15" x14ac:dyDescent="0.2">
      <c r="B2795" s="4"/>
      <c r="C2795" s="6"/>
      <c r="D2795" s="4"/>
      <c r="E2795" s="4"/>
      <c r="F2795" s="4"/>
      <c r="G2795" s="4"/>
      <c r="H2795" s="4"/>
      <c r="I2795" s="4"/>
      <c r="J2795" s="4"/>
      <c r="K2795" s="4"/>
      <c r="L2795" s="4"/>
      <c r="M2795" s="4"/>
      <c r="N2795" s="4"/>
      <c r="O2795" s="4"/>
    </row>
    <row r="2796" spans="2:15" x14ac:dyDescent="0.2">
      <c r="B2796" s="4"/>
      <c r="C2796" s="6"/>
      <c r="D2796" s="4"/>
      <c r="E2796" s="4"/>
      <c r="F2796" s="4"/>
      <c r="G2796" s="4"/>
      <c r="H2796" s="4"/>
      <c r="I2796" s="4"/>
      <c r="J2796" s="4"/>
      <c r="K2796" s="4"/>
      <c r="L2796" s="4"/>
      <c r="M2796" s="4"/>
      <c r="N2796" s="4"/>
      <c r="O2796" s="4"/>
    </row>
    <row r="2797" spans="2:15" x14ac:dyDescent="0.2">
      <c r="B2797" s="4"/>
      <c r="C2797" s="6"/>
      <c r="D2797" s="4"/>
      <c r="E2797" s="4"/>
      <c r="F2797" s="4"/>
      <c r="G2797" s="4"/>
      <c r="H2797" s="4"/>
      <c r="I2797" s="4"/>
      <c r="J2797" s="4"/>
      <c r="K2797" s="4"/>
      <c r="L2797" s="4"/>
      <c r="M2797" s="4"/>
      <c r="N2797" s="4"/>
      <c r="O2797" s="4"/>
    </row>
    <row r="2798" spans="2:15" x14ac:dyDescent="0.2">
      <c r="B2798" s="4"/>
      <c r="C2798" s="6"/>
      <c r="D2798" s="4"/>
      <c r="E2798" s="4"/>
      <c r="F2798" s="4"/>
      <c r="G2798" s="4"/>
      <c r="H2798" s="4"/>
      <c r="I2798" s="4"/>
      <c r="J2798" s="4"/>
      <c r="K2798" s="4"/>
      <c r="L2798" s="4"/>
      <c r="M2798" s="4"/>
      <c r="N2798" s="4"/>
      <c r="O2798" s="4"/>
    </row>
    <row r="2799" spans="2:15" x14ac:dyDescent="0.2">
      <c r="B2799" s="4"/>
      <c r="C2799" s="6"/>
      <c r="D2799" s="4"/>
      <c r="E2799" s="4"/>
      <c r="F2799" s="4"/>
      <c r="G2799" s="4"/>
      <c r="H2799" s="4"/>
      <c r="I2799" s="4"/>
      <c r="J2799" s="4"/>
      <c r="K2799" s="4"/>
      <c r="L2799" s="4"/>
      <c r="M2799" s="4"/>
      <c r="N2799" s="4"/>
      <c r="O2799" s="4"/>
    </row>
    <row r="2800" spans="2:15" x14ac:dyDescent="0.2">
      <c r="B2800" s="4"/>
      <c r="C2800" s="6"/>
      <c r="D2800" s="4"/>
      <c r="E2800" s="4"/>
      <c r="F2800" s="4"/>
      <c r="G2800" s="4"/>
      <c r="H2800" s="4"/>
      <c r="I2800" s="4"/>
      <c r="J2800" s="4"/>
      <c r="K2800" s="4"/>
      <c r="L2800" s="4"/>
      <c r="M2800" s="4"/>
      <c r="N2800" s="4"/>
      <c r="O2800" s="4"/>
    </row>
    <row r="2801" spans="2:15" x14ac:dyDescent="0.2">
      <c r="B2801" s="4"/>
      <c r="C2801" s="6"/>
      <c r="D2801" s="4"/>
      <c r="E2801" s="4"/>
      <c r="F2801" s="4"/>
      <c r="G2801" s="4"/>
      <c r="H2801" s="4"/>
      <c r="I2801" s="4"/>
      <c r="J2801" s="4"/>
      <c r="K2801" s="4"/>
      <c r="L2801" s="4"/>
      <c r="M2801" s="4"/>
      <c r="N2801" s="4"/>
      <c r="O2801" s="4"/>
    </row>
    <row r="2802" spans="2:15" x14ac:dyDescent="0.2">
      <c r="B2802" s="4"/>
      <c r="C2802" s="6"/>
      <c r="D2802" s="4"/>
      <c r="E2802" s="4"/>
      <c r="F2802" s="4"/>
      <c r="G2802" s="4"/>
      <c r="H2802" s="4"/>
      <c r="I2802" s="4"/>
      <c r="J2802" s="4"/>
      <c r="K2802" s="4"/>
      <c r="L2802" s="4"/>
      <c r="M2802" s="4"/>
      <c r="N2802" s="4"/>
      <c r="O2802" s="4"/>
    </row>
    <row r="2803" spans="2:15" x14ac:dyDescent="0.2">
      <c r="B2803" s="4"/>
      <c r="C2803" s="6"/>
      <c r="D2803" s="4"/>
      <c r="E2803" s="4"/>
      <c r="F2803" s="4"/>
      <c r="G2803" s="4"/>
      <c r="H2803" s="4"/>
      <c r="I2803" s="4"/>
      <c r="J2803" s="4"/>
      <c r="K2803" s="4"/>
      <c r="L2803" s="4"/>
      <c r="M2803" s="4"/>
      <c r="N2803" s="4"/>
      <c r="O2803" s="4"/>
    </row>
    <row r="2804" spans="2:15" x14ac:dyDescent="0.2">
      <c r="B2804" s="4"/>
      <c r="C2804" s="6"/>
      <c r="D2804" s="4"/>
      <c r="E2804" s="4"/>
      <c r="F2804" s="4"/>
      <c r="G2804" s="4"/>
      <c r="H2804" s="4"/>
      <c r="I2804" s="4"/>
      <c r="J2804" s="4"/>
      <c r="K2804" s="4"/>
      <c r="L2804" s="4"/>
      <c r="M2804" s="4"/>
      <c r="N2804" s="4"/>
      <c r="O2804" s="4"/>
    </row>
    <row r="2805" spans="2:15" x14ac:dyDescent="0.2">
      <c r="B2805" s="4"/>
      <c r="C2805" s="6"/>
      <c r="D2805" s="4"/>
      <c r="E2805" s="4"/>
      <c r="F2805" s="4"/>
      <c r="G2805" s="4"/>
      <c r="H2805" s="4"/>
      <c r="I2805" s="4"/>
      <c r="J2805" s="4"/>
      <c r="K2805" s="4"/>
      <c r="L2805" s="4"/>
      <c r="M2805" s="4"/>
      <c r="N2805" s="4"/>
      <c r="O2805" s="4"/>
    </row>
    <row r="2806" spans="2:15" x14ac:dyDescent="0.2">
      <c r="B2806" s="4"/>
      <c r="C2806" s="6"/>
      <c r="D2806" s="4"/>
      <c r="E2806" s="4"/>
      <c r="F2806" s="4"/>
      <c r="G2806" s="4"/>
      <c r="H2806" s="4"/>
      <c r="I2806" s="4"/>
      <c r="J2806" s="4"/>
      <c r="K2806" s="4"/>
      <c r="L2806" s="4"/>
      <c r="M2806" s="4"/>
      <c r="N2806" s="4"/>
      <c r="O2806" s="4"/>
    </row>
    <row r="2807" spans="2:15" x14ac:dyDescent="0.2">
      <c r="B2807" s="4"/>
      <c r="C2807" s="6"/>
      <c r="D2807" s="4"/>
      <c r="E2807" s="4"/>
      <c r="F2807" s="4"/>
      <c r="G2807" s="4"/>
      <c r="H2807" s="4"/>
      <c r="I2807" s="4"/>
      <c r="J2807" s="4"/>
      <c r="K2807" s="4"/>
      <c r="L2807" s="4"/>
      <c r="M2807" s="4"/>
      <c r="N2807" s="4"/>
      <c r="O2807" s="4"/>
    </row>
    <row r="2808" spans="2:15" x14ac:dyDescent="0.2">
      <c r="B2808" s="4"/>
      <c r="C2808" s="6"/>
      <c r="D2808" s="4"/>
      <c r="E2808" s="4"/>
      <c r="F2808" s="4"/>
      <c r="G2808" s="4"/>
      <c r="H2808" s="4"/>
      <c r="I2808" s="4"/>
      <c r="J2808" s="4"/>
      <c r="K2808" s="4"/>
      <c r="L2808" s="4"/>
      <c r="M2808" s="4"/>
      <c r="N2808" s="4"/>
      <c r="O2808" s="4"/>
    </row>
    <row r="2809" spans="2:15" x14ac:dyDescent="0.2">
      <c r="B2809" s="4"/>
      <c r="C2809" s="6"/>
      <c r="D2809" s="4"/>
      <c r="E2809" s="4"/>
      <c r="F2809" s="4"/>
      <c r="G2809" s="4"/>
      <c r="H2809" s="4"/>
      <c r="I2809" s="4"/>
      <c r="J2809" s="4"/>
      <c r="K2809" s="4"/>
      <c r="L2809" s="4"/>
      <c r="M2809" s="4"/>
      <c r="N2809" s="4"/>
      <c r="O2809" s="4"/>
    </row>
    <row r="2810" spans="2:15" x14ac:dyDescent="0.2">
      <c r="B2810" s="4"/>
      <c r="C2810" s="6"/>
      <c r="D2810" s="4"/>
      <c r="E2810" s="4"/>
      <c r="F2810" s="4"/>
      <c r="G2810" s="4"/>
      <c r="H2810" s="4"/>
      <c r="I2810" s="4"/>
      <c r="J2810" s="4"/>
      <c r="K2810" s="4"/>
      <c r="L2810" s="4"/>
      <c r="M2810" s="4"/>
      <c r="N2810" s="4"/>
      <c r="O2810" s="4"/>
    </row>
    <row r="2811" spans="2:15" x14ac:dyDescent="0.2">
      <c r="B2811" s="4"/>
      <c r="C2811" s="6"/>
      <c r="D2811" s="4"/>
      <c r="E2811" s="4"/>
      <c r="F2811" s="4"/>
      <c r="G2811" s="4"/>
      <c r="H2811" s="4"/>
      <c r="I2811" s="4"/>
      <c r="J2811" s="4"/>
      <c r="K2811" s="4"/>
      <c r="L2811" s="4"/>
      <c r="M2811" s="4"/>
      <c r="N2811" s="4"/>
      <c r="O2811" s="4"/>
    </row>
    <row r="2812" spans="2:15" x14ac:dyDescent="0.2">
      <c r="B2812" s="4"/>
      <c r="C2812" s="6"/>
      <c r="D2812" s="4"/>
      <c r="E2812" s="4"/>
      <c r="F2812" s="4"/>
      <c r="G2812" s="4"/>
      <c r="H2812" s="4"/>
      <c r="I2812" s="4"/>
      <c r="J2812" s="4"/>
      <c r="K2812" s="4"/>
      <c r="L2812" s="4"/>
      <c r="M2812" s="4"/>
      <c r="N2812" s="4"/>
      <c r="O2812" s="4"/>
    </row>
    <row r="2813" spans="2:15" x14ac:dyDescent="0.2">
      <c r="B2813" s="4"/>
      <c r="C2813" s="6"/>
      <c r="D2813" s="4"/>
      <c r="E2813" s="4"/>
      <c r="F2813" s="4"/>
      <c r="G2813" s="4"/>
      <c r="H2813" s="4"/>
      <c r="I2813" s="4"/>
      <c r="J2813" s="4"/>
      <c r="K2813" s="4"/>
      <c r="L2813" s="4"/>
      <c r="M2813" s="4"/>
      <c r="N2813" s="4"/>
      <c r="O2813" s="4"/>
    </row>
    <row r="2814" spans="2:15" x14ac:dyDescent="0.2">
      <c r="B2814" s="4"/>
      <c r="C2814" s="6"/>
      <c r="D2814" s="4"/>
      <c r="E2814" s="4"/>
      <c r="F2814" s="4"/>
      <c r="G2814" s="4"/>
      <c r="H2814" s="4"/>
      <c r="I2814" s="4"/>
      <c r="J2814" s="4"/>
      <c r="K2814" s="4"/>
      <c r="L2814" s="4"/>
      <c r="M2814" s="4"/>
      <c r="N2814" s="4"/>
      <c r="O2814" s="4"/>
    </row>
    <row r="2815" spans="2:15" x14ac:dyDescent="0.2">
      <c r="B2815" s="4"/>
      <c r="C2815" s="6"/>
      <c r="D2815" s="4"/>
      <c r="E2815" s="4"/>
      <c r="F2815" s="4"/>
      <c r="G2815" s="4"/>
      <c r="H2815" s="4"/>
      <c r="I2815" s="4"/>
      <c r="J2815" s="4"/>
      <c r="K2815" s="4"/>
      <c r="L2815" s="4"/>
      <c r="M2815" s="4"/>
      <c r="N2815" s="4"/>
      <c r="O2815" s="4"/>
    </row>
    <row r="2816" spans="2:15" x14ac:dyDescent="0.2">
      <c r="B2816" s="4"/>
      <c r="C2816" s="6"/>
      <c r="D2816" s="4"/>
      <c r="E2816" s="4"/>
      <c r="F2816" s="4"/>
      <c r="G2816" s="4"/>
      <c r="H2816" s="4"/>
      <c r="I2816" s="4"/>
      <c r="J2816" s="4"/>
      <c r="K2816" s="4"/>
      <c r="L2816" s="4"/>
      <c r="M2816" s="4"/>
      <c r="N2816" s="4"/>
      <c r="O2816" s="4"/>
    </row>
    <row r="2817" spans="2:15" x14ac:dyDescent="0.2">
      <c r="B2817" s="4"/>
      <c r="C2817" s="6"/>
      <c r="D2817" s="4"/>
      <c r="E2817" s="4"/>
      <c r="F2817" s="4"/>
      <c r="G2817" s="4"/>
      <c r="H2817" s="4"/>
      <c r="I2817" s="4"/>
      <c r="J2817" s="4"/>
      <c r="K2817" s="4"/>
      <c r="L2817" s="4"/>
      <c r="M2817" s="4"/>
      <c r="N2817" s="4"/>
      <c r="O2817" s="4"/>
    </row>
    <row r="2818" spans="2:15" x14ac:dyDescent="0.2">
      <c r="B2818" s="4"/>
      <c r="C2818" s="6"/>
      <c r="D2818" s="4"/>
      <c r="E2818" s="4"/>
      <c r="F2818" s="4"/>
      <c r="G2818" s="4"/>
      <c r="H2818" s="4"/>
      <c r="I2818" s="4"/>
      <c r="J2818" s="4"/>
      <c r="K2818" s="4"/>
      <c r="L2818" s="4"/>
      <c r="M2818" s="4"/>
      <c r="N2818" s="4"/>
      <c r="O2818" s="4"/>
    </row>
    <row r="2819" spans="2:15" x14ac:dyDescent="0.2">
      <c r="B2819" s="4"/>
      <c r="C2819" s="6"/>
      <c r="D2819" s="4"/>
      <c r="E2819" s="4"/>
      <c r="F2819" s="4"/>
      <c r="G2819" s="4"/>
      <c r="H2819" s="4"/>
      <c r="I2819" s="4"/>
      <c r="J2819" s="4"/>
      <c r="K2819" s="4"/>
      <c r="L2819" s="4"/>
      <c r="M2819" s="4"/>
      <c r="N2819" s="4"/>
      <c r="O2819" s="4"/>
    </row>
    <row r="2820" spans="2:15" x14ac:dyDescent="0.2">
      <c r="B2820" s="4"/>
      <c r="C2820" s="6"/>
      <c r="D2820" s="4"/>
      <c r="E2820" s="4"/>
      <c r="F2820" s="4"/>
      <c r="G2820" s="4"/>
      <c r="H2820" s="4"/>
      <c r="I2820" s="4"/>
      <c r="J2820" s="4"/>
      <c r="K2820" s="4"/>
      <c r="L2820" s="4"/>
      <c r="M2820" s="4"/>
      <c r="N2820" s="4"/>
      <c r="O2820" s="4"/>
    </row>
    <row r="2821" spans="2:15" x14ac:dyDescent="0.2">
      <c r="B2821" s="4"/>
      <c r="C2821" s="6"/>
      <c r="D2821" s="4"/>
      <c r="E2821" s="4"/>
      <c r="F2821" s="4"/>
      <c r="G2821" s="4"/>
      <c r="H2821" s="4"/>
      <c r="I2821" s="4"/>
      <c r="J2821" s="4"/>
      <c r="K2821" s="4"/>
      <c r="L2821" s="4"/>
      <c r="M2821" s="4"/>
      <c r="N2821" s="4"/>
      <c r="O2821" s="4"/>
    </row>
    <row r="2822" spans="2:15" x14ac:dyDescent="0.2">
      <c r="B2822" s="4"/>
      <c r="C2822" s="6"/>
      <c r="D2822" s="4"/>
      <c r="E2822" s="4"/>
      <c r="F2822" s="4"/>
      <c r="G2822" s="4"/>
      <c r="H2822" s="4"/>
      <c r="I2822" s="4"/>
      <c r="J2822" s="4"/>
      <c r="K2822" s="4"/>
      <c r="L2822" s="4"/>
      <c r="M2822" s="4"/>
      <c r="N2822" s="4"/>
      <c r="O2822" s="4"/>
    </row>
    <row r="2823" spans="2:15" x14ac:dyDescent="0.2">
      <c r="B2823" s="4"/>
      <c r="C2823" s="6"/>
      <c r="D2823" s="4"/>
      <c r="E2823" s="4"/>
      <c r="F2823" s="4"/>
      <c r="G2823" s="4"/>
      <c r="H2823" s="4"/>
      <c r="I2823" s="4"/>
      <c r="J2823" s="4"/>
      <c r="K2823" s="4"/>
      <c r="L2823" s="4"/>
      <c r="M2823" s="4"/>
      <c r="N2823" s="4"/>
      <c r="O2823" s="4"/>
    </row>
    <row r="2824" spans="2:15" x14ac:dyDescent="0.2">
      <c r="B2824" s="4"/>
      <c r="C2824" s="6"/>
      <c r="D2824" s="4"/>
      <c r="E2824" s="4"/>
      <c r="F2824" s="4"/>
      <c r="G2824" s="4"/>
      <c r="H2824" s="4"/>
      <c r="I2824" s="4"/>
      <c r="J2824" s="4"/>
      <c r="K2824" s="4"/>
      <c r="L2824" s="4"/>
      <c r="M2824" s="4"/>
      <c r="N2824" s="4"/>
      <c r="O2824" s="4"/>
    </row>
    <row r="2825" spans="2:15" x14ac:dyDescent="0.2">
      <c r="B2825" s="4"/>
      <c r="C2825" s="6"/>
      <c r="D2825" s="4"/>
      <c r="E2825" s="4"/>
      <c r="F2825" s="4"/>
      <c r="G2825" s="4"/>
      <c r="H2825" s="4"/>
      <c r="I2825" s="4"/>
      <c r="J2825" s="4"/>
      <c r="K2825" s="4"/>
      <c r="L2825" s="4"/>
      <c r="M2825" s="4"/>
      <c r="N2825" s="4"/>
      <c r="O2825" s="4"/>
    </row>
    <row r="2826" spans="2:15" x14ac:dyDescent="0.2">
      <c r="B2826" s="4"/>
      <c r="C2826" s="6"/>
      <c r="D2826" s="4"/>
      <c r="E2826" s="4"/>
      <c r="F2826" s="4"/>
      <c r="G2826" s="4"/>
      <c r="H2826" s="4"/>
      <c r="I2826" s="4"/>
      <c r="J2826" s="4"/>
      <c r="K2826" s="4"/>
      <c r="L2826" s="4"/>
      <c r="M2826" s="4"/>
      <c r="N2826" s="4"/>
      <c r="O2826" s="4"/>
    </row>
    <row r="2827" spans="2:15" x14ac:dyDescent="0.2">
      <c r="B2827" s="4"/>
      <c r="C2827" s="6"/>
      <c r="D2827" s="4"/>
      <c r="E2827" s="4"/>
      <c r="F2827" s="4"/>
      <c r="G2827" s="4"/>
      <c r="H2827" s="4"/>
      <c r="I2827" s="4"/>
      <c r="J2827" s="4"/>
      <c r="K2827" s="4"/>
      <c r="L2827" s="4"/>
      <c r="M2827" s="4"/>
      <c r="N2827" s="4"/>
      <c r="O2827" s="4"/>
    </row>
    <row r="2828" spans="2:15" x14ac:dyDescent="0.2">
      <c r="B2828" s="4"/>
      <c r="C2828" s="6"/>
      <c r="D2828" s="4"/>
      <c r="E2828" s="4"/>
      <c r="F2828" s="4"/>
      <c r="G2828" s="4"/>
      <c r="H2828" s="4"/>
      <c r="I2828" s="4"/>
      <c r="J2828" s="4"/>
      <c r="K2828" s="4"/>
      <c r="L2828" s="4"/>
      <c r="M2828" s="4"/>
      <c r="N2828" s="4"/>
      <c r="O2828" s="4"/>
    </row>
    <row r="2829" spans="2:15" x14ac:dyDescent="0.2">
      <c r="B2829" s="4"/>
      <c r="C2829" s="6"/>
      <c r="D2829" s="4"/>
      <c r="E2829" s="4"/>
      <c r="F2829" s="4"/>
      <c r="G2829" s="4"/>
      <c r="H2829" s="4"/>
      <c r="I2829" s="4"/>
      <c r="J2829" s="4"/>
      <c r="K2829" s="4"/>
      <c r="L2829" s="4"/>
      <c r="M2829" s="4"/>
      <c r="N2829" s="4"/>
      <c r="O2829" s="4"/>
    </row>
    <row r="2830" spans="2:15" x14ac:dyDescent="0.2">
      <c r="B2830" s="4"/>
      <c r="C2830" s="6"/>
      <c r="D2830" s="4"/>
      <c r="E2830" s="4"/>
      <c r="F2830" s="4"/>
      <c r="G2830" s="4"/>
      <c r="H2830" s="4"/>
      <c r="I2830" s="4"/>
      <c r="J2830" s="4"/>
      <c r="K2830" s="4"/>
      <c r="L2830" s="4"/>
      <c r="M2830" s="4"/>
      <c r="N2830" s="4"/>
      <c r="O2830" s="4"/>
    </row>
    <row r="2831" spans="2:15" x14ac:dyDescent="0.2">
      <c r="B2831" s="4"/>
      <c r="C2831" s="6"/>
      <c r="D2831" s="4"/>
      <c r="E2831" s="4"/>
      <c r="F2831" s="4"/>
      <c r="G2831" s="4"/>
      <c r="H2831" s="4"/>
      <c r="I2831" s="4"/>
      <c r="J2831" s="4"/>
      <c r="K2831" s="4"/>
      <c r="L2831" s="4"/>
      <c r="M2831" s="4"/>
      <c r="N2831" s="4"/>
      <c r="O2831" s="4"/>
    </row>
    <row r="2832" spans="2:15" x14ac:dyDescent="0.2">
      <c r="B2832" s="4"/>
      <c r="C2832" s="6"/>
      <c r="D2832" s="4"/>
      <c r="E2832" s="4"/>
      <c r="F2832" s="4"/>
      <c r="G2832" s="4"/>
      <c r="H2832" s="4"/>
      <c r="I2832" s="4"/>
      <c r="J2832" s="4"/>
      <c r="K2832" s="4"/>
      <c r="L2832" s="4"/>
      <c r="M2832" s="4"/>
      <c r="N2832" s="4"/>
      <c r="O2832" s="4"/>
    </row>
    <row r="2833" spans="2:15" x14ac:dyDescent="0.2">
      <c r="B2833" s="4"/>
      <c r="C2833" s="6"/>
      <c r="D2833" s="4"/>
      <c r="E2833" s="4"/>
      <c r="F2833" s="4"/>
      <c r="G2833" s="4"/>
      <c r="H2833" s="4"/>
      <c r="I2833" s="4"/>
      <c r="J2833" s="4"/>
      <c r="K2833" s="4"/>
      <c r="L2833" s="4"/>
      <c r="M2833" s="4"/>
      <c r="N2833" s="4"/>
      <c r="O2833" s="4"/>
    </row>
    <row r="2834" spans="2:15" x14ac:dyDescent="0.2">
      <c r="B2834" s="4"/>
      <c r="C2834" s="6"/>
      <c r="D2834" s="4"/>
      <c r="E2834" s="4"/>
      <c r="F2834" s="4"/>
      <c r="G2834" s="4"/>
      <c r="H2834" s="4"/>
      <c r="I2834" s="4"/>
      <c r="J2834" s="4"/>
      <c r="K2834" s="4"/>
      <c r="L2834" s="4"/>
      <c r="M2834" s="4"/>
      <c r="N2834" s="4"/>
      <c r="O2834" s="4"/>
    </row>
    <row r="2835" spans="2:15" x14ac:dyDescent="0.2">
      <c r="B2835" s="4"/>
      <c r="C2835" s="6"/>
      <c r="D2835" s="4"/>
      <c r="E2835" s="4"/>
      <c r="F2835" s="4"/>
      <c r="G2835" s="4"/>
      <c r="H2835" s="4"/>
      <c r="I2835" s="4"/>
      <c r="J2835" s="4"/>
      <c r="K2835" s="4"/>
      <c r="L2835" s="4"/>
      <c r="M2835" s="4"/>
      <c r="N2835" s="4"/>
      <c r="O2835" s="4"/>
    </row>
    <row r="2836" spans="2:15" x14ac:dyDescent="0.2">
      <c r="B2836" s="4"/>
      <c r="C2836" s="6"/>
      <c r="D2836" s="4"/>
      <c r="E2836" s="4"/>
      <c r="F2836" s="4"/>
      <c r="G2836" s="4"/>
      <c r="H2836" s="4"/>
      <c r="I2836" s="4"/>
      <c r="J2836" s="4"/>
      <c r="K2836" s="4"/>
      <c r="L2836" s="4"/>
      <c r="M2836" s="4"/>
      <c r="N2836" s="4"/>
      <c r="O2836" s="4"/>
    </row>
    <row r="2837" spans="2:15" x14ac:dyDescent="0.2">
      <c r="B2837" s="4"/>
      <c r="C2837" s="6"/>
      <c r="D2837" s="4"/>
      <c r="E2837" s="4"/>
      <c r="F2837" s="4"/>
      <c r="G2837" s="4"/>
      <c r="H2837" s="4"/>
      <c r="I2837" s="4"/>
      <c r="J2837" s="4"/>
      <c r="K2837" s="4"/>
      <c r="L2837" s="4"/>
      <c r="M2837" s="4"/>
      <c r="N2837" s="4"/>
      <c r="O2837" s="4"/>
    </row>
    <row r="2838" spans="2:15" x14ac:dyDescent="0.2">
      <c r="B2838" s="4"/>
      <c r="C2838" s="6"/>
      <c r="D2838" s="4"/>
      <c r="E2838" s="4"/>
      <c r="F2838" s="4"/>
      <c r="G2838" s="4"/>
      <c r="H2838" s="4"/>
      <c r="I2838" s="4"/>
      <c r="J2838" s="4"/>
      <c r="K2838" s="4"/>
      <c r="L2838" s="4"/>
      <c r="M2838" s="4"/>
      <c r="N2838" s="4"/>
      <c r="O2838" s="4"/>
    </row>
    <row r="2839" spans="2:15" x14ac:dyDescent="0.2">
      <c r="B2839" s="4"/>
      <c r="C2839" s="6"/>
      <c r="D2839" s="4"/>
      <c r="E2839" s="4"/>
      <c r="F2839" s="4"/>
      <c r="G2839" s="4"/>
      <c r="H2839" s="4"/>
      <c r="I2839" s="4"/>
      <c r="J2839" s="4"/>
      <c r="K2839" s="4"/>
      <c r="L2839" s="4"/>
      <c r="M2839" s="4"/>
      <c r="N2839" s="4"/>
      <c r="O2839" s="4"/>
    </row>
    <row r="2840" spans="2:15" x14ac:dyDescent="0.2">
      <c r="B2840" s="4"/>
      <c r="C2840" s="6"/>
      <c r="D2840" s="4"/>
      <c r="E2840" s="4"/>
      <c r="F2840" s="4"/>
      <c r="G2840" s="4"/>
      <c r="H2840" s="4"/>
      <c r="I2840" s="4"/>
      <c r="J2840" s="4"/>
      <c r="K2840" s="4"/>
      <c r="L2840" s="4"/>
      <c r="M2840" s="4"/>
      <c r="N2840" s="4"/>
      <c r="O2840" s="4"/>
    </row>
    <row r="2841" spans="2:15" x14ac:dyDescent="0.2">
      <c r="B2841" s="4"/>
      <c r="C2841" s="6"/>
      <c r="D2841" s="4"/>
      <c r="E2841" s="4"/>
      <c r="F2841" s="4"/>
      <c r="G2841" s="4"/>
      <c r="H2841" s="4"/>
      <c r="I2841" s="4"/>
      <c r="J2841" s="4"/>
      <c r="K2841" s="4"/>
      <c r="L2841" s="4"/>
      <c r="M2841" s="4"/>
      <c r="N2841" s="4"/>
      <c r="O2841" s="4"/>
    </row>
    <row r="2842" spans="2:15" x14ac:dyDescent="0.2">
      <c r="B2842" s="4"/>
      <c r="C2842" s="6"/>
      <c r="D2842" s="4"/>
      <c r="E2842" s="4"/>
      <c r="F2842" s="4"/>
      <c r="G2842" s="4"/>
      <c r="H2842" s="4"/>
      <c r="I2842" s="4"/>
      <c r="J2842" s="4"/>
      <c r="K2842" s="4"/>
      <c r="L2842" s="4"/>
      <c r="M2842" s="4"/>
      <c r="N2842" s="4"/>
      <c r="O2842" s="4"/>
    </row>
    <row r="2843" spans="2:15" x14ac:dyDescent="0.2">
      <c r="B2843" s="4"/>
      <c r="C2843" s="6"/>
      <c r="D2843" s="4"/>
      <c r="E2843" s="4"/>
      <c r="F2843" s="4"/>
      <c r="G2843" s="4"/>
      <c r="H2843" s="4"/>
      <c r="I2843" s="4"/>
      <c r="J2843" s="4"/>
      <c r="K2843" s="4"/>
      <c r="L2843" s="4"/>
      <c r="M2843" s="4"/>
      <c r="N2843" s="4"/>
      <c r="O2843" s="4"/>
    </row>
    <row r="2844" spans="2:15" x14ac:dyDescent="0.2">
      <c r="B2844" s="4"/>
      <c r="C2844" s="6"/>
      <c r="D2844" s="4"/>
      <c r="E2844" s="4"/>
      <c r="F2844" s="4"/>
      <c r="G2844" s="4"/>
      <c r="H2844" s="4"/>
      <c r="I2844" s="4"/>
      <c r="J2844" s="4"/>
      <c r="K2844" s="4"/>
      <c r="L2844" s="4"/>
      <c r="M2844" s="4"/>
      <c r="N2844" s="4"/>
      <c r="O2844" s="4"/>
    </row>
    <row r="2845" spans="2:15" x14ac:dyDescent="0.2">
      <c r="B2845" s="4"/>
      <c r="C2845" s="6"/>
      <c r="D2845" s="4"/>
      <c r="E2845" s="4"/>
      <c r="F2845" s="4"/>
      <c r="G2845" s="4"/>
      <c r="H2845" s="4"/>
      <c r="I2845" s="4"/>
      <c r="J2845" s="4"/>
      <c r="K2845" s="4"/>
      <c r="L2845" s="4"/>
      <c r="M2845" s="4"/>
      <c r="N2845" s="4"/>
      <c r="O2845" s="4"/>
    </row>
    <row r="2846" spans="2:15" x14ac:dyDescent="0.2">
      <c r="B2846" s="4"/>
      <c r="C2846" s="6"/>
      <c r="D2846" s="4"/>
      <c r="E2846" s="4"/>
      <c r="F2846" s="4"/>
      <c r="G2846" s="4"/>
      <c r="H2846" s="4"/>
      <c r="I2846" s="4"/>
      <c r="J2846" s="4"/>
      <c r="K2846" s="4"/>
      <c r="L2846" s="4"/>
      <c r="M2846" s="4"/>
      <c r="N2846" s="4"/>
      <c r="O2846" s="4"/>
    </row>
    <row r="2847" spans="2:15" x14ac:dyDescent="0.2">
      <c r="B2847" s="4"/>
      <c r="C2847" s="6"/>
      <c r="D2847" s="4"/>
      <c r="E2847" s="4"/>
      <c r="F2847" s="4"/>
      <c r="G2847" s="4"/>
      <c r="H2847" s="4"/>
      <c r="I2847" s="4"/>
      <c r="J2847" s="4"/>
      <c r="K2847" s="4"/>
      <c r="L2847" s="4"/>
      <c r="M2847" s="4"/>
      <c r="N2847" s="4"/>
      <c r="O2847" s="4"/>
    </row>
    <row r="2848" spans="2:15" x14ac:dyDescent="0.2">
      <c r="B2848" s="4"/>
      <c r="C2848" s="6"/>
      <c r="D2848" s="4"/>
      <c r="E2848" s="4"/>
      <c r="F2848" s="4"/>
      <c r="G2848" s="4"/>
      <c r="H2848" s="4"/>
      <c r="I2848" s="4"/>
      <c r="J2848" s="4"/>
      <c r="K2848" s="4"/>
      <c r="L2848" s="4"/>
      <c r="M2848" s="4"/>
      <c r="N2848" s="4"/>
      <c r="O2848" s="4"/>
    </row>
    <row r="2849" spans="2:15" x14ac:dyDescent="0.2">
      <c r="B2849" s="4"/>
      <c r="C2849" s="6"/>
      <c r="D2849" s="4"/>
      <c r="E2849" s="4"/>
      <c r="F2849" s="4"/>
      <c r="G2849" s="4"/>
      <c r="H2849" s="4"/>
      <c r="I2849" s="4"/>
      <c r="J2849" s="4"/>
      <c r="K2849" s="4"/>
      <c r="L2849" s="4"/>
      <c r="M2849" s="4"/>
      <c r="N2849" s="4"/>
      <c r="O2849" s="4"/>
    </row>
    <row r="2850" spans="2:15" x14ac:dyDescent="0.2">
      <c r="B2850" s="4"/>
      <c r="C2850" s="6"/>
      <c r="D2850" s="4"/>
      <c r="E2850" s="4"/>
      <c r="F2850" s="4"/>
      <c r="G2850" s="4"/>
      <c r="H2850" s="4"/>
      <c r="I2850" s="4"/>
      <c r="J2850" s="4"/>
      <c r="K2850" s="4"/>
      <c r="L2850" s="4"/>
      <c r="M2850" s="4"/>
      <c r="N2850" s="4"/>
      <c r="O2850" s="4"/>
    </row>
    <row r="2851" spans="2:15" x14ac:dyDescent="0.2">
      <c r="B2851" s="4"/>
      <c r="C2851" s="6"/>
      <c r="D2851" s="4"/>
      <c r="E2851" s="4"/>
      <c r="F2851" s="4"/>
      <c r="G2851" s="4"/>
      <c r="H2851" s="4"/>
      <c r="I2851" s="4"/>
      <c r="J2851" s="4"/>
      <c r="K2851" s="4"/>
      <c r="L2851" s="4"/>
      <c r="M2851" s="4"/>
      <c r="N2851" s="4"/>
      <c r="O2851" s="4"/>
    </row>
    <row r="2852" spans="2:15" x14ac:dyDescent="0.2">
      <c r="B2852" s="4"/>
      <c r="C2852" s="6"/>
      <c r="D2852" s="4"/>
      <c r="E2852" s="4"/>
      <c r="F2852" s="4"/>
      <c r="G2852" s="4"/>
      <c r="H2852" s="4"/>
      <c r="I2852" s="4"/>
      <c r="J2852" s="4"/>
      <c r="K2852" s="4"/>
      <c r="L2852" s="4"/>
      <c r="M2852" s="4"/>
      <c r="N2852" s="4"/>
      <c r="O2852" s="4"/>
    </row>
    <row r="2853" spans="2:15" x14ac:dyDescent="0.2">
      <c r="B2853" s="4"/>
      <c r="C2853" s="6"/>
      <c r="D2853" s="4"/>
      <c r="E2853" s="4"/>
      <c r="F2853" s="4"/>
      <c r="G2853" s="4"/>
      <c r="H2853" s="4"/>
      <c r="I2853" s="4"/>
      <c r="J2853" s="4"/>
      <c r="K2853" s="4"/>
      <c r="L2853" s="4"/>
      <c r="M2853" s="4"/>
      <c r="N2853" s="4"/>
      <c r="O2853" s="4"/>
    </row>
    <row r="2854" spans="2:15" x14ac:dyDescent="0.2">
      <c r="B2854" s="4"/>
      <c r="C2854" s="6"/>
      <c r="D2854" s="4"/>
      <c r="E2854" s="4"/>
      <c r="F2854" s="4"/>
      <c r="G2854" s="4"/>
      <c r="H2854" s="4"/>
      <c r="I2854" s="4"/>
      <c r="J2854" s="4"/>
      <c r="K2854" s="4"/>
      <c r="L2854" s="4"/>
      <c r="M2854" s="4"/>
      <c r="N2854" s="4"/>
      <c r="O2854" s="4"/>
    </row>
    <row r="2855" spans="2:15" x14ac:dyDescent="0.2">
      <c r="B2855" s="4"/>
      <c r="C2855" s="6"/>
      <c r="D2855" s="4"/>
      <c r="E2855" s="4"/>
      <c r="F2855" s="4"/>
      <c r="G2855" s="4"/>
      <c r="H2855" s="4"/>
      <c r="I2855" s="4"/>
      <c r="J2855" s="4"/>
      <c r="K2855" s="4"/>
      <c r="L2855" s="4"/>
      <c r="M2855" s="4"/>
      <c r="N2855" s="4"/>
      <c r="O2855" s="4"/>
    </row>
    <row r="2856" spans="2:15" x14ac:dyDescent="0.2">
      <c r="B2856" s="4"/>
      <c r="C2856" s="6"/>
      <c r="D2856" s="4"/>
      <c r="E2856" s="4"/>
      <c r="F2856" s="4"/>
      <c r="G2856" s="4"/>
      <c r="H2856" s="4"/>
      <c r="I2856" s="4"/>
      <c r="J2856" s="4"/>
      <c r="K2856" s="4"/>
      <c r="L2856" s="4"/>
      <c r="M2856" s="4"/>
      <c r="N2856" s="4"/>
      <c r="O2856" s="4"/>
    </row>
    <row r="2857" spans="2:15" x14ac:dyDescent="0.2">
      <c r="B2857" s="4"/>
      <c r="C2857" s="6"/>
      <c r="D2857" s="4"/>
      <c r="E2857" s="4"/>
      <c r="F2857" s="4"/>
      <c r="G2857" s="4"/>
      <c r="H2857" s="4"/>
      <c r="I2857" s="4"/>
      <c r="J2857" s="4"/>
      <c r="K2857" s="4"/>
      <c r="L2857" s="4"/>
      <c r="M2857" s="4"/>
      <c r="N2857" s="4"/>
      <c r="O2857" s="4"/>
    </row>
    <row r="2858" spans="2:15" x14ac:dyDescent="0.2">
      <c r="B2858" s="4"/>
      <c r="C2858" s="6"/>
      <c r="D2858" s="4"/>
      <c r="E2858" s="4"/>
      <c r="F2858" s="4"/>
      <c r="G2858" s="4"/>
      <c r="H2858" s="4"/>
      <c r="I2858" s="4"/>
      <c r="J2858" s="4"/>
      <c r="K2858" s="4"/>
      <c r="L2858" s="4"/>
      <c r="M2858" s="4"/>
      <c r="N2858" s="4"/>
      <c r="O2858" s="4"/>
    </row>
    <row r="2859" spans="2:15" x14ac:dyDescent="0.2">
      <c r="B2859" s="4"/>
      <c r="C2859" s="6"/>
      <c r="D2859" s="4"/>
      <c r="E2859" s="4"/>
      <c r="F2859" s="4"/>
      <c r="G2859" s="4"/>
      <c r="H2859" s="4"/>
      <c r="I2859" s="4"/>
      <c r="J2859" s="4"/>
      <c r="K2859" s="4"/>
      <c r="L2859" s="4"/>
      <c r="M2859" s="4"/>
      <c r="N2859" s="4"/>
      <c r="O2859" s="4"/>
    </row>
    <row r="2860" spans="2:15" x14ac:dyDescent="0.2">
      <c r="B2860" s="4"/>
      <c r="C2860" s="6"/>
      <c r="D2860" s="4"/>
      <c r="E2860" s="4"/>
      <c r="F2860" s="4"/>
      <c r="G2860" s="4"/>
      <c r="H2860" s="4"/>
      <c r="I2860" s="4"/>
      <c r="J2860" s="4"/>
      <c r="K2860" s="4"/>
      <c r="L2860" s="4"/>
      <c r="M2860" s="4"/>
      <c r="N2860" s="4"/>
      <c r="O2860" s="4"/>
    </row>
    <row r="2861" spans="2:15" x14ac:dyDescent="0.2">
      <c r="B2861" s="4"/>
      <c r="C2861" s="6"/>
      <c r="D2861" s="4"/>
      <c r="E2861" s="4"/>
      <c r="F2861" s="4"/>
      <c r="G2861" s="4"/>
      <c r="H2861" s="4"/>
      <c r="I2861" s="4"/>
      <c r="J2861" s="4"/>
      <c r="K2861" s="4"/>
      <c r="L2861" s="4"/>
      <c r="M2861" s="4"/>
      <c r="N2861" s="4"/>
      <c r="O2861" s="4"/>
    </row>
    <row r="2862" spans="2:15" x14ac:dyDescent="0.2">
      <c r="B2862" s="4"/>
      <c r="C2862" s="6"/>
      <c r="D2862" s="4"/>
      <c r="E2862" s="4"/>
      <c r="F2862" s="4"/>
      <c r="G2862" s="4"/>
      <c r="H2862" s="4"/>
      <c r="I2862" s="4"/>
      <c r="J2862" s="4"/>
      <c r="K2862" s="4"/>
      <c r="L2862" s="4"/>
      <c r="M2862" s="4"/>
      <c r="N2862" s="4"/>
      <c r="O2862" s="4"/>
    </row>
    <row r="2863" spans="2:15" x14ac:dyDescent="0.2">
      <c r="B2863" s="4"/>
      <c r="C2863" s="6"/>
      <c r="D2863" s="4"/>
      <c r="E2863" s="4"/>
      <c r="F2863" s="4"/>
      <c r="G2863" s="4"/>
      <c r="H2863" s="4"/>
      <c r="I2863" s="4"/>
      <c r="J2863" s="4"/>
      <c r="K2863" s="4"/>
      <c r="L2863" s="4"/>
      <c r="M2863" s="4"/>
      <c r="N2863" s="4"/>
      <c r="O2863" s="4"/>
    </row>
    <row r="2864" spans="2:15" x14ac:dyDescent="0.2">
      <c r="B2864" s="4"/>
      <c r="C2864" s="6"/>
      <c r="D2864" s="4"/>
      <c r="E2864" s="4"/>
      <c r="F2864" s="4"/>
      <c r="G2864" s="4"/>
      <c r="H2864" s="4"/>
      <c r="I2864" s="4"/>
      <c r="J2864" s="4"/>
      <c r="K2864" s="4"/>
      <c r="L2864" s="4"/>
      <c r="M2864" s="4"/>
      <c r="N2864" s="4"/>
      <c r="O2864" s="4"/>
    </row>
    <row r="2865" spans="2:15" x14ac:dyDescent="0.2">
      <c r="B2865" s="4"/>
      <c r="C2865" s="6"/>
      <c r="D2865" s="4"/>
      <c r="E2865" s="4"/>
      <c r="F2865" s="4"/>
      <c r="G2865" s="4"/>
      <c r="H2865" s="4"/>
      <c r="I2865" s="4"/>
      <c r="J2865" s="4"/>
      <c r="K2865" s="4"/>
      <c r="L2865" s="4"/>
      <c r="M2865" s="4"/>
      <c r="N2865" s="4"/>
      <c r="O2865" s="4"/>
    </row>
    <row r="2866" spans="2:15" x14ac:dyDescent="0.2">
      <c r="B2866" s="4"/>
      <c r="C2866" s="6"/>
      <c r="D2866" s="4"/>
      <c r="E2866" s="4"/>
      <c r="F2866" s="4"/>
      <c r="G2866" s="4"/>
      <c r="H2866" s="4"/>
      <c r="I2866" s="4"/>
      <c r="J2866" s="4"/>
      <c r="K2866" s="4"/>
      <c r="L2866" s="4"/>
      <c r="M2866" s="4"/>
      <c r="N2866" s="4"/>
      <c r="O2866" s="4"/>
    </row>
    <row r="2867" spans="2:15" x14ac:dyDescent="0.2">
      <c r="B2867" s="4"/>
      <c r="C2867" s="6"/>
      <c r="D2867" s="4"/>
      <c r="E2867" s="4"/>
      <c r="F2867" s="4"/>
      <c r="G2867" s="4"/>
      <c r="H2867" s="4"/>
      <c r="I2867" s="4"/>
      <c r="J2867" s="4"/>
      <c r="K2867" s="4"/>
      <c r="L2867" s="4"/>
      <c r="M2867" s="4"/>
      <c r="N2867" s="4"/>
      <c r="O2867" s="4"/>
    </row>
    <row r="2868" spans="2:15" x14ac:dyDescent="0.2">
      <c r="B2868" s="4"/>
      <c r="C2868" s="6"/>
      <c r="D2868" s="4"/>
      <c r="E2868" s="4"/>
      <c r="F2868" s="4"/>
      <c r="G2868" s="4"/>
      <c r="H2868" s="4"/>
      <c r="I2868" s="4"/>
      <c r="J2868" s="4"/>
      <c r="K2868" s="4"/>
      <c r="L2868" s="4"/>
      <c r="M2868" s="4"/>
      <c r="N2868" s="4"/>
      <c r="O2868" s="4"/>
    </row>
    <row r="2869" spans="2:15" x14ac:dyDescent="0.2">
      <c r="B2869" s="4"/>
      <c r="C2869" s="6"/>
      <c r="D2869" s="4"/>
      <c r="E2869" s="4"/>
      <c r="F2869" s="4"/>
      <c r="G2869" s="4"/>
      <c r="H2869" s="4"/>
      <c r="I2869" s="4"/>
      <c r="J2869" s="4"/>
      <c r="K2869" s="4"/>
      <c r="L2869" s="4"/>
      <c r="M2869" s="4"/>
      <c r="N2869" s="4"/>
      <c r="O2869" s="4"/>
    </row>
    <row r="2870" spans="2:15" x14ac:dyDescent="0.2">
      <c r="B2870" s="4"/>
      <c r="C2870" s="6"/>
      <c r="D2870" s="4"/>
      <c r="E2870" s="4"/>
      <c r="F2870" s="4"/>
      <c r="G2870" s="4"/>
      <c r="H2870" s="4"/>
      <c r="I2870" s="4"/>
      <c r="J2870" s="4"/>
      <c r="K2870" s="4"/>
      <c r="L2870" s="4"/>
      <c r="M2870" s="4"/>
      <c r="N2870" s="4"/>
      <c r="O2870" s="4"/>
    </row>
    <row r="2871" spans="2:15" x14ac:dyDescent="0.2">
      <c r="B2871" s="4"/>
      <c r="C2871" s="6"/>
      <c r="D2871" s="4"/>
      <c r="E2871" s="4"/>
      <c r="F2871" s="4"/>
      <c r="G2871" s="4"/>
      <c r="H2871" s="4"/>
      <c r="I2871" s="4"/>
      <c r="J2871" s="4"/>
      <c r="K2871" s="4"/>
      <c r="L2871" s="4"/>
      <c r="M2871" s="4"/>
      <c r="N2871" s="4"/>
      <c r="O2871" s="4"/>
    </row>
    <row r="2872" spans="2:15" x14ac:dyDescent="0.2">
      <c r="B2872" s="4"/>
      <c r="C2872" s="6"/>
      <c r="D2872" s="4"/>
      <c r="E2872" s="4"/>
      <c r="F2872" s="4"/>
      <c r="G2872" s="4"/>
      <c r="H2872" s="4"/>
      <c r="I2872" s="4"/>
      <c r="J2872" s="4"/>
      <c r="K2872" s="4"/>
      <c r="L2872" s="4"/>
      <c r="M2872" s="4"/>
      <c r="N2872" s="4"/>
      <c r="O2872" s="4"/>
    </row>
    <row r="2873" spans="2:15" x14ac:dyDescent="0.2">
      <c r="B2873" s="4"/>
      <c r="C2873" s="6"/>
      <c r="D2873" s="4"/>
      <c r="E2873" s="4"/>
      <c r="F2873" s="4"/>
      <c r="G2873" s="4"/>
      <c r="H2873" s="4"/>
      <c r="I2873" s="4"/>
      <c r="J2873" s="4"/>
      <c r="K2873" s="4"/>
      <c r="L2873" s="4"/>
      <c r="M2873" s="4"/>
      <c r="N2873" s="4"/>
      <c r="O2873" s="4"/>
    </row>
    <row r="2874" spans="2:15" x14ac:dyDescent="0.2">
      <c r="B2874" s="4"/>
      <c r="C2874" s="6"/>
      <c r="D2874" s="4"/>
      <c r="E2874" s="4"/>
      <c r="F2874" s="4"/>
      <c r="G2874" s="4"/>
      <c r="H2874" s="4"/>
      <c r="I2874" s="4"/>
      <c r="J2874" s="4"/>
      <c r="K2874" s="4"/>
      <c r="L2874" s="4"/>
      <c r="M2874" s="4"/>
      <c r="N2874" s="4"/>
      <c r="O2874" s="4"/>
    </row>
    <row r="2875" spans="2:15" x14ac:dyDescent="0.2">
      <c r="B2875" s="4"/>
      <c r="C2875" s="6"/>
      <c r="D2875" s="4"/>
      <c r="E2875" s="4"/>
      <c r="F2875" s="4"/>
      <c r="G2875" s="4"/>
      <c r="H2875" s="4"/>
      <c r="I2875" s="4"/>
      <c r="J2875" s="4"/>
      <c r="K2875" s="4"/>
      <c r="L2875" s="4"/>
      <c r="M2875" s="4"/>
      <c r="N2875" s="4"/>
      <c r="O2875" s="4"/>
    </row>
    <row r="2876" spans="2:15" x14ac:dyDescent="0.2">
      <c r="B2876" s="4"/>
      <c r="C2876" s="6"/>
      <c r="D2876" s="4"/>
      <c r="E2876" s="4"/>
      <c r="F2876" s="4"/>
      <c r="G2876" s="4"/>
      <c r="H2876" s="4"/>
      <c r="I2876" s="4"/>
      <c r="J2876" s="4"/>
      <c r="K2876" s="4"/>
      <c r="L2876" s="4"/>
      <c r="M2876" s="4"/>
      <c r="N2876" s="4"/>
      <c r="O2876" s="4"/>
    </row>
    <row r="2877" spans="2:15" x14ac:dyDescent="0.2">
      <c r="B2877" s="4"/>
      <c r="C2877" s="6"/>
      <c r="D2877" s="4"/>
      <c r="E2877" s="4"/>
      <c r="F2877" s="4"/>
      <c r="G2877" s="4"/>
      <c r="H2877" s="4"/>
      <c r="I2877" s="4"/>
      <c r="J2877" s="4"/>
      <c r="K2877" s="4"/>
      <c r="L2877" s="4"/>
      <c r="M2877" s="4"/>
      <c r="N2877" s="4"/>
      <c r="O2877" s="4"/>
    </row>
    <row r="2878" spans="2:15" x14ac:dyDescent="0.2">
      <c r="B2878" s="4"/>
      <c r="C2878" s="6"/>
      <c r="D2878" s="4"/>
      <c r="E2878" s="4"/>
      <c r="F2878" s="4"/>
      <c r="G2878" s="4"/>
      <c r="H2878" s="4"/>
      <c r="I2878" s="4"/>
      <c r="J2878" s="4"/>
      <c r="K2878" s="4"/>
      <c r="L2878" s="4"/>
      <c r="M2878" s="4"/>
      <c r="N2878" s="4"/>
      <c r="O2878" s="4"/>
    </row>
    <row r="2879" spans="2:15" x14ac:dyDescent="0.2">
      <c r="B2879" s="4"/>
      <c r="C2879" s="6"/>
      <c r="D2879" s="4"/>
      <c r="E2879" s="4"/>
      <c r="F2879" s="4"/>
      <c r="G2879" s="4"/>
      <c r="H2879" s="4"/>
      <c r="I2879" s="4"/>
      <c r="J2879" s="4"/>
      <c r="K2879" s="4"/>
      <c r="L2879" s="4"/>
      <c r="M2879" s="4"/>
      <c r="N2879" s="4"/>
      <c r="O2879" s="4"/>
    </row>
    <row r="2880" spans="2:15" x14ac:dyDescent="0.2">
      <c r="B2880" s="4"/>
      <c r="C2880" s="6"/>
      <c r="D2880" s="4"/>
      <c r="E2880" s="4"/>
      <c r="F2880" s="4"/>
      <c r="G2880" s="4"/>
      <c r="H2880" s="4"/>
      <c r="I2880" s="4"/>
      <c r="J2880" s="4"/>
      <c r="K2880" s="4"/>
      <c r="L2880" s="4"/>
      <c r="M2880" s="4"/>
      <c r="N2880" s="4"/>
      <c r="O2880" s="4"/>
    </row>
    <row r="2881" spans="2:15" x14ac:dyDescent="0.2">
      <c r="B2881" s="4"/>
      <c r="C2881" s="6"/>
      <c r="D2881" s="4"/>
      <c r="E2881" s="4"/>
      <c r="F2881" s="4"/>
      <c r="G2881" s="4"/>
      <c r="H2881" s="4"/>
      <c r="I2881" s="4"/>
      <c r="J2881" s="4"/>
      <c r="K2881" s="4"/>
      <c r="L2881" s="4"/>
      <c r="M2881" s="4"/>
      <c r="N2881" s="4"/>
      <c r="O2881" s="4"/>
    </row>
    <row r="2882" spans="2:15" x14ac:dyDescent="0.2">
      <c r="B2882" s="4"/>
      <c r="C2882" s="6"/>
      <c r="D2882" s="4"/>
      <c r="E2882" s="4"/>
      <c r="F2882" s="4"/>
      <c r="G2882" s="4"/>
      <c r="H2882" s="4"/>
      <c r="I2882" s="4"/>
      <c r="J2882" s="4"/>
      <c r="K2882" s="4"/>
      <c r="L2882" s="4"/>
      <c r="M2882" s="4"/>
      <c r="N2882" s="4"/>
      <c r="O2882" s="4"/>
    </row>
    <row r="2883" spans="2:15" x14ac:dyDescent="0.2">
      <c r="B2883" s="4"/>
      <c r="C2883" s="6"/>
      <c r="D2883" s="4"/>
      <c r="E2883" s="4"/>
      <c r="F2883" s="4"/>
      <c r="G2883" s="4"/>
      <c r="H2883" s="4"/>
      <c r="I2883" s="4"/>
      <c r="J2883" s="4"/>
      <c r="K2883" s="4"/>
      <c r="L2883" s="4"/>
      <c r="M2883" s="4"/>
      <c r="N2883" s="4"/>
      <c r="O2883" s="4"/>
    </row>
    <row r="2884" spans="2:15" x14ac:dyDescent="0.2">
      <c r="B2884" s="4"/>
      <c r="C2884" s="6"/>
      <c r="D2884" s="4"/>
      <c r="E2884" s="4"/>
      <c r="F2884" s="4"/>
      <c r="G2884" s="4"/>
      <c r="H2884" s="4"/>
      <c r="I2884" s="4"/>
      <c r="J2884" s="4"/>
      <c r="K2884" s="4"/>
      <c r="L2884" s="4"/>
      <c r="M2884" s="4"/>
      <c r="N2884" s="4"/>
      <c r="O2884" s="4"/>
    </row>
    <row r="2885" spans="2:15" x14ac:dyDescent="0.2">
      <c r="B2885" s="4"/>
      <c r="C2885" s="6"/>
      <c r="D2885" s="4"/>
      <c r="E2885" s="4"/>
      <c r="F2885" s="4"/>
      <c r="G2885" s="4"/>
      <c r="H2885" s="4"/>
      <c r="I2885" s="4"/>
      <c r="J2885" s="4"/>
      <c r="K2885" s="4"/>
      <c r="L2885" s="4"/>
      <c r="M2885" s="4"/>
      <c r="N2885" s="4"/>
      <c r="O2885" s="4"/>
    </row>
    <row r="2886" spans="2:15" x14ac:dyDescent="0.2">
      <c r="B2886" s="4"/>
      <c r="C2886" s="6"/>
      <c r="D2886" s="4"/>
      <c r="E2886" s="4"/>
      <c r="F2886" s="4"/>
      <c r="G2886" s="4"/>
      <c r="H2886" s="4"/>
      <c r="I2886" s="4"/>
      <c r="J2886" s="4"/>
      <c r="K2886" s="4"/>
      <c r="L2886" s="4"/>
      <c r="M2886" s="4"/>
      <c r="N2886" s="4"/>
      <c r="O2886" s="4"/>
    </row>
    <row r="2887" spans="2:15" x14ac:dyDescent="0.2">
      <c r="B2887" s="4"/>
      <c r="C2887" s="6"/>
      <c r="D2887" s="4"/>
      <c r="E2887" s="4"/>
      <c r="F2887" s="4"/>
      <c r="G2887" s="4"/>
      <c r="H2887" s="4"/>
      <c r="I2887" s="4"/>
      <c r="J2887" s="4"/>
      <c r="K2887" s="4"/>
      <c r="L2887" s="4"/>
      <c r="M2887" s="4"/>
      <c r="N2887" s="4"/>
      <c r="O2887" s="4"/>
    </row>
    <row r="2888" spans="2:15" x14ac:dyDescent="0.2">
      <c r="B2888" s="4"/>
      <c r="C2888" s="6"/>
      <c r="D2888" s="4"/>
      <c r="E2888" s="4"/>
      <c r="F2888" s="4"/>
      <c r="G2888" s="4"/>
      <c r="H2888" s="4"/>
      <c r="I2888" s="4"/>
      <c r="J2888" s="4"/>
      <c r="K2888" s="4"/>
      <c r="L2888" s="4"/>
      <c r="M2888" s="4"/>
      <c r="N2888" s="4"/>
      <c r="O2888" s="4"/>
    </row>
    <row r="2889" spans="2:15" x14ac:dyDescent="0.2">
      <c r="B2889" s="4"/>
      <c r="C2889" s="6"/>
      <c r="D2889" s="4"/>
      <c r="E2889" s="4"/>
      <c r="F2889" s="4"/>
      <c r="G2889" s="4"/>
      <c r="H2889" s="4"/>
      <c r="I2889" s="4"/>
      <c r="J2889" s="4"/>
      <c r="K2889" s="4"/>
      <c r="L2889" s="4"/>
      <c r="M2889" s="4"/>
      <c r="N2889" s="4"/>
      <c r="O2889" s="4"/>
    </row>
    <row r="2890" spans="2:15" x14ac:dyDescent="0.2">
      <c r="B2890" s="4"/>
      <c r="C2890" s="6"/>
      <c r="D2890" s="4"/>
      <c r="E2890" s="4"/>
      <c r="F2890" s="4"/>
      <c r="G2890" s="4"/>
      <c r="H2890" s="4"/>
      <c r="I2890" s="4"/>
      <c r="J2890" s="4"/>
      <c r="K2890" s="4"/>
      <c r="L2890" s="4"/>
      <c r="M2890" s="4"/>
      <c r="N2890" s="4"/>
      <c r="O2890" s="4"/>
    </row>
    <row r="2891" spans="2:15" x14ac:dyDescent="0.2">
      <c r="B2891" s="4"/>
      <c r="C2891" s="6"/>
      <c r="D2891" s="4"/>
      <c r="E2891" s="4"/>
      <c r="F2891" s="4"/>
      <c r="G2891" s="4"/>
      <c r="H2891" s="4"/>
      <c r="I2891" s="4"/>
      <c r="J2891" s="4"/>
      <c r="K2891" s="4"/>
      <c r="L2891" s="4"/>
      <c r="M2891" s="4"/>
      <c r="N2891" s="4"/>
      <c r="O2891" s="4"/>
    </row>
    <row r="2892" spans="2:15" x14ac:dyDescent="0.2">
      <c r="B2892" s="4"/>
      <c r="C2892" s="6"/>
      <c r="D2892" s="4"/>
      <c r="E2892" s="4"/>
      <c r="F2892" s="4"/>
      <c r="G2892" s="4"/>
      <c r="H2892" s="4"/>
      <c r="I2892" s="4"/>
      <c r="J2892" s="4"/>
      <c r="K2892" s="4"/>
      <c r="L2892" s="4"/>
      <c r="M2892" s="4"/>
      <c r="N2892" s="4"/>
      <c r="O2892" s="4"/>
    </row>
    <row r="2893" spans="2:15" x14ac:dyDescent="0.2">
      <c r="B2893" s="4"/>
      <c r="C2893" s="6"/>
      <c r="D2893" s="4"/>
      <c r="E2893" s="4"/>
      <c r="F2893" s="4"/>
      <c r="G2893" s="4"/>
      <c r="H2893" s="4"/>
      <c r="I2893" s="4"/>
      <c r="J2893" s="4"/>
      <c r="K2893" s="4"/>
      <c r="L2893" s="4"/>
      <c r="M2893" s="4"/>
      <c r="N2893" s="4"/>
      <c r="O2893" s="4"/>
    </row>
    <row r="2894" spans="2:15" x14ac:dyDescent="0.2">
      <c r="B2894" s="4"/>
      <c r="C2894" s="6"/>
      <c r="D2894" s="4"/>
      <c r="E2894" s="4"/>
      <c r="F2894" s="4"/>
      <c r="G2894" s="4"/>
      <c r="H2894" s="4"/>
      <c r="I2894" s="4"/>
      <c r="J2894" s="4"/>
      <c r="K2894" s="4"/>
      <c r="L2894" s="4"/>
      <c r="M2894" s="4"/>
      <c r="N2894" s="4"/>
      <c r="O2894" s="4"/>
    </row>
    <row r="2895" spans="2:15" x14ac:dyDescent="0.2">
      <c r="B2895" s="4"/>
      <c r="C2895" s="6"/>
      <c r="D2895" s="4"/>
      <c r="E2895" s="4"/>
      <c r="F2895" s="4"/>
      <c r="G2895" s="4"/>
      <c r="H2895" s="4"/>
      <c r="I2895" s="4"/>
      <c r="J2895" s="4"/>
      <c r="K2895" s="4"/>
      <c r="L2895" s="4"/>
      <c r="M2895" s="4"/>
      <c r="N2895" s="4"/>
      <c r="O2895" s="4"/>
    </row>
    <row r="2896" spans="2:15" x14ac:dyDescent="0.2">
      <c r="B2896" s="4"/>
      <c r="C2896" s="6"/>
      <c r="D2896" s="4"/>
      <c r="E2896" s="4"/>
      <c r="F2896" s="4"/>
      <c r="G2896" s="4"/>
      <c r="H2896" s="4"/>
      <c r="I2896" s="4"/>
      <c r="J2896" s="4"/>
      <c r="K2896" s="4"/>
      <c r="L2896" s="4"/>
      <c r="M2896" s="4"/>
      <c r="N2896" s="4"/>
      <c r="O2896" s="4"/>
    </row>
    <row r="2897" spans="2:15" x14ac:dyDescent="0.2">
      <c r="B2897" s="4"/>
      <c r="C2897" s="6"/>
      <c r="D2897" s="4"/>
      <c r="E2897" s="4"/>
      <c r="F2897" s="4"/>
      <c r="G2897" s="4"/>
      <c r="H2897" s="4"/>
      <c r="I2897" s="4"/>
      <c r="J2897" s="4"/>
      <c r="K2897" s="4"/>
      <c r="L2897" s="4"/>
      <c r="M2897" s="4"/>
      <c r="N2897" s="4"/>
      <c r="O2897" s="4"/>
    </row>
    <row r="2898" spans="2:15" x14ac:dyDescent="0.2">
      <c r="B2898" s="4"/>
      <c r="C2898" s="6"/>
      <c r="D2898" s="4"/>
      <c r="E2898" s="4"/>
      <c r="F2898" s="4"/>
      <c r="G2898" s="4"/>
      <c r="H2898" s="4"/>
      <c r="I2898" s="4"/>
      <c r="J2898" s="4"/>
      <c r="K2898" s="4"/>
      <c r="L2898" s="4"/>
      <c r="M2898" s="4"/>
      <c r="N2898" s="4"/>
      <c r="O2898" s="4"/>
    </row>
    <row r="2899" spans="2:15" x14ac:dyDescent="0.2">
      <c r="B2899" s="4"/>
      <c r="C2899" s="6"/>
      <c r="D2899" s="4"/>
      <c r="E2899" s="4"/>
      <c r="F2899" s="4"/>
      <c r="G2899" s="4"/>
      <c r="H2899" s="4"/>
      <c r="I2899" s="4"/>
      <c r="J2899" s="4"/>
      <c r="K2899" s="4"/>
      <c r="L2899" s="4"/>
      <c r="M2899" s="4"/>
      <c r="N2899" s="4"/>
      <c r="O2899" s="4"/>
    </row>
    <row r="2900" spans="2:15" x14ac:dyDescent="0.2">
      <c r="B2900" s="4"/>
      <c r="C2900" s="6"/>
      <c r="D2900" s="4"/>
      <c r="E2900" s="4"/>
      <c r="F2900" s="4"/>
      <c r="G2900" s="4"/>
      <c r="H2900" s="4"/>
      <c r="I2900" s="4"/>
      <c r="J2900" s="4"/>
      <c r="K2900" s="4"/>
      <c r="L2900" s="4"/>
      <c r="M2900" s="4"/>
      <c r="N2900" s="4"/>
      <c r="O2900" s="4"/>
    </row>
    <row r="2901" spans="2:15" x14ac:dyDescent="0.2">
      <c r="B2901" s="4"/>
      <c r="C2901" s="6"/>
      <c r="D2901" s="4"/>
      <c r="E2901" s="4"/>
      <c r="F2901" s="4"/>
      <c r="G2901" s="4"/>
      <c r="H2901" s="4"/>
      <c r="I2901" s="4"/>
      <c r="J2901" s="4"/>
      <c r="K2901" s="4"/>
      <c r="L2901" s="4"/>
      <c r="M2901" s="4"/>
      <c r="N2901" s="4"/>
      <c r="O2901" s="4"/>
    </row>
    <row r="2902" spans="2:15" x14ac:dyDescent="0.2">
      <c r="B2902" s="4"/>
      <c r="C2902" s="6"/>
      <c r="D2902" s="4"/>
      <c r="E2902" s="4"/>
      <c r="F2902" s="4"/>
      <c r="G2902" s="4"/>
      <c r="H2902" s="4"/>
      <c r="I2902" s="4"/>
      <c r="J2902" s="4"/>
      <c r="K2902" s="4"/>
      <c r="L2902" s="4"/>
      <c r="M2902" s="4"/>
      <c r="N2902" s="4"/>
      <c r="O2902" s="4"/>
    </row>
    <row r="2903" spans="2:15" x14ac:dyDescent="0.2">
      <c r="B2903" s="4"/>
      <c r="C2903" s="6"/>
      <c r="D2903" s="4"/>
      <c r="E2903" s="4"/>
      <c r="F2903" s="4"/>
      <c r="G2903" s="4"/>
      <c r="H2903" s="4"/>
      <c r="I2903" s="4"/>
      <c r="J2903" s="4"/>
      <c r="K2903" s="4"/>
      <c r="L2903" s="4"/>
      <c r="M2903" s="4"/>
      <c r="N2903" s="4"/>
      <c r="O2903" s="4"/>
    </row>
    <row r="2904" spans="2:15" x14ac:dyDescent="0.2">
      <c r="B2904" s="4"/>
      <c r="C2904" s="6"/>
      <c r="D2904" s="4"/>
      <c r="E2904" s="4"/>
      <c r="F2904" s="4"/>
      <c r="G2904" s="4"/>
      <c r="H2904" s="4"/>
      <c r="I2904" s="4"/>
      <c r="J2904" s="4"/>
      <c r="K2904" s="4"/>
      <c r="L2904" s="4"/>
      <c r="M2904" s="4"/>
      <c r="N2904" s="4"/>
      <c r="O2904" s="4"/>
    </row>
    <row r="2905" spans="2:15" x14ac:dyDescent="0.2">
      <c r="B2905" s="4"/>
      <c r="C2905" s="6"/>
      <c r="D2905" s="4"/>
      <c r="E2905" s="4"/>
      <c r="F2905" s="4"/>
      <c r="G2905" s="4"/>
      <c r="H2905" s="4"/>
      <c r="I2905" s="4"/>
      <c r="J2905" s="4"/>
      <c r="K2905" s="4"/>
      <c r="L2905" s="4"/>
      <c r="M2905" s="4"/>
      <c r="N2905" s="4"/>
      <c r="O2905" s="4"/>
    </row>
    <row r="2906" spans="2:15" x14ac:dyDescent="0.2">
      <c r="B2906" s="4"/>
      <c r="C2906" s="6"/>
      <c r="D2906" s="4"/>
      <c r="E2906" s="4"/>
      <c r="F2906" s="4"/>
      <c r="G2906" s="4"/>
      <c r="H2906" s="4"/>
      <c r="I2906" s="4"/>
      <c r="J2906" s="4"/>
      <c r="K2906" s="4"/>
      <c r="L2906" s="4"/>
      <c r="M2906" s="4"/>
      <c r="N2906" s="4"/>
      <c r="O2906" s="4"/>
    </row>
    <row r="2907" spans="2:15" x14ac:dyDescent="0.2">
      <c r="B2907" s="4"/>
      <c r="C2907" s="6"/>
      <c r="D2907" s="4"/>
      <c r="E2907" s="4"/>
      <c r="F2907" s="4"/>
      <c r="G2907" s="4"/>
      <c r="H2907" s="4"/>
      <c r="I2907" s="4"/>
      <c r="J2907" s="4"/>
      <c r="K2907" s="4"/>
      <c r="L2907" s="4"/>
      <c r="M2907" s="4"/>
      <c r="N2907" s="4"/>
      <c r="O2907" s="4"/>
    </row>
    <row r="2908" spans="2:15" x14ac:dyDescent="0.2">
      <c r="B2908" s="4"/>
      <c r="C2908" s="6"/>
      <c r="D2908" s="4"/>
      <c r="E2908" s="4"/>
      <c r="F2908" s="4"/>
      <c r="G2908" s="4"/>
      <c r="H2908" s="4"/>
      <c r="I2908" s="4"/>
      <c r="J2908" s="4"/>
      <c r="K2908" s="4"/>
      <c r="L2908" s="4"/>
      <c r="M2908" s="4"/>
      <c r="N2908" s="4"/>
      <c r="O2908" s="4"/>
    </row>
    <row r="2909" spans="2:15" x14ac:dyDescent="0.2">
      <c r="B2909" s="4"/>
      <c r="C2909" s="6"/>
      <c r="D2909" s="4"/>
      <c r="E2909" s="4"/>
      <c r="F2909" s="4"/>
      <c r="G2909" s="4"/>
      <c r="H2909" s="4"/>
      <c r="I2909" s="4"/>
      <c r="J2909" s="4"/>
      <c r="K2909" s="4"/>
      <c r="L2909" s="4"/>
      <c r="M2909" s="4"/>
      <c r="N2909" s="4"/>
      <c r="O2909" s="4"/>
    </row>
    <row r="2910" spans="2:15" x14ac:dyDescent="0.2">
      <c r="B2910" s="4"/>
      <c r="C2910" s="6"/>
      <c r="D2910" s="4"/>
      <c r="E2910" s="4"/>
      <c r="F2910" s="4"/>
      <c r="G2910" s="4"/>
      <c r="H2910" s="4"/>
      <c r="I2910" s="4"/>
      <c r="J2910" s="4"/>
      <c r="K2910" s="4"/>
      <c r="L2910" s="4"/>
      <c r="M2910" s="4"/>
      <c r="N2910" s="4"/>
      <c r="O2910" s="4"/>
    </row>
    <row r="2911" spans="2:15" x14ac:dyDescent="0.2">
      <c r="B2911" s="4"/>
      <c r="C2911" s="6"/>
      <c r="D2911" s="4"/>
      <c r="E2911" s="4"/>
      <c r="F2911" s="4"/>
      <c r="G2911" s="4"/>
      <c r="H2911" s="4"/>
      <c r="I2911" s="4"/>
      <c r="J2911" s="4"/>
      <c r="K2911" s="4"/>
      <c r="L2911" s="4"/>
      <c r="M2911" s="4"/>
      <c r="N2911" s="4"/>
      <c r="O2911" s="4"/>
    </row>
    <row r="2912" spans="2:15" x14ac:dyDescent="0.2">
      <c r="B2912" s="4"/>
      <c r="C2912" s="6"/>
      <c r="D2912" s="4"/>
      <c r="E2912" s="4"/>
      <c r="F2912" s="4"/>
      <c r="G2912" s="4"/>
      <c r="H2912" s="4"/>
      <c r="I2912" s="4"/>
      <c r="J2912" s="4"/>
      <c r="K2912" s="4"/>
      <c r="L2912" s="4"/>
      <c r="M2912" s="4"/>
      <c r="N2912" s="4"/>
      <c r="O2912" s="4"/>
    </row>
    <row r="2913" spans="2:15" x14ac:dyDescent="0.2">
      <c r="B2913" s="4"/>
      <c r="C2913" s="6"/>
      <c r="D2913" s="4"/>
      <c r="E2913" s="4"/>
      <c r="F2913" s="4"/>
      <c r="G2913" s="4"/>
      <c r="H2913" s="4"/>
      <c r="I2913" s="4"/>
      <c r="J2913" s="4"/>
      <c r="K2913" s="4"/>
      <c r="L2913" s="4"/>
      <c r="M2913" s="4"/>
      <c r="N2913" s="4"/>
      <c r="O2913" s="4"/>
    </row>
    <row r="2914" spans="2:15" x14ac:dyDescent="0.2">
      <c r="B2914" s="4"/>
      <c r="C2914" s="6"/>
      <c r="D2914" s="4"/>
      <c r="E2914" s="4"/>
      <c r="F2914" s="4"/>
      <c r="G2914" s="4"/>
      <c r="H2914" s="4"/>
      <c r="I2914" s="4"/>
      <c r="J2914" s="4"/>
      <c r="K2914" s="4"/>
      <c r="L2914" s="4"/>
      <c r="M2914" s="4"/>
      <c r="N2914" s="4"/>
      <c r="O2914" s="4"/>
    </row>
    <row r="2915" spans="2:15" x14ac:dyDescent="0.2">
      <c r="B2915" s="4"/>
      <c r="C2915" s="6"/>
      <c r="D2915" s="4"/>
      <c r="E2915" s="4"/>
      <c r="F2915" s="4"/>
      <c r="G2915" s="4"/>
      <c r="H2915" s="4"/>
      <c r="I2915" s="4"/>
      <c r="J2915" s="4"/>
      <c r="K2915" s="4"/>
      <c r="L2915" s="4"/>
      <c r="M2915" s="4"/>
      <c r="N2915" s="4"/>
      <c r="O2915" s="4"/>
    </row>
    <row r="2916" spans="2:15" x14ac:dyDescent="0.2">
      <c r="B2916" s="4"/>
      <c r="C2916" s="6"/>
      <c r="D2916" s="4"/>
      <c r="E2916" s="4"/>
      <c r="F2916" s="4"/>
      <c r="G2916" s="4"/>
      <c r="H2916" s="4"/>
      <c r="I2916" s="4"/>
      <c r="J2916" s="4"/>
      <c r="K2916" s="4"/>
      <c r="L2916" s="4"/>
      <c r="M2916" s="4"/>
      <c r="N2916" s="4"/>
      <c r="O2916" s="4"/>
    </row>
    <row r="2917" spans="2:15" x14ac:dyDescent="0.2">
      <c r="B2917" s="4"/>
      <c r="C2917" s="6"/>
      <c r="D2917" s="4"/>
      <c r="E2917" s="4"/>
      <c r="F2917" s="4"/>
      <c r="G2917" s="4"/>
      <c r="H2917" s="4"/>
      <c r="I2917" s="4"/>
      <c r="J2917" s="4"/>
      <c r="K2917" s="4"/>
      <c r="L2917" s="4"/>
      <c r="M2917" s="4"/>
      <c r="N2917" s="4"/>
      <c r="O2917" s="4"/>
    </row>
    <row r="2918" spans="2:15" x14ac:dyDescent="0.2">
      <c r="B2918" s="4"/>
      <c r="C2918" s="6"/>
      <c r="D2918" s="4"/>
      <c r="E2918" s="4"/>
      <c r="F2918" s="4"/>
      <c r="G2918" s="4"/>
      <c r="H2918" s="4"/>
      <c r="I2918" s="4"/>
      <c r="J2918" s="4"/>
      <c r="K2918" s="4"/>
      <c r="L2918" s="4"/>
      <c r="M2918" s="4"/>
      <c r="N2918" s="4"/>
      <c r="O2918" s="4"/>
    </row>
    <row r="2919" spans="2:15" x14ac:dyDescent="0.2">
      <c r="B2919" s="4"/>
      <c r="C2919" s="6"/>
      <c r="D2919" s="4"/>
      <c r="E2919" s="4"/>
      <c r="F2919" s="4"/>
      <c r="G2919" s="4"/>
      <c r="H2919" s="4"/>
      <c r="I2919" s="4"/>
      <c r="J2919" s="4"/>
      <c r="K2919" s="4"/>
      <c r="L2919" s="4"/>
      <c r="M2919" s="4"/>
      <c r="N2919" s="4"/>
      <c r="O2919" s="4"/>
    </row>
    <row r="2920" spans="2:15" x14ac:dyDescent="0.2">
      <c r="B2920" s="4"/>
      <c r="C2920" s="6"/>
      <c r="D2920" s="4"/>
      <c r="E2920" s="4"/>
      <c r="F2920" s="4"/>
      <c r="G2920" s="4"/>
      <c r="H2920" s="4"/>
      <c r="I2920" s="4"/>
      <c r="J2920" s="4"/>
      <c r="K2920" s="4"/>
      <c r="L2920" s="4"/>
      <c r="M2920" s="4"/>
      <c r="N2920" s="4"/>
      <c r="O2920" s="4"/>
    </row>
    <row r="2921" spans="2:15" x14ac:dyDescent="0.2">
      <c r="B2921" s="4"/>
      <c r="C2921" s="6"/>
      <c r="D2921" s="4"/>
      <c r="E2921" s="4"/>
      <c r="F2921" s="4"/>
      <c r="G2921" s="4"/>
      <c r="H2921" s="4"/>
      <c r="I2921" s="4"/>
      <c r="J2921" s="4"/>
      <c r="K2921" s="4"/>
      <c r="L2921" s="4"/>
      <c r="M2921" s="4"/>
      <c r="N2921" s="4"/>
      <c r="O2921" s="4"/>
    </row>
    <row r="2922" spans="2:15" x14ac:dyDescent="0.2">
      <c r="B2922" s="4"/>
      <c r="C2922" s="6"/>
      <c r="D2922" s="4"/>
      <c r="E2922" s="4"/>
      <c r="F2922" s="4"/>
      <c r="G2922" s="4"/>
      <c r="H2922" s="4"/>
      <c r="I2922" s="4"/>
      <c r="J2922" s="4"/>
      <c r="K2922" s="4"/>
      <c r="L2922" s="4"/>
      <c r="M2922" s="4"/>
      <c r="N2922" s="4"/>
      <c r="O2922" s="4"/>
    </row>
    <row r="2923" spans="2:15" x14ac:dyDescent="0.2">
      <c r="B2923" s="4"/>
      <c r="C2923" s="6"/>
      <c r="D2923" s="4"/>
      <c r="E2923" s="4"/>
      <c r="F2923" s="4"/>
      <c r="G2923" s="4"/>
      <c r="H2923" s="4"/>
      <c r="I2923" s="4"/>
      <c r="J2923" s="4"/>
      <c r="K2923" s="4"/>
      <c r="L2923" s="4"/>
      <c r="M2923" s="4"/>
      <c r="N2923" s="4"/>
      <c r="O2923" s="4"/>
    </row>
    <row r="2924" spans="2:15" x14ac:dyDescent="0.2">
      <c r="B2924" s="4"/>
      <c r="C2924" s="6"/>
      <c r="D2924" s="4"/>
      <c r="E2924" s="4"/>
      <c r="F2924" s="4"/>
      <c r="G2924" s="4"/>
      <c r="H2924" s="4"/>
      <c r="I2924" s="4"/>
      <c r="J2924" s="4"/>
      <c r="K2924" s="4"/>
      <c r="L2924" s="4"/>
      <c r="M2924" s="4"/>
      <c r="N2924" s="4"/>
      <c r="O2924" s="4"/>
    </row>
    <row r="2925" spans="2:15" x14ac:dyDescent="0.2">
      <c r="B2925" s="4"/>
      <c r="C2925" s="6"/>
      <c r="D2925" s="4"/>
      <c r="E2925" s="4"/>
      <c r="F2925" s="4"/>
      <c r="G2925" s="4"/>
      <c r="H2925" s="4"/>
      <c r="I2925" s="4"/>
      <c r="J2925" s="4"/>
      <c r="K2925" s="4"/>
      <c r="L2925" s="4"/>
      <c r="M2925" s="4"/>
      <c r="N2925" s="4"/>
      <c r="O2925" s="4"/>
    </row>
    <row r="2926" spans="2:15" x14ac:dyDescent="0.2">
      <c r="B2926" s="4"/>
      <c r="C2926" s="6"/>
      <c r="D2926" s="4"/>
      <c r="E2926" s="4"/>
      <c r="F2926" s="4"/>
      <c r="G2926" s="4"/>
      <c r="H2926" s="4"/>
      <c r="I2926" s="4"/>
      <c r="J2926" s="4"/>
      <c r="K2926" s="4"/>
      <c r="L2926" s="4"/>
      <c r="M2926" s="4"/>
      <c r="N2926" s="4"/>
      <c r="O2926" s="4"/>
    </row>
    <row r="2927" spans="2:15" x14ac:dyDescent="0.2">
      <c r="B2927" s="4"/>
      <c r="C2927" s="6"/>
      <c r="D2927" s="4"/>
      <c r="E2927" s="4"/>
      <c r="F2927" s="4"/>
      <c r="G2927" s="4"/>
      <c r="H2927" s="4"/>
      <c r="I2927" s="4"/>
      <c r="J2927" s="4"/>
      <c r="K2927" s="4"/>
      <c r="L2927" s="4"/>
      <c r="M2927" s="4"/>
      <c r="N2927" s="4"/>
      <c r="O2927" s="4"/>
    </row>
    <row r="2928" spans="2:15" x14ac:dyDescent="0.2">
      <c r="B2928" s="4"/>
      <c r="C2928" s="6"/>
      <c r="D2928" s="4"/>
      <c r="E2928" s="4"/>
      <c r="F2928" s="4"/>
      <c r="G2928" s="4"/>
      <c r="H2928" s="4"/>
      <c r="I2928" s="4"/>
      <c r="J2928" s="4"/>
      <c r="K2928" s="4"/>
      <c r="L2928" s="4"/>
      <c r="M2928" s="4"/>
      <c r="N2928" s="4"/>
      <c r="O2928" s="4"/>
    </row>
    <row r="2929" spans="2:15" x14ac:dyDescent="0.2">
      <c r="B2929" s="4"/>
      <c r="C2929" s="6"/>
      <c r="D2929" s="4"/>
      <c r="E2929" s="4"/>
      <c r="F2929" s="4"/>
      <c r="G2929" s="4"/>
      <c r="H2929" s="4"/>
      <c r="I2929" s="4"/>
      <c r="J2929" s="4"/>
      <c r="K2929" s="4"/>
      <c r="L2929" s="4"/>
      <c r="M2929" s="4"/>
      <c r="N2929" s="4"/>
      <c r="O2929" s="4"/>
    </row>
    <row r="2930" spans="2:15" x14ac:dyDescent="0.2">
      <c r="B2930" s="4"/>
      <c r="C2930" s="6"/>
      <c r="D2930" s="4"/>
      <c r="E2930" s="4"/>
      <c r="F2930" s="4"/>
      <c r="G2930" s="4"/>
      <c r="H2930" s="4"/>
      <c r="I2930" s="4"/>
      <c r="J2930" s="4"/>
      <c r="K2930" s="4"/>
      <c r="L2930" s="4"/>
      <c r="M2930" s="4"/>
      <c r="N2930" s="4"/>
      <c r="O2930" s="4"/>
    </row>
    <row r="2931" spans="2:15" x14ac:dyDescent="0.2">
      <c r="B2931" s="4"/>
      <c r="C2931" s="6"/>
      <c r="D2931" s="4"/>
      <c r="E2931" s="4"/>
      <c r="F2931" s="4"/>
      <c r="G2931" s="4"/>
      <c r="H2931" s="4"/>
      <c r="I2931" s="4"/>
      <c r="J2931" s="4"/>
      <c r="K2931" s="4"/>
      <c r="L2931" s="4"/>
      <c r="M2931" s="4"/>
      <c r="N2931" s="4"/>
      <c r="O2931" s="4"/>
    </row>
    <row r="2932" spans="2:15" x14ac:dyDescent="0.2">
      <c r="B2932" s="4"/>
      <c r="C2932" s="6"/>
      <c r="D2932" s="4"/>
      <c r="E2932" s="4"/>
      <c r="F2932" s="4"/>
      <c r="G2932" s="4"/>
      <c r="H2932" s="4"/>
      <c r="I2932" s="4"/>
      <c r="J2932" s="4"/>
      <c r="K2932" s="4"/>
      <c r="L2932" s="4"/>
      <c r="M2932" s="4"/>
      <c r="N2932" s="4"/>
      <c r="O2932" s="4"/>
    </row>
    <row r="2933" spans="2:15" x14ac:dyDescent="0.2">
      <c r="B2933" s="4"/>
      <c r="C2933" s="6"/>
      <c r="D2933" s="4"/>
      <c r="E2933" s="4"/>
      <c r="F2933" s="4"/>
      <c r="G2933" s="4"/>
      <c r="H2933" s="4"/>
      <c r="I2933" s="4"/>
      <c r="J2933" s="4"/>
      <c r="K2933" s="4"/>
      <c r="L2933" s="4"/>
      <c r="M2933" s="4"/>
      <c r="N2933" s="4"/>
      <c r="O2933" s="4"/>
    </row>
    <row r="2934" spans="2:15" x14ac:dyDescent="0.2">
      <c r="B2934" s="4"/>
      <c r="C2934" s="6"/>
      <c r="D2934" s="4"/>
      <c r="E2934" s="4"/>
      <c r="F2934" s="4"/>
      <c r="G2934" s="4"/>
      <c r="H2934" s="4"/>
      <c r="I2934" s="4"/>
      <c r="J2934" s="4"/>
      <c r="K2934" s="4"/>
      <c r="L2934" s="4"/>
      <c r="M2934" s="4"/>
      <c r="N2934" s="4"/>
      <c r="O2934" s="4"/>
    </row>
    <row r="2935" spans="2:15" x14ac:dyDescent="0.2">
      <c r="B2935" s="4"/>
      <c r="C2935" s="6"/>
      <c r="D2935" s="4"/>
      <c r="E2935" s="4"/>
      <c r="F2935" s="4"/>
      <c r="G2935" s="4"/>
      <c r="H2935" s="4"/>
      <c r="I2935" s="4"/>
      <c r="J2935" s="4"/>
      <c r="K2935" s="4"/>
      <c r="L2935" s="4"/>
      <c r="M2935" s="4"/>
      <c r="N2935" s="4"/>
      <c r="O2935" s="4"/>
    </row>
    <row r="2936" spans="2:15" x14ac:dyDescent="0.2">
      <c r="B2936" s="4"/>
      <c r="C2936" s="6"/>
      <c r="D2936" s="4"/>
      <c r="E2936" s="4"/>
      <c r="F2936" s="4"/>
      <c r="G2936" s="4"/>
      <c r="H2936" s="4"/>
      <c r="I2936" s="4"/>
      <c r="J2936" s="4"/>
      <c r="K2936" s="4"/>
      <c r="L2936" s="4"/>
      <c r="M2936" s="4"/>
      <c r="N2936" s="4"/>
      <c r="O2936" s="4"/>
    </row>
    <row r="2937" spans="2:15" x14ac:dyDescent="0.2">
      <c r="B2937" s="4"/>
      <c r="C2937" s="6"/>
      <c r="D2937" s="4"/>
      <c r="E2937" s="4"/>
      <c r="F2937" s="4"/>
      <c r="G2937" s="4"/>
      <c r="H2937" s="4"/>
      <c r="I2937" s="4"/>
      <c r="J2937" s="4"/>
      <c r="K2937" s="4"/>
      <c r="L2937" s="4"/>
      <c r="M2937" s="4"/>
      <c r="N2937" s="4"/>
      <c r="O2937" s="4"/>
    </row>
    <row r="2938" spans="2:15" x14ac:dyDescent="0.2">
      <c r="B2938" s="4"/>
      <c r="C2938" s="6"/>
      <c r="D2938" s="4"/>
      <c r="E2938" s="4"/>
      <c r="F2938" s="4"/>
      <c r="G2938" s="4"/>
      <c r="H2938" s="4"/>
      <c r="I2938" s="4"/>
      <c r="J2938" s="4"/>
      <c r="K2938" s="4"/>
      <c r="L2938" s="4"/>
      <c r="M2938" s="4"/>
      <c r="N2938" s="4"/>
      <c r="O2938" s="4"/>
    </row>
    <row r="2939" spans="2:15" x14ac:dyDescent="0.2">
      <c r="B2939" s="4"/>
      <c r="C2939" s="6"/>
      <c r="D2939" s="4"/>
      <c r="E2939" s="4"/>
      <c r="F2939" s="4"/>
      <c r="G2939" s="4"/>
      <c r="H2939" s="4"/>
      <c r="I2939" s="4"/>
      <c r="J2939" s="4"/>
      <c r="K2939" s="4"/>
      <c r="L2939" s="4"/>
      <c r="M2939" s="4"/>
      <c r="N2939" s="4"/>
      <c r="O2939" s="4"/>
    </row>
    <row r="2940" spans="2:15" x14ac:dyDescent="0.2">
      <c r="B2940" s="4"/>
      <c r="C2940" s="6"/>
      <c r="D2940" s="4"/>
      <c r="E2940" s="4"/>
      <c r="F2940" s="4"/>
      <c r="G2940" s="4"/>
      <c r="H2940" s="4"/>
      <c r="I2940" s="4"/>
      <c r="J2940" s="4"/>
      <c r="K2940" s="4"/>
      <c r="L2940" s="4"/>
      <c r="M2940" s="4"/>
      <c r="N2940" s="4"/>
      <c r="O2940" s="4"/>
    </row>
    <row r="2941" spans="2:15" x14ac:dyDescent="0.2">
      <c r="B2941" s="4"/>
      <c r="C2941" s="6"/>
      <c r="D2941" s="4"/>
      <c r="E2941" s="4"/>
      <c r="F2941" s="4"/>
      <c r="G2941" s="4"/>
      <c r="H2941" s="4"/>
      <c r="I2941" s="4"/>
      <c r="J2941" s="4"/>
      <c r="K2941" s="4"/>
      <c r="L2941" s="4"/>
      <c r="M2941" s="4"/>
      <c r="N2941" s="4"/>
      <c r="O2941" s="4"/>
    </row>
    <row r="2942" spans="2:15" x14ac:dyDescent="0.2">
      <c r="B2942" s="4"/>
      <c r="C2942" s="6"/>
      <c r="D2942" s="4"/>
      <c r="E2942" s="4"/>
      <c r="F2942" s="4"/>
      <c r="G2942" s="4"/>
      <c r="H2942" s="4"/>
      <c r="I2942" s="4"/>
      <c r="J2942" s="4"/>
      <c r="K2942" s="4"/>
      <c r="L2942" s="4"/>
      <c r="M2942" s="4"/>
      <c r="N2942" s="4"/>
      <c r="O2942" s="4"/>
    </row>
    <row r="2943" spans="2:15" x14ac:dyDescent="0.2">
      <c r="B2943" s="4"/>
      <c r="C2943" s="6"/>
      <c r="D2943" s="4"/>
      <c r="E2943" s="4"/>
      <c r="F2943" s="4"/>
      <c r="G2943" s="4"/>
      <c r="H2943" s="4"/>
      <c r="I2943" s="4"/>
      <c r="J2943" s="4"/>
      <c r="K2943" s="4"/>
      <c r="L2943" s="4"/>
      <c r="M2943" s="4"/>
      <c r="N2943" s="4"/>
      <c r="O2943" s="4"/>
    </row>
    <row r="2944" spans="2:15" x14ac:dyDescent="0.2">
      <c r="B2944" s="4"/>
      <c r="C2944" s="6"/>
      <c r="D2944" s="4"/>
      <c r="E2944" s="4"/>
      <c r="F2944" s="4"/>
      <c r="G2944" s="4"/>
      <c r="H2944" s="4"/>
      <c r="I2944" s="4"/>
      <c r="J2944" s="4"/>
      <c r="K2944" s="4"/>
      <c r="L2944" s="4"/>
      <c r="M2944" s="4"/>
      <c r="N2944" s="4"/>
      <c r="O2944" s="4"/>
    </row>
    <row r="2945" spans="2:15" x14ac:dyDescent="0.2">
      <c r="B2945" s="4"/>
      <c r="C2945" s="6"/>
      <c r="D2945" s="4"/>
      <c r="E2945" s="4"/>
      <c r="F2945" s="4"/>
      <c r="G2945" s="4"/>
      <c r="H2945" s="4"/>
      <c r="I2945" s="4"/>
      <c r="J2945" s="4"/>
      <c r="K2945" s="4"/>
      <c r="L2945" s="4"/>
      <c r="M2945" s="4"/>
      <c r="N2945" s="4"/>
      <c r="O2945" s="4"/>
    </row>
    <row r="2946" spans="2:15" x14ac:dyDescent="0.2">
      <c r="B2946" s="4"/>
      <c r="C2946" s="6"/>
      <c r="D2946" s="4"/>
      <c r="E2946" s="4"/>
      <c r="F2946" s="4"/>
      <c r="G2946" s="4"/>
      <c r="H2946" s="4"/>
      <c r="I2946" s="4"/>
      <c r="J2946" s="4"/>
      <c r="K2946" s="4"/>
      <c r="L2946" s="4"/>
      <c r="M2946" s="4"/>
      <c r="N2946" s="4"/>
      <c r="O2946" s="4"/>
    </row>
    <row r="2947" spans="2:15" x14ac:dyDescent="0.2">
      <c r="B2947" s="4"/>
      <c r="C2947" s="6"/>
      <c r="D2947" s="4"/>
      <c r="E2947" s="4"/>
      <c r="F2947" s="4"/>
      <c r="G2947" s="4"/>
      <c r="H2947" s="4"/>
      <c r="I2947" s="4"/>
      <c r="J2947" s="4"/>
      <c r="K2947" s="4"/>
      <c r="L2947" s="4"/>
      <c r="M2947" s="4"/>
      <c r="N2947" s="4"/>
      <c r="O2947" s="4"/>
    </row>
    <row r="2948" spans="2:15" x14ac:dyDescent="0.2">
      <c r="B2948" s="4"/>
      <c r="C2948" s="6"/>
      <c r="D2948" s="4"/>
      <c r="E2948" s="4"/>
      <c r="F2948" s="4"/>
      <c r="G2948" s="4"/>
      <c r="H2948" s="4"/>
      <c r="I2948" s="4"/>
      <c r="J2948" s="4"/>
      <c r="K2948" s="4"/>
      <c r="L2948" s="4"/>
      <c r="M2948" s="4"/>
      <c r="N2948" s="4"/>
      <c r="O2948" s="4"/>
    </row>
    <row r="2949" spans="2:15" x14ac:dyDescent="0.2">
      <c r="B2949" s="4"/>
      <c r="C2949" s="6"/>
      <c r="D2949" s="4"/>
      <c r="E2949" s="4"/>
      <c r="F2949" s="4"/>
      <c r="G2949" s="4"/>
      <c r="H2949" s="4"/>
      <c r="I2949" s="4"/>
      <c r="J2949" s="4"/>
      <c r="K2949" s="4"/>
      <c r="L2949" s="4"/>
      <c r="M2949" s="4"/>
      <c r="N2949" s="4"/>
      <c r="O2949" s="4"/>
    </row>
    <row r="2950" spans="2:15" x14ac:dyDescent="0.2">
      <c r="B2950" s="4"/>
      <c r="C2950" s="6"/>
      <c r="D2950" s="4"/>
      <c r="E2950" s="4"/>
      <c r="F2950" s="4"/>
      <c r="G2950" s="4"/>
      <c r="H2950" s="4"/>
      <c r="I2950" s="4"/>
      <c r="J2950" s="4"/>
      <c r="K2950" s="4"/>
      <c r="L2950" s="4"/>
      <c r="M2950" s="4"/>
      <c r="N2950" s="4"/>
      <c r="O2950" s="4"/>
    </row>
    <row r="2951" spans="2:15" x14ac:dyDescent="0.2">
      <c r="B2951" s="4"/>
      <c r="C2951" s="6"/>
      <c r="D2951" s="4"/>
      <c r="E2951" s="4"/>
      <c r="F2951" s="4"/>
      <c r="G2951" s="4"/>
      <c r="H2951" s="4"/>
      <c r="I2951" s="4"/>
      <c r="J2951" s="4"/>
      <c r="K2951" s="4"/>
      <c r="L2951" s="4"/>
      <c r="M2951" s="4"/>
      <c r="N2951" s="4"/>
      <c r="O2951" s="4"/>
    </row>
    <row r="2952" spans="2:15" x14ac:dyDescent="0.2">
      <c r="B2952" s="4"/>
      <c r="C2952" s="6"/>
      <c r="D2952" s="4"/>
      <c r="E2952" s="4"/>
      <c r="F2952" s="4"/>
      <c r="G2952" s="4"/>
      <c r="H2952" s="4"/>
      <c r="I2952" s="4"/>
      <c r="J2952" s="4"/>
      <c r="K2952" s="4"/>
      <c r="L2952" s="4"/>
      <c r="M2952" s="4"/>
      <c r="N2952" s="4"/>
      <c r="O2952" s="4"/>
    </row>
    <row r="2953" spans="2:15" x14ac:dyDescent="0.2">
      <c r="B2953" s="4"/>
      <c r="C2953" s="6"/>
      <c r="D2953" s="4"/>
      <c r="E2953" s="4"/>
      <c r="F2953" s="4"/>
      <c r="G2953" s="4"/>
      <c r="H2953" s="4"/>
      <c r="I2953" s="4"/>
      <c r="J2953" s="4"/>
      <c r="K2953" s="4"/>
      <c r="L2953" s="4"/>
      <c r="M2953" s="4"/>
      <c r="N2953" s="4"/>
      <c r="O2953" s="4"/>
    </row>
    <row r="2954" spans="2:15" x14ac:dyDescent="0.2">
      <c r="B2954" s="4"/>
      <c r="C2954" s="6"/>
      <c r="D2954" s="4"/>
      <c r="E2954" s="4"/>
      <c r="F2954" s="4"/>
      <c r="G2954" s="4"/>
      <c r="H2954" s="4"/>
      <c r="I2954" s="4"/>
      <c r="J2954" s="4"/>
      <c r="K2954" s="4"/>
      <c r="L2954" s="4"/>
      <c r="M2954" s="4"/>
      <c r="N2954" s="4"/>
      <c r="O2954" s="4"/>
    </row>
    <row r="2955" spans="2:15" x14ac:dyDescent="0.2">
      <c r="B2955" s="4"/>
      <c r="C2955" s="6"/>
      <c r="D2955" s="4"/>
      <c r="E2955" s="4"/>
      <c r="F2955" s="4"/>
      <c r="G2955" s="4"/>
      <c r="H2955" s="4"/>
      <c r="I2955" s="4"/>
      <c r="J2955" s="4"/>
      <c r="K2955" s="4"/>
      <c r="L2955" s="4"/>
      <c r="M2955" s="4"/>
      <c r="N2955" s="4"/>
      <c r="O2955" s="4"/>
    </row>
    <row r="2956" spans="2:15" x14ac:dyDescent="0.2">
      <c r="B2956" s="4"/>
      <c r="C2956" s="6"/>
      <c r="D2956" s="4"/>
      <c r="E2956" s="4"/>
      <c r="F2956" s="4"/>
      <c r="G2956" s="4"/>
      <c r="H2956" s="4"/>
      <c r="I2956" s="4"/>
      <c r="J2956" s="4"/>
      <c r="K2956" s="4"/>
      <c r="L2956" s="4"/>
      <c r="M2956" s="4"/>
      <c r="N2956" s="4"/>
      <c r="O2956" s="4"/>
    </row>
    <row r="2957" spans="2:15" x14ac:dyDescent="0.2">
      <c r="B2957" s="4"/>
      <c r="C2957" s="6"/>
      <c r="D2957" s="4"/>
      <c r="E2957" s="4"/>
      <c r="F2957" s="4"/>
      <c r="G2957" s="4"/>
      <c r="H2957" s="4"/>
      <c r="I2957" s="4"/>
      <c r="J2957" s="4"/>
      <c r="K2957" s="4"/>
      <c r="L2957" s="4"/>
      <c r="M2957" s="4"/>
      <c r="N2957" s="4"/>
      <c r="O2957" s="4"/>
    </row>
    <row r="2958" spans="2:15" x14ac:dyDescent="0.2">
      <c r="B2958" s="4"/>
      <c r="C2958" s="6"/>
      <c r="D2958" s="4"/>
      <c r="E2958" s="4"/>
      <c r="F2958" s="4"/>
      <c r="G2958" s="4"/>
      <c r="H2958" s="4"/>
      <c r="I2958" s="4"/>
      <c r="J2958" s="4"/>
      <c r="K2958" s="4"/>
      <c r="L2958" s="4"/>
      <c r="M2958" s="4"/>
      <c r="N2958" s="4"/>
      <c r="O2958" s="4"/>
    </row>
    <row r="2959" spans="2:15" x14ac:dyDescent="0.2">
      <c r="B2959" s="4"/>
      <c r="C2959" s="6"/>
      <c r="D2959" s="4"/>
      <c r="E2959" s="4"/>
      <c r="F2959" s="4"/>
      <c r="G2959" s="4"/>
      <c r="H2959" s="4"/>
      <c r="I2959" s="4"/>
      <c r="J2959" s="4"/>
      <c r="K2959" s="4"/>
      <c r="L2959" s="4"/>
      <c r="M2959" s="4"/>
      <c r="N2959" s="4"/>
      <c r="O2959" s="4"/>
    </row>
    <row r="2960" spans="2:15" x14ac:dyDescent="0.2">
      <c r="B2960" s="4"/>
      <c r="C2960" s="6"/>
      <c r="D2960" s="4"/>
      <c r="E2960" s="4"/>
      <c r="F2960" s="4"/>
      <c r="G2960" s="4"/>
      <c r="H2960" s="4"/>
      <c r="I2960" s="4"/>
      <c r="J2960" s="4"/>
      <c r="K2960" s="4"/>
      <c r="L2960" s="4"/>
      <c r="M2960" s="4"/>
      <c r="N2960" s="4"/>
      <c r="O2960" s="4"/>
    </row>
    <row r="2961" spans="2:15" x14ac:dyDescent="0.2">
      <c r="B2961" s="4"/>
      <c r="C2961" s="6"/>
      <c r="D2961" s="4"/>
      <c r="E2961" s="4"/>
      <c r="F2961" s="4"/>
      <c r="G2961" s="4"/>
      <c r="H2961" s="4"/>
      <c r="I2961" s="4"/>
      <c r="J2961" s="4"/>
      <c r="K2961" s="4"/>
      <c r="L2961" s="4"/>
      <c r="M2961" s="4"/>
      <c r="N2961" s="4"/>
      <c r="O2961" s="4"/>
    </row>
    <row r="2962" spans="2:15" x14ac:dyDescent="0.2">
      <c r="B2962" s="4"/>
      <c r="C2962" s="6"/>
      <c r="D2962" s="4"/>
      <c r="E2962" s="4"/>
      <c r="F2962" s="4"/>
      <c r="G2962" s="4"/>
      <c r="H2962" s="4"/>
      <c r="I2962" s="4"/>
      <c r="J2962" s="4"/>
      <c r="K2962" s="4"/>
      <c r="L2962" s="4"/>
      <c r="M2962" s="4"/>
      <c r="N2962" s="4"/>
      <c r="O2962" s="4"/>
    </row>
    <row r="2963" spans="2:15" x14ac:dyDescent="0.2">
      <c r="B2963" s="4"/>
      <c r="C2963" s="6"/>
      <c r="D2963" s="4"/>
      <c r="E2963" s="4"/>
      <c r="F2963" s="4"/>
      <c r="G2963" s="4"/>
      <c r="H2963" s="4"/>
      <c r="I2963" s="4"/>
      <c r="J2963" s="4"/>
      <c r="K2963" s="4"/>
      <c r="L2963" s="4"/>
      <c r="M2963" s="4"/>
      <c r="N2963" s="4"/>
      <c r="O2963" s="4"/>
    </row>
    <row r="2964" spans="2:15" x14ac:dyDescent="0.2">
      <c r="B2964" s="4"/>
      <c r="C2964" s="6"/>
      <c r="D2964" s="4"/>
      <c r="E2964" s="4"/>
      <c r="F2964" s="4"/>
      <c r="G2964" s="4"/>
      <c r="H2964" s="4"/>
      <c r="I2964" s="4"/>
      <c r="J2964" s="4"/>
      <c r="K2964" s="4"/>
      <c r="L2964" s="4"/>
      <c r="M2964" s="4"/>
      <c r="N2964" s="4"/>
      <c r="O2964" s="4"/>
    </row>
    <row r="2965" spans="2:15" x14ac:dyDescent="0.2">
      <c r="B2965" s="4"/>
      <c r="C2965" s="6"/>
      <c r="D2965" s="4"/>
      <c r="E2965" s="4"/>
      <c r="F2965" s="4"/>
      <c r="G2965" s="4"/>
      <c r="H2965" s="4"/>
      <c r="I2965" s="4"/>
      <c r="J2965" s="4"/>
      <c r="K2965" s="4"/>
      <c r="L2965" s="4"/>
      <c r="M2965" s="4"/>
      <c r="N2965" s="4"/>
      <c r="O2965" s="4"/>
    </row>
    <row r="2966" spans="2:15" x14ac:dyDescent="0.2">
      <c r="B2966" s="4"/>
      <c r="C2966" s="6"/>
      <c r="D2966" s="4"/>
      <c r="E2966" s="4"/>
      <c r="F2966" s="4"/>
      <c r="G2966" s="4"/>
      <c r="H2966" s="4"/>
      <c r="I2966" s="4"/>
      <c r="J2966" s="4"/>
      <c r="K2966" s="4"/>
      <c r="L2966" s="4"/>
      <c r="M2966" s="4"/>
      <c r="N2966" s="4"/>
      <c r="O2966" s="4"/>
    </row>
    <row r="2967" spans="2:15" x14ac:dyDescent="0.2">
      <c r="B2967" s="4"/>
      <c r="C2967" s="6"/>
      <c r="D2967" s="4"/>
      <c r="E2967" s="4"/>
      <c r="F2967" s="4"/>
      <c r="G2967" s="4"/>
      <c r="H2967" s="4"/>
      <c r="I2967" s="4"/>
      <c r="J2967" s="4"/>
      <c r="K2967" s="4"/>
      <c r="L2967" s="4"/>
      <c r="M2967" s="4"/>
      <c r="N2967" s="4"/>
      <c r="O2967" s="4"/>
    </row>
    <row r="2968" spans="2:15" x14ac:dyDescent="0.2">
      <c r="B2968" s="4"/>
      <c r="C2968" s="6"/>
      <c r="D2968" s="4"/>
      <c r="E2968" s="4"/>
      <c r="F2968" s="4"/>
      <c r="G2968" s="4"/>
      <c r="H2968" s="4"/>
      <c r="I2968" s="4"/>
      <c r="J2968" s="4"/>
      <c r="K2968" s="4"/>
      <c r="L2968" s="4"/>
      <c r="M2968" s="4"/>
      <c r="N2968" s="4"/>
      <c r="O2968" s="4"/>
    </row>
    <row r="2969" spans="2:15" x14ac:dyDescent="0.2">
      <c r="B2969" s="4"/>
      <c r="C2969" s="6"/>
      <c r="D2969" s="4"/>
      <c r="E2969" s="4"/>
      <c r="F2969" s="4"/>
      <c r="G2969" s="4"/>
      <c r="H2969" s="4"/>
      <c r="I2969" s="4"/>
      <c r="J2969" s="4"/>
      <c r="K2969" s="4"/>
      <c r="L2969" s="4"/>
      <c r="M2969" s="4"/>
      <c r="N2969" s="4"/>
      <c r="O2969" s="4"/>
    </row>
    <row r="2970" spans="2:15" x14ac:dyDescent="0.2">
      <c r="B2970" s="4"/>
      <c r="C2970" s="6"/>
      <c r="D2970" s="4"/>
      <c r="E2970" s="4"/>
      <c r="F2970" s="4"/>
      <c r="G2970" s="4"/>
      <c r="H2970" s="4"/>
      <c r="I2970" s="4"/>
      <c r="J2970" s="4"/>
      <c r="K2970" s="4"/>
      <c r="L2970" s="4"/>
      <c r="M2970" s="4"/>
      <c r="N2970" s="4"/>
      <c r="O2970" s="4"/>
    </row>
    <row r="2971" spans="2:15" x14ac:dyDescent="0.2">
      <c r="B2971" s="4"/>
      <c r="C2971" s="6"/>
      <c r="D2971" s="4"/>
      <c r="E2971" s="4"/>
      <c r="F2971" s="4"/>
      <c r="G2971" s="4"/>
      <c r="H2971" s="4"/>
      <c r="I2971" s="4"/>
      <c r="J2971" s="4"/>
      <c r="K2971" s="4"/>
      <c r="L2971" s="4"/>
      <c r="M2971" s="4"/>
      <c r="N2971" s="4"/>
      <c r="O2971" s="4"/>
    </row>
    <row r="2972" spans="2:15" x14ac:dyDescent="0.2">
      <c r="B2972" s="4"/>
      <c r="C2972" s="6"/>
      <c r="D2972" s="4"/>
      <c r="E2972" s="4"/>
      <c r="F2972" s="4"/>
      <c r="G2972" s="4"/>
      <c r="H2972" s="4"/>
      <c r="I2972" s="4"/>
      <c r="J2972" s="4"/>
      <c r="K2972" s="4"/>
      <c r="L2972" s="4"/>
      <c r="M2972" s="4"/>
      <c r="N2972" s="4"/>
      <c r="O2972" s="4"/>
    </row>
    <row r="2973" spans="2:15" x14ac:dyDescent="0.2">
      <c r="B2973" s="4"/>
      <c r="C2973" s="6"/>
      <c r="D2973" s="4"/>
      <c r="E2973" s="4"/>
      <c r="F2973" s="4"/>
      <c r="G2973" s="4"/>
      <c r="H2973" s="4"/>
      <c r="I2973" s="4"/>
      <c r="J2973" s="4"/>
      <c r="K2973" s="4"/>
      <c r="L2973" s="4"/>
      <c r="M2973" s="4"/>
      <c r="N2973" s="4"/>
      <c r="O2973" s="4"/>
    </row>
    <row r="2974" spans="2:15" x14ac:dyDescent="0.2">
      <c r="B2974" s="4"/>
      <c r="C2974" s="6"/>
      <c r="D2974" s="4"/>
      <c r="E2974" s="4"/>
      <c r="F2974" s="4"/>
      <c r="G2974" s="4"/>
      <c r="H2974" s="4"/>
      <c r="I2974" s="4"/>
      <c r="J2974" s="4"/>
      <c r="K2974" s="4"/>
      <c r="L2974" s="4"/>
      <c r="M2974" s="4"/>
      <c r="N2974" s="4"/>
      <c r="O2974" s="4"/>
    </row>
    <row r="2975" spans="2:15" x14ac:dyDescent="0.2">
      <c r="B2975" s="4"/>
      <c r="C2975" s="6"/>
      <c r="D2975" s="4"/>
      <c r="E2975" s="4"/>
      <c r="F2975" s="4"/>
      <c r="G2975" s="4"/>
      <c r="H2975" s="4"/>
      <c r="I2975" s="4"/>
      <c r="J2975" s="4"/>
      <c r="K2975" s="4"/>
      <c r="L2975" s="4"/>
      <c r="M2975" s="4"/>
      <c r="N2975" s="4"/>
      <c r="O2975" s="4"/>
    </row>
    <row r="2976" spans="2:15" x14ac:dyDescent="0.2">
      <c r="B2976" s="4"/>
      <c r="C2976" s="6"/>
      <c r="D2976" s="4"/>
      <c r="E2976" s="4"/>
      <c r="F2976" s="4"/>
      <c r="G2976" s="4"/>
      <c r="H2976" s="4"/>
      <c r="I2976" s="4"/>
      <c r="J2976" s="4"/>
      <c r="K2976" s="4"/>
      <c r="L2976" s="4"/>
      <c r="M2976" s="4"/>
      <c r="N2976" s="4"/>
      <c r="O2976" s="4"/>
    </row>
    <row r="2977" spans="2:15" x14ac:dyDescent="0.2">
      <c r="B2977" s="4"/>
      <c r="C2977" s="6"/>
      <c r="D2977" s="4"/>
      <c r="E2977" s="4"/>
      <c r="F2977" s="4"/>
      <c r="G2977" s="4"/>
      <c r="H2977" s="4"/>
      <c r="I2977" s="4"/>
      <c r="J2977" s="4"/>
      <c r="K2977" s="4"/>
      <c r="L2977" s="4"/>
      <c r="M2977" s="4"/>
      <c r="N2977" s="4"/>
      <c r="O2977" s="4"/>
    </row>
    <row r="2978" spans="2:15" x14ac:dyDescent="0.2">
      <c r="B2978" s="4"/>
      <c r="C2978" s="6"/>
      <c r="D2978" s="4"/>
      <c r="E2978" s="4"/>
      <c r="F2978" s="4"/>
      <c r="G2978" s="4"/>
      <c r="H2978" s="4"/>
      <c r="I2978" s="4"/>
      <c r="J2978" s="4"/>
      <c r="K2978" s="4"/>
      <c r="L2978" s="4"/>
      <c r="M2978" s="4"/>
      <c r="N2978" s="4"/>
      <c r="O2978" s="4"/>
    </row>
    <row r="2979" spans="2:15" x14ac:dyDescent="0.2">
      <c r="B2979" s="4"/>
      <c r="C2979" s="6"/>
      <c r="D2979" s="4"/>
      <c r="E2979" s="4"/>
      <c r="F2979" s="4"/>
      <c r="G2979" s="4"/>
      <c r="H2979" s="4"/>
      <c r="I2979" s="4"/>
      <c r="J2979" s="4"/>
      <c r="K2979" s="4"/>
      <c r="L2979" s="4"/>
      <c r="M2979" s="4"/>
      <c r="N2979" s="4"/>
      <c r="O2979" s="4"/>
    </row>
    <row r="2980" spans="2:15" x14ac:dyDescent="0.2">
      <c r="B2980" s="4"/>
      <c r="C2980" s="6"/>
      <c r="D2980" s="4"/>
      <c r="E2980" s="4"/>
      <c r="F2980" s="4"/>
      <c r="G2980" s="4"/>
      <c r="H2980" s="4"/>
      <c r="I2980" s="4"/>
      <c r="J2980" s="4"/>
      <c r="K2980" s="4"/>
      <c r="L2980" s="4"/>
      <c r="M2980" s="4"/>
      <c r="N2980" s="4"/>
      <c r="O2980" s="4"/>
    </row>
    <row r="2981" spans="2:15" x14ac:dyDescent="0.2">
      <c r="B2981" s="4"/>
      <c r="C2981" s="6"/>
      <c r="D2981" s="4"/>
      <c r="E2981" s="4"/>
      <c r="F2981" s="4"/>
      <c r="G2981" s="4"/>
      <c r="H2981" s="4"/>
      <c r="I2981" s="4"/>
      <c r="J2981" s="4"/>
      <c r="K2981" s="4"/>
      <c r="L2981" s="4"/>
      <c r="M2981" s="4"/>
      <c r="N2981" s="4"/>
      <c r="O2981" s="4"/>
    </row>
    <row r="2982" spans="2:15" x14ac:dyDescent="0.2">
      <c r="B2982" s="4"/>
      <c r="C2982" s="6"/>
      <c r="D2982" s="4"/>
      <c r="E2982" s="4"/>
      <c r="F2982" s="4"/>
      <c r="G2982" s="4"/>
      <c r="H2982" s="4"/>
      <c r="I2982" s="4"/>
      <c r="J2982" s="4"/>
      <c r="K2982" s="4"/>
      <c r="L2982" s="4"/>
      <c r="M2982" s="4"/>
      <c r="N2982" s="4"/>
      <c r="O2982" s="4"/>
    </row>
    <row r="2983" spans="2:15" x14ac:dyDescent="0.2">
      <c r="B2983" s="4"/>
      <c r="C2983" s="6"/>
      <c r="D2983" s="4"/>
      <c r="E2983" s="4"/>
      <c r="F2983" s="4"/>
      <c r="G2983" s="4"/>
      <c r="H2983" s="4"/>
      <c r="I2983" s="4"/>
      <c r="J2983" s="4"/>
      <c r="K2983" s="4"/>
      <c r="L2983" s="4"/>
      <c r="M2983" s="4"/>
      <c r="N2983" s="4"/>
      <c r="O2983" s="4"/>
    </row>
    <row r="2984" spans="2:15" x14ac:dyDescent="0.2">
      <c r="B2984" s="4"/>
      <c r="C2984" s="6"/>
      <c r="D2984" s="4"/>
      <c r="E2984" s="4"/>
      <c r="F2984" s="4"/>
      <c r="G2984" s="4"/>
      <c r="H2984" s="4"/>
      <c r="I2984" s="4"/>
      <c r="J2984" s="4"/>
      <c r="K2984" s="4"/>
      <c r="L2984" s="4"/>
      <c r="M2984" s="4"/>
      <c r="N2984" s="4"/>
      <c r="O2984" s="4"/>
    </row>
    <row r="2985" spans="2:15" x14ac:dyDescent="0.2">
      <c r="B2985" s="4"/>
      <c r="C2985" s="6"/>
      <c r="D2985" s="4"/>
      <c r="E2985" s="4"/>
      <c r="F2985" s="4"/>
      <c r="G2985" s="4"/>
      <c r="H2985" s="4"/>
      <c r="I2985" s="4"/>
      <c r="J2985" s="4"/>
      <c r="K2985" s="4"/>
      <c r="L2985" s="4"/>
      <c r="M2985" s="4"/>
      <c r="N2985" s="4"/>
      <c r="O2985" s="4"/>
    </row>
    <row r="2986" spans="2:15" x14ac:dyDescent="0.2">
      <c r="B2986" s="4"/>
      <c r="C2986" s="6"/>
      <c r="D2986" s="4"/>
      <c r="E2986" s="4"/>
      <c r="F2986" s="4"/>
      <c r="G2986" s="4"/>
      <c r="H2986" s="4"/>
      <c r="I2986" s="4"/>
      <c r="J2986" s="4"/>
      <c r="K2986" s="4"/>
      <c r="L2986" s="4"/>
      <c r="M2986" s="4"/>
      <c r="N2986" s="4"/>
      <c r="O2986" s="4"/>
    </row>
    <row r="2987" spans="2:15" x14ac:dyDescent="0.2">
      <c r="B2987" s="4"/>
      <c r="C2987" s="6"/>
      <c r="D2987" s="4"/>
      <c r="E2987" s="4"/>
      <c r="F2987" s="4"/>
      <c r="G2987" s="4"/>
      <c r="H2987" s="4"/>
      <c r="I2987" s="4"/>
      <c r="J2987" s="4"/>
      <c r="K2987" s="4"/>
      <c r="L2987" s="4"/>
      <c r="M2987" s="4"/>
      <c r="N2987" s="4"/>
      <c r="O2987" s="4"/>
    </row>
    <row r="2988" spans="2:15" x14ac:dyDescent="0.2">
      <c r="B2988" s="4"/>
      <c r="C2988" s="6"/>
      <c r="D2988" s="4"/>
      <c r="E2988" s="4"/>
      <c r="F2988" s="4"/>
      <c r="G2988" s="4"/>
      <c r="H2988" s="4"/>
      <c r="I2988" s="4"/>
      <c r="J2988" s="4"/>
      <c r="K2988" s="4"/>
      <c r="L2988" s="4"/>
      <c r="M2988" s="4"/>
      <c r="N2988" s="4"/>
      <c r="O2988" s="4"/>
    </row>
    <row r="2989" spans="2:15" x14ac:dyDescent="0.2">
      <c r="B2989" s="4"/>
      <c r="C2989" s="6"/>
      <c r="D2989" s="4"/>
      <c r="E2989" s="4"/>
      <c r="F2989" s="4"/>
      <c r="G2989" s="4"/>
      <c r="H2989" s="4"/>
      <c r="I2989" s="4"/>
      <c r="J2989" s="4"/>
      <c r="K2989" s="4"/>
      <c r="L2989" s="4"/>
      <c r="M2989" s="4"/>
      <c r="N2989" s="4"/>
      <c r="O2989" s="4"/>
    </row>
    <row r="2990" spans="2:15" x14ac:dyDescent="0.2">
      <c r="B2990" s="4"/>
      <c r="C2990" s="6"/>
      <c r="D2990" s="4"/>
      <c r="E2990" s="4"/>
      <c r="F2990" s="4"/>
      <c r="G2990" s="4"/>
      <c r="H2990" s="4"/>
      <c r="I2990" s="4"/>
      <c r="J2990" s="4"/>
      <c r="K2990" s="4"/>
      <c r="L2990" s="4"/>
      <c r="M2990" s="4"/>
      <c r="N2990" s="4"/>
      <c r="O2990" s="4"/>
    </row>
    <row r="2991" spans="2:15" x14ac:dyDescent="0.2">
      <c r="B2991" s="4"/>
      <c r="C2991" s="6"/>
      <c r="D2991" s="4"/>
      <c r="E2991" s="4"/>
      <c r="F2991" s="4"/>
      <c r="G2991" s="4"/>
      <c r="H2991" s="4"/>
      <c r="I2991" s="4"/>
      <c r="J2991" s="4"/>
      <c r="K2991" s="4"/>
      <c r="L2991" s="4"/>
      <c r="M2991" s="4"/>
      <c r="N2991" s="4"/>
      <c r="O2991" s="4"/>
    </row>
    <row r="2992" spans="2:15" x14ac:dyDescent="0.2">
      <c r="B2992" s="4"/>
      <c r="C2992" s="6"/>
      <c r="D2992" s="4"/>
      <c r="E2992" s="4"/>
      <c r="F2992" s="4"/>
      <c r="G2992" s="4"/>
      <c r="H2992" s="4"/>
      <c r="I2992" s="4"/>
      <c r="J2992" s="4"/>
      <c r="K2992" s="4"/>
      <c r="L2992" s="4"/>
      <c r="M2992" s="4"/>
      <c r="N2992" s="4"/>
      <c r="O2992" s="4"/>
    </row>
    <row r="2993" spans="2:15" x14ac:dyDescent="0.2">
      <c r="B2993" s="4"/>
      <c r="C2993" s="6"/>
      <c r="D2993" s="4"/>
      <c r="E2993" s="4"/>
      <c r="F2993" s="4"/>
      <c r="G2993" s="4"/>
      <c r="H2993" s="4"/>
      <c r="I2993" s="4"/>
      <c r="J2993" s="4"/>
      <c r="K2993" s="4"/>
      <c r="L2993" s="4"/>
      <c r="M2993" s="4"/>
      <c r="N2993" s="4"/>
      <c r="O2993" s="4"/>
    </row>
    <row r="2994" spans="2:15" x14ac:dyDescent="0.2">
      <c r="B2994" s="4"/>
      <c r="C2994" s="6"/>
      <c r="D2994" s="4"/>
      <c r="E2994" s="4"/>
      <c r="F2994" s="4"/>
      <c r="G2994" s="4"/>
      <c r="H2994" s="4"/>
      <c r="I2994" s="4"/>
      <c r="J2994" s="4"/>
      <c r="K2994" s="4"/>
      <c r="L2994" s="4"/>
      <c r="M2994" s="4"/>
      <c r="N2994" s="4"/>
      <c r="O2994" s="4"/>
    </row>
    <row r="2995" spans="2:15" x14ac:dyDescent="0.2">
      <c r="B2995" s="4"/>
      <c r="C2995" s="6"/>
      <c r="D2995" s="4"/>
      <c r="E2995" s="4"/>
      <c r="F2995" s="4"/>
      <c r="G2995" s="4"/>
      <c r="H2995" s="4"/>
      <c r="I2995" s="4"/>
      <c r="J2995" s="4"/>
      <c r="K2995" s="4"/>
      <c r="L2995" s="4"/>
      <c r="M2995" s="4"/>
      <c r="N2995" s="4"/>
      <c r="O2995" s="4"/>
    </row>
    <row r="2996" spans="2:15" x14ac:dyDescent="0.2">
      <c r="B2996" s="4"/>
      <c r="C2996" s="6"/>
      <c r="D2996" s="4"/>
      <c r="E2996" s="4"/>
      <c r="F2996" s="4"/>
      <c r="G2996" s="4"/>
      <c r="H2996" s="4"/>
      <c r="I2996" s="4"/>
      <c r="J2996" s="4"/>
      <c r="K2996" s="4"/>
      <c r="L2996" s="4"/>
      <c r="M2996" s="4"/>
      <c r="N2996" s="4"/>
      <c r="O2996" s="4"/>
    </row>
    <row r="2997" spans="2:15" x14ac:dyDescent="0.2">
      <c r="B2997" s="4"/>
      <c r="C2997" s="6"/>
      <c r="D2997" s="4"/>
      <c r="E2997" s="4"/>
      <c r="F2997" s="4"/>
      <c r="G2997" s="4"/>
      <c r="H2997" s="4"/>
      <c r="I2997" s="4"/>
      <c r="J2997" s="4"/>
      <c r="K2997" s="4"/>
      <c r="L2997" s="4"/>
      <c r="M2997" s="4"/>
      <c r="N2997" s="4"/>
      <c r="O2997" s="4"/>
    </row>
    <row r="2998" spans="2:15" x14ac:dyDescent="0.2">
      <c r="B2998" s="4"/>
      <c r="C2998" s="6"/>
      <c r="D2998" s="4"/>
      <c r="E2998" s="4"/>
      <c r="F2998" s="4"/>
      <c r="G2998" s="4"/>
      <c r="H2998" s="4"/>
      <c r="I2998" s="4"/>
      <c r="J2998" s="4"/>
      <c r="K2998" s="4"/>
      <c r="L2998" s="4"/>
      <c r="M2998" s="4"/>
      <c r="N2998" s="4"/>
      <c r="O2998" s="4"/>
    </row>
    <row r="2999" spans="2:15" x14ac:dyDescent="0.2">
      <c r="B2999" s="4"/>
      <c r="C2999" s="6"/>
      <c r="D2999" s="4"/>
      <c r="E2999" s="4"/>
      <c r="F2999" s="4"/>
      <c r="G2999" s="4"/>
      <c r="H2999" s="4"/>
      <c r="I2999" s="4"/>
      <c r="J2999" s="4"/>
      <c r="K2999" s="4"/>
      <c r="L2999" s="4"/>
      <c r="M2999" s="4"/>
      <c r="N2999" s="4"/>
      <c r="O2999" s="4"/>
    </row>
    <row r="3000" spans="2:15" x14ac:dyDescent="0.2">
      <c r="B3000" s="4"/>
      <c r="C3000" s="6"/>
      <c r="D3000" s="4"/>
      <c r="E3000" s="4"/>
      <c r="F3000" s="4"/>
      <c r="G3000" s="4"/>
      <c r="H3000" s="4"/>
      <c r="I3000" s="4"/>
      <c r="J3000" s="4"/>
      <c r="K3000" s="4"/>
      <c r="L3000" s="4"/>
      <c r="M3000" s="4"/>
      <c r="N3000" s="4"/>
      <c r="O3000" s="4"/>
    </row>
    <row r="3001" spans="2:15" x14ac:dyDescent="0.2">
      <c r="B3001" s="4"/>
      <c r="C3001" s="6"/>
      <c r="D3001" s="4"/>
      <c r="E3001" s="4"/>
      <c r="F3001" s="4"/>
      <c r="G3001" s="4"/>
      <c r="H3001" s="4"/>
      <c r="I3001" s="4"/>
      <c r="J3001" s="4"/>
      <c r="K3001" s="4"/>
      <c r="L3001" s="4"/>
      <c r="M3001" s="4"/>
      <c r="N3001" s="4"/>
      <c r="O3001" s="4"/>
    </row>
    <row r="3002" spans="2:15" x14ac:dyDescent="0.2">
      <c r="B3002" s="4"/>
      <c r="C3002" s="6"/>
      <c r="D3002" s="4"/>
      <c r="E3002" s="4"/>
      <c r="F3002" s="4"/>
      <c r="G3002" s="4"/>
      <c r="H3002" s="4"/>
      <c r="I3002" s="4"/>
      <c r="J3002" s="4"/>
      <c r="K3002" s="4"/>
      <c r="L3002" s="4"/>
      <c r="M3002" s="4"/>
      <c r="N3002" s="4"/>
      <c r="O3002" s="4"/>
    </row>
    <row r="3003" spans="2:15" x14ac:dyDescent="0.2">
      <c r="B3003" s="4"/>
      <c r="C3003" s="6"/>
      <c r="D3003" s="4"/>
      <c r="E3003" s="4"/>
      <c r="F3003" s="4"/>
      <c r="G3003" s="4"/>
      <c r="H3003" s="4"/>
      <c r="I3003" s="4"/>
      <c r="J3003" s="4"/>
      <c r="K3003" s="4"/>
      <c r="L3003" s="4"/>
      <c r="M3003" s="4"/>
      <c r="N3003" s="4"/>
      <c r="O3003" s="4"/>
    </row>
    <row r="3004" spans="2:15" x14ac:dyDescent="0.2">
      <c r="B3004" s="4"/>
      <c r="C3004" s="6"/>
      <c r="D3004" s="4"/>
      <c r="E3004" s="4"/>
      <c r="F3004" s="4"/>
      <c r="G3004" s="4"/>
      <c r="H3004" s="4"/>
      <c r="I3004" s="4"/>
      <c r="J3004" s="4"/>
      <c r="K3004" s="4"/>
      <c r="L3004" s="4"/>
      <c r="M3004" s="4"/>
      <c r="N3004" s="4"/>
      <c r="O3004" s="4"/>
    </row>
    <row r="3005" spans="2:15" x14ac:dyDescent="0.2">
      <c r="B3005" s="4"/>
      <c r="C3005" s="6"/>
      <c r="D3005" s="4"/>
      <c r="E3005" s="4"/>
      <c r="F3005" s="4"/>
      <c r="G3005" s="4"/>
      <c r="H3005" s="4"/>
      <c r="I3005" s="4"/>
      <c r="J3005" s="4"/>
      <c r="K3005" s="4"/>
      <c r="L3005" s="4"/>
      <c r="M3005" s="4"/>
      <c r="N3005" s="4"/>
      <c r="O3005" s="4"/>
    </row>
    <row r="3006" spans="2:15" x14ac:dyDescent="0.2">
      <c r="B3006" s="4"/>
      <c r="C3006" s="6"/>
      <c r="D3006" s="4"/>
      <c r="E3006" s="4"/>
      <c r="F3006" s="4"/>
      <c r="G3006" s="4"/>
      <c r="H3006" s="4"/>
      <c r="I3006" s="4"/>
      <c r="J3006" s="4"/>
      <c r="K3006" s="4"/>
      <c r="L3006" s="4"/>
      <c r="M3006" s="4"/>
      <c r="N3006" s="4"/>
      <c r="O3006" s="4"/>
    </row>
    <row r="3007" spans="2:15" x14ac:dyDescent="0.2">
      <c r="B3007" s="4"/>
      <c r="C3007" s="6"/>
      <c r="D3007" s="4"/>
      <c r="E3007" s="4"/>
      <c r="F3007" s="4"/>
      <c r="G3007" s="4"/>
      <c r="H3007" s="4"/>
      <c r="I3007" s="4"/>
      <c r="J3007" s="4"/>
      <c r="K3007" s="4"/>
      <c r="L3007" s="4"/>
      <c r="M3007" s="4"/>
      <c r="N3007" s="4"/>
      <c r="O3007" s="4"/>
    </row>
    <row r="3008" spans="2:15" x14ac:dyDescent="0.2">
      <c r="B3008" s="4"/>
      <c r="C3008" s="6"/>
      <c r="D3008" s="4"/>
      <c r="E3008" s="4"/>
      <c r="F3008" s="4"/>
      <c r="G3008" s="4"/>
      <c r="H3008" s="4"/>
      <c r="I3008" s="4"/>
      <c r="J3008" s="4"/>
      <c r="K3008" s="4"/>
      <c r="L3008" s="4"/>
      <c r="M3008" s="4"/>
      <c r="N3008" s="4"/>
      <c r="O3008" s="4"/>
    </row>
    <row r="3009" spans="2:15" x14ac:dyDescent="0.2">
      <c r="B3009" s="4"/>
      <c r="C3009" s="6"/>
      <c r="D3009" s="4"/>
      <c r="E3009" s="4"/>
      <c r="F3009" s="4"/>
      <c r="G3009" s="4"/>
      <c r="H3009" s="4"/>
      <c r="I3009" s="4"/>
      <c r="J3009" s="4"/>
      <c r="K3009" s="4"/>
      <c r="L3009" s="4"/>
      <c r="M3009" s="4"/>
      <c r="N3009" s="4"/>
      <c r="O3009" s="4"/>
    </row>
    <row r="3010" spans="2:15" x14ac:dyDescent="0.2">
      <c r="B3010" s="4"/>
      <c r="C3010" s="6"/>
      <c r="D3010" s="4"/>
      <c r="E3010" s="4"/>
      <c r="F3010" s="4"/>
      <c r="G3010" s="4"/>
      <c r="H3010" s="4"/>
      <c r="I3010" s="4"/>
      <c r="J3010" s="4"/>
      <c r="K3010" s="4"/>
      <c r="L3010" s="4"/>
      <c r="M3010" s="4"/>
      <c r="N3010" s="4"/>
      <c r="O3010" s="4"/>
    </row>
    <row r="3011" spans="2:15" x14ac:dyDescent="0.2">
      <c r="B3011" s="4"/>
      <c r="C3011" s="6"/>
      <c r="D3011" s="4"/>
      <c r="E3011" s="4"/>
      <c r="F3011" s="4"/>
      <c r="G3011" s="4"/>
      <c r="H3011" s="4"/>
      <c r="I3011" s="4"/>
      <c r="J3011" s="4"/>
      <c r="K3011" s="4"/>
      <c r="L3011" s="4"/>
      <c r="M3011" s="4"/>
      <c r="N3011" s="4"/>
      <c r="O3011" s="4"/>
    </row>
    <row r="3012" spans="2:15" x14ac:dyDescent="0.2">
      <c r="B3012" s="4"/>
      <c r="C3012" s="6"/>
      <c r="D3012" s="4"/>
      <c r="E3012" s="4"/>
      <c r="F3012" s="4"/>
      <c r="G3012" s="4"/>
      <c r="H3012" s="4"/>
      <c r="I3012" s="4"/>
      <c r="J3012" s="4"/>
      <c r="K3012" s="4"/>
      <c r="L3012" s="4"/>
      <c r="M3012" s="4"/>
      <c r="N3012" s="4"/>
      <c r="O3012" s="4"/>
    </row>
    <row r="3013" spans="2:15" x14ac:dyDescent="0.2">
      <c r="B3013" s="4"/>
      <c r="C3013" s="6"/>
      <c r="D3013" s="4"/>
      <c r="E3013" s="4"/>
      <c r="F3013" s="4"/>
      <c r="G3013" s="4"/>
      <c r="H3013" s="4"/>
      <c r="I3013" s="4"/>
      <c r="J3013" s="4"/>
      <c r="K3013" s="4"/>
      <c r="L3013" s="4"/>
      <c r="M3013" s="4"/>
      <c r="N3013" s="4"/>
      <c r="O3013" s="4"/>
    </row>
    <row r="3014" spans="2:15" x14ac:dyDescent="0.2">
      <c r="B3014" s="4"/>
      <c r="C3014" s="6"/>
      <c r="D3014" s="4"/>
      <c r="E3014" s="4"/>
      <c r="F3014" s="4"/>
      <c r="G3014" s="4"/>
      <c r="H3014" s="4"/>
      <c r="I3014" s="4"/>
      <c r="J3014" s="4"/>
      <c r="K3014" s="4"/>
      <c r="L3014" s="4"/>
      <c r="M3014" s="4"/>
      <c r="N3014" s="4"/>
      <c r="O3014" s="4"/>
    </row>
    <row r="3015" spans="2:15" x14ac:dyDescent="0.2">
      <c r="B3015" s="4"/>
      <c r="C3015" s="6"/>
      <c r="D3015" s="4"/>
      <c r="E3015" s="4"/>
      <c r="F3015" s="4"/>
      <c r="G3015" s="4"/>
      <c r="H3015" s="4"/>
      <c r="I3015" s="4"/>
      <c r="J3015" s="4"/>
      <c r="K3015" s="4"/>
      <c r="L3015" s="4"/>
      <c r="M3015" s="4"/>
      <c r="N3015" s="4"/>
      <c r="O3015" s="4"/>
    </row>
    <row r="3016" spans="2:15" x14ac:dyDescent="0.2">
      <c r="B3016" s="4"/>
      <c r="C3016" s="6"/>
      <c r="D3016" s="4"/>
      <c r="E3016" s="4"/>
      <c r="F3016" s="4"/>
      <c r="G3016" s="4"/>
      <c r="H3016" s="4"/>
      <c r="I3016" s="4"/>
      <c r="J3016" s="4"/>
      <c r="K3016" s="4"/>
      <c r="L3016" s="4"/>
      <c r="M3016" s="4"/>
      <c r="N3016" s="4"/>
      <c r="O3016" s="4"/>
    </row>
    <row r="3017" spans="2:15" x14ac:dyDescent="0.2">
      <c r="B3017" s="4"/>
      <c r="C3017" s="6"/>
      <c r="D3017" s="4"/>
      <c r="E3017" s="4"/>
      <c r="F3017" s="4"/>
      <c r="G3017" s="4"/>
      <c r="H3017" s="4"/>
      <c r="I3017" s="4"/>
      <c r="J3017" s="4"/>
      <c r="K3017" s="4"/>
      <c r="L3017" s="4"/>
      <c r="M3017" s="4"/>
      <c r="N3017" s="4"/>
      <c r="O3017" s="4"/>
    </row>
    <row r="3018" spans="2:15" x14ac:dyDescent="0.2">
      <c r="B3018" s="4"/>
      <c r="C3018" s="6"/>
      <c r="D3018" s="4"/>
      <c r="E3018" s="4"/>
      <c r="F3018" s="4"/>
      <c r="G3018" s="4"/>
      <c r="H3018" s="4"/>
      <c r="I3018" s="4"/>
      <c r="J3018" s="4"/>
      <c r="K3018" s="4"/>
      <c r="L3018" s="4"/>
      <c r="M3018" s="4"/>
      <c r="N3018" s="4"/>
      <c r="O3018" s="4"/>
    </row>
    <row r="3019" spans="2:15" x14ac:dyDescent="0.2">
      <c r="B3019" s="4"/>
      <c r="C3019" s="6"/>
      <c r="D3019" s="4"/>
      <c r="E3019" s="4"/>
      <c r="F3019" s="4"/>
      <c r="G3019" s="4"/>
      <c r="H3019" s="4"/>
      <c r="I3019" s="4"/>
      <c r="J3019" s="4"/>
      <c r="K3019" s="4"/>
      <c r="L3019" s="4"/>
      <c r="M3019" s="4"/>
      <c r="N3019" s="4"/>
      <c r="O3019" s="4"/>
    </row>
    <row r="3020" spans="2:15" x14ac:dyDescent="0.2">
      <c r="B3020" s="4"/>
      <c r="C3020" s="6"/>
      <c r="D3020" s="4"/>
      <c r="E3020" s="4"/>
      <c r="F3020" s="4"/>
      <c r="G3020" s="4"/>
      <c r="H3020" s="4"/>
      <c r="I3020" s="4"/>
      <c r="J3020" s="4"/>
      <c r="K3020" s="4"/>
      <c r="L3020" s="4"/>
      <c r="M3020" s="4"/>
      <c r="N3020" s="4"/>
      <c r="O3020" s="4"/>
    </row>
    <row r="3021" spans="2:15" x14ac:dyDescent="0.2">
      <c r="B3021" s="4"/>
      <c r="C3021" s="6"/>
      <c r="D3021" s="4"/>
      <c r="E3021" s="4"/>
      <c r="F3021" s="4"/>
      <c r="G3021" s="4"/>
      <c r="H3021" s="4"/>
      <c r="I3021" s="4"/>
      <c r="J3021" s="4"/>
      <c r="K3021" s="4"/>
      <c r="L3021" s="4"/>
      <c r="M3021" s="4"/>
      <c r="N3021" s="4"/>
      <c r="O3021" s="4"/>
    </row>
    <row r="3022" spans="2:15" x14ac:dyDescent="0.2">
      <c r="B3022" s="4"/>
      <c r="C3022" s="6"/>
      <c r="D3022" s="4"/>
      <c r="E3022" s="4"/>
      <c r="F3022" s="4"/>
      <c r="G3022" s="4"/>
      <c r="H3022" s="4"/>
      <c r="I3022" s="4"/>
      <c r="J3022" s="4"/>
      <c r="K3022" s="4"/>
      <c r="L3022" s="4"/>
      <c r="M3022" s="4"/>
      <c r="N3022" s="4"/>
      <c r="O3022" s="4"/>
    </row>
    <row r="3023" spans="2:15" x14ac:dyDescent="0.2">
      <c r="B3023" s="4"/>
      <c r="C3023" s="6"/>
      <c r="D3023" s="4"/>
      <c r="E3023" s="4"/>
      <c r="F3023" s="4"/>
      <c r="G3023" s="4"/>
      <c r="H3023" s="4"/>
      <c r="I3023" s="4"/>
      <c r="J3023" s="4"/>
      <c r="K3023" s="4"/>
      <c r="L3023" s="4"/>
      <c r="M3023" s="4"/>
      <c r="N3023" s="4"/>
      <c r="O3023" s="4"/>
    </row>
    <row r="3024" spans="2:15" x14ac:dyDescent="0.2">
      <c r="B3024" s="4"/>
      <c r="C3024" s="6"/>
      <c r="D3024" s="4"/>
      <c r="E3024" s="4"/>
      <c r="F3024" s="4"/>
      <c r="G3024" s="4"/>
      <c r="H3024" s="4"/>
      <c r="I3024" s="4"/>
      <c r="J3024" s="4"/>
      <c r="K3024" s="4"/>
      <c r="L3024" s="4"/>
      <c r="M3024" s="4"/>
      <c r="N3024" s="4"/>
      <c r="O3024" s="4"/>
    </row>
    <row r="3025" spans="2:15" x14ac:dyDescent="0.2">
      <c r="B3025" s="4"/>
      <c r="C3025" s="6"/>
      <c r="D3025" s="4"/>
      <c r="E3025" s="4"/>
      <c r="F3025" s="4"/>
      <c r="G3025" s="4"/>
      <c r="H3025" s="4"/>
      <c r="I3025" s="4"/>
      <c r="J3025" s="4"/>
      <c r="K3025" s="4"/>
      <c r="L3025" s="4"/>
      <c r="M3025" s="4"/>
      <c r="N3025" s="4"/>
      <c r="O3025" s="4"/>
    </row>
    <row r="3026" spans="2:15" x14ac:dyDescent="0.2">
      <c r="B3026" s="4"/>
      <c r="C3026" s="6"/>
      <c r="D3026" s="4"/>
      <c r="E3026" s="4"/>
      <c r="F3026" s="4"/>
      <c r="G3026" s="4"/>
      <c r="H3026" s="4"/>
      <c r="I3026" s="4"/>
      <c r="J3026" s="4"/>
      <c r="K3026" s="4"/>
      <c r="L3026" s="4"/>
      <c r="M3026" s="4"/>
      <c r="N3026" s="4"/>
      <c r="O3026" s="4"/>
    </row>
    <row r="3027" spans="2:15" x14ac:dyDescent="0.2">
      <c r="B3027" s="4"/>
      <c r="C3027" s="6"/>
      <c r="D3027" s="4"/>
      <c r="E3027" s="4"/>
      <c r="F3027" s="4"/>
      <c r="G3027" s="4"/>
      <c r="H3027" s="4"/>
      <c r="I3027" s="4"/>
      <c r="J3027" s="4"/>
      <c r="K3027" s="4"/>
      <c r="L3027" s="4"/>
      <c r="M3027" s="4"/>
      <c r="N3027" s="4"/>
      <c r="O3027" s="4"/>
    </row>
    <row r="3028" spans="2:15" x14ac:dyDescent="0.2">
      <c r="B3028" s="4"/>
      <c r="C3028" s="6"/>
      <c r="D3028" s="4"/>
      <c r="E3028" s="4"/>
      <c r="F3028" s="4"/>
      <c r="G3028" s="4"/>
      <c r="H3028" s="4"/>
      <c r="I3028" s="4"/>
      <c r="J3028" s="4"/>
      <c r="K3028" s="4"/>
      <c r="L3028" s="4"/>
      <c r="M3028" s="4"/>
      <c r="N3028" s="4"/>
      <c r="O3028" s="4"/>
    </row>
    <row r="3029" spans="2:15" x14ac:dyDescent="0.2">
      <c r="B3029" s="4"/>
      <c r="C3029" s="6"/>
      <c r="D3029" s="4"/>
      <c r="E3029" s="4"/>
      <c r="F3029" s="4"/>
      <c r="G3029" s="4"/>
      <c r="H3029" s="4"/>
      <c r="I3029" s="4"/>
      <c r="J3029" s="4"/>
      <c r="K3029" s="4"/>
      <c r="L3029" s="4"/>
      <c r="M3029" s="4"/>
      <c r="N3029" s="4"/>
      <c r="O3029" s="4"/>
    </row>
    <row r="3030" spans="2:15" x14ac:dyDescent="0.2">
      <c r="B3030" s="4"/>
      <c r="C3030" s="6"/>
      <c r="D3030" s="4"/>
      <c r="E3030" s="4"/>
      <c r="F3030" s="4"/>
      <c r="G3030" s="4"/>
      <c r="H3030" s="4"/>
      <c r="I3030" s="4"/>
      <c r="J3030" s="4"/>
      <c r="K3030" s="4"/>
      <c r="L3030" s="4"/>
      <c r="M3030" s="4"/>
      <c r="N3030" s="4"/>
      <c r="O3030" s="4"/>
    </row>
    <row r="3031" spans="2:15" x14ac:dyDescent="0.2">
      <c r="B3031" s="4"/>
      <c r="C3031" s="6"/>
      <c r="D3031" s="4"/>
      <c r="E3031" s="4"/>
      <c r="F3031" s="4"/>
      <c r="G3031" s="4"/>
      <c r="H3031" s="4"/>
      <c r="I3031" s="4"/>
      <c r="J3031" s="4"/>
      <c r="K3031" s="4"/>
      <c r="L3031" s="4"/>
      <c r="M3031" s="4"/>
      <c r="N3031" s="4"/>
      <c r="O3031" s="4"/>
    </row>
    <row r="3032" spans="2:15" x14ac:dyDescent="0.2">
      <c r="B3032" s="4"/>
      <c r="C3032" s="6"/>
      <c r="D3032" s="4"/>
      <c r="E3032" s="4"/>
      <c r="F3032" s="4"/>
      <c r="G3032" s="4"/>
      <c r="H3032" s="4"/>
      <c r="I3032" s="4"/>
      <c r="J3032" s="4"/>
      <c r="K3032" s="4"/>
      <c r="L3032" s="4"/>
      <c r="M3032" s="4"/>
      <c r="N3032" s="4"/>
      <c r="O3032" s="4"/>
    </row>
    <row r="3033" spans="2:15" x14ac:dyDescent="0.2">
      <c r="B3033" s="4"/>
      <c r="C3033" s="6"/>
      <c r="D3033" s="4"/>
      <c r="E3033" s="4"/>
      <c r="F3033" s="4"/>
      <c r="G3033" s="4"/>
      <c r="H3033" s="4"/>
      <c r="I3033" s="4"/>
      <c r="J3033" s="4"/>
      <c r="K3033" s="4"/>
      <c r="L3033" s="4"/>
      <c r="M3033" s="4"/>
      <c r="N3033" s="4"/>
      <c r="O3033" s="4"/>
    </row>
    <row r="3034" spans="2:15" x14ac:dyDescent="0.2">
      <c r="B3034" s="4"/>
      <c r="C3034" s="6"/>
      <c r="D3034" s="4"/>
      <c r="E3034" s="4"/>
      <c r="F3034" s="4"/>
      <c r="G3034" s="4"/>
      <c r="H3034" s="4"/>
      <c r="I3034" s="4"/>
      <c r="J3034" s="4"/>
      <c r="K3034" s="4"/>
      <c r="L3034" s="4"/>
      <c r="M3034" s="4"/>
      <c r="N3034" s="4"/>
      <c r="O3034" s="4"/>
    </row>
    <row r="3035" spans="2:15" x14ac:dyDescent="0.2">
      <c r="B3035" s="4"/>
      <c r="C3035" s="6"/>
      <c r="D3035" s="4"/>
      <c r="E3035" s="4"/>
      <c r="F3035" s="4"/>
      <c r="G3035" s="4"/>
      <c r="H3035" s="4"/>
      <c r="I3035" s="4"/>
      <c r="J3035" s="4"/>
      <c r="K3035" s="4"/>
      <c r="L3035" s="4"/>
      <c r="M3035" s="4"/>
      <c r="N3035" s="4"/>
      <c r="O3035" s="4"/>
    </row>
    <row r="3036" spans="2:15" x14ac:dyDescent="0.2">
      <c r="B3036" s="4"/>
      <c r="C3036" s="6"/>
      <c r="D3036" s="4"/>
      <c r="E3036" s="4"/>
      <c r="F3036" s="4"/>
      <c r="G3036" s="4"/>
      <c r="H3036" s="4"/>
      <c r="I3036" s="4"/>
      <c r="J3036" s="4"/>
      <c r="K3036" s="4"/>
      <c r="L3036" s="4"/>
      <c r="M3036" s="4"/>
      <c r="N3036" s="4"/>
      <c r="O3036" s="4"/>
    </row>
    <row r="3037" spans="2:15" x14ac:dyDescent="0.2">
      <c r="B3037" s="4"/>
      <c r="C3037" s="6"/>
      <c r="D3037" s="4"/>
      <c r="E3037" s="4"/>
      <c r="F3037" s="4"/>
      <c r="G3037" s="4"/>
      <c r="H3037" s="4"/>
      <c r="I3037" s="4"/>
      <c r="J3037" s="4"/>
      <c r="K3037" s="4"/>
      <c r="L3037" s="4"/>
      <c r="M3037" s="4"/>
      <c r="N3037" s="4"/>
      <c r="O3037" s="4"/>
    </row>
    <row r="3038" spans="2:15" x14ac:dyDescent="0.2">
      <c r="B3038" s="4"/>
      <c r="C3038" s="6"/>
      <c r="D3038" s="4"/>
      <c r="E3038" s="4"/>
      <c r="F3038" s="4"/>
      <c r="G3038" s="4"/>
      <c r="H3038" s="4"/>
      <c r="I3038" s="4"/>
      <c r="J3038" s="4"/>
      <c r="K3038" s="4"/>
      <c r="L3038" s="4"/>
      <c r="M3038" s="4"/>
      <c r="N3038" s="4"/>
      <c r="O3038" s="4"/>
    </row>
    <row r="3039" spans="2:15" x14ac:dyDescent="0.2">
      <c r="B3039" s="4"/>
      <c r="C3039" s="6"/>
      <c r="D3039" s="4"/>
      <c r="E3039" s="4"/>
      <c r="F3039" s="4"/>
      <c r="G3039" s="4"/>
      <c r="H3039" s="4"/>
      <c r="I3039" s="4"/>
      <c r="J3039" s="4"/>
      <c r="K3039" s="4"/>
      <c r="L3039" s="4"/>
      <c r="M3039" s="4"/>
      <c r="N3039" s="4"/>
      <c r="O3039" s="4"/>
    </row>
    <row r="3040" spans="2:15" x14ac:dyDescent="0.2">
      <c r="B3040" s="4"/>
      <c r="C3040" s="6"/>
      <c r="D3040" s="4"/>
      <c r="E3040" s="4"/>
      <c r="F3040" s="4"/>
      <c r="G3040" s="4"/>
      <c r="H3040" s="4"/>
      <c r="I3040" s="4"/>
      <c r="J3040" s="4"/>
      <c r="K3040" s="4"/>
      <c r="L3040" s="4"/>
      <c r="M3040" s="4"/>
      <c r="N3040" s="4"/>
      <c r="O3040" s="4"/>
    </row>
    <row r="3041" spans="2:15" x14ac:dyDescent="0.2">
      <c r="B3041" s="4"/>
      <c r="C3041" s="6"/>
      <c r="D3041" s="4"/>
      <c r="E3041" s="4"/>
      <c r="F3041" s="4"/>
      <c r="G3041" s="4"/>
      <c r="H3041" s="4"/>
      <c r="I3041" s="4"/>
      <c r="J3041" s="4"/>
      <c r="K3041" s="4"/>
      <c r="L3041" s="4"/>
      <c r="M3041" s="4"/>
      <c r="N3041" s="4"/>
      <c r="O3041" s="4"/>
    </row>
    <row r="3042" spans="2:15" x14ac:dyDescent="0.2">
      <c r="B3042" s="4"/>
      <c r="C3042" s="6"/>
      <c r="D3042" s="4"/>
      <c r="E3042" s="4"/>
      <c r="F3042" s="4"/>
      <c r="G3042" s="4"/>
      <c r="H3042" s="4"/>
      <c r="I3042" s="4"/>
      <c r="J3042" s="4"/>
      <c r="K3042" s="4"/>
      <c r="L3042" s="4"/>
      <c r="M3042" s="4"/>
      <c r="N3042" s="4"/>
      <c r="O3042" s="4"/>
    </row>
    <row r="3043" spans="2:15" x14ac:dyDescent="0.2">
      <c r="B3043" s="4"/>
      <c r="C3043" s="6"/>
      <c r="D3043" s="4"/>
      <c r="E3043" s="4"/>
      <c r="F3043" s="4"/>
      <c r="G3043" s="4"/>
      <c r="H3043" s="4"/>
      <c r="I3043" s="4"/>
      <c r="J3043" s="4"/>
      <c r="K3043" s="4"/>
      <c r="L3043" s="4"/>
      <c r="M3043" s="4"/>
      <c r="N3043" s="4"/>
      <c r="O3043" s="4"/>
    </row>
    <row r="3044" spans="2:15" x14ac:dyDescent="0.2">
      <c r="B3044" s="4"/>
      <c r="C3044" s="6"/>
      <c r="D3044" s="4"/>
      <c r="E3044" s="4"/>
      <c r="F3044" s="4"/>
      <c r="G3044" s="4"/>
      <c r="H3044" s="4"/>
      <c r="I3044" s="4"/>
      <c r="J3044" s="4"/>
      <c r="K3044" s="4"/>
      <c r="L3044" s="4"/>
      <c r="M3044" s="4"/>
      <c r="N3044" s="4"/>
      <c r="O3044" s="4"/>
    </row>
    <row r="3045" spans="2:15" x14ac:dyDescent="0.2">
      <c r="B3045" s="4"/>
      <c r="C3045" s="6"/>
      <c r="D3045" s="4"/>
      <c r="E3045" s="4"/>
      <c r="F3045" s="4"/>
      <c r="G3045" s="4"/>
      <c r="H3045" s="4"/>
      <c r="I3045" s="4"/>
      <c r="J3045" s="4"/>
      <c r="K3045" s="4"/>
      <c r="L3045" s="4"/>
      <c r="M3045" s="4"/>
      <c r="N3045" s="4"/>
      <c r="O3045" s="4"/>
    </row>
    <row r="3046" spans="2:15" x14ac:dyDescent="0.2">
      <c r="B3046" s="4"/>
      <c r="C3046" s="6"/>
      <c r="D3046" s="4"/>
      <c r="E3046" s="4"/>
      <c r="F3046" s="4"/>
      <c r="G3046" s="4"/>
      <c r="H3046" s="4"/>
      <c r="I3046" s="4"/>
      <c r="J3046" s="4"/>
      <c r="K3046" s="4"/>
      <c r="L3046" s="4"/>
      <c r="M3046" s="4"/>
      <c r="N3046" s="4"/>
      <c r="O3046" s="4"/>
    </row>
    <row r="3047" spans="2:15" x14ac:dyDescent="0.2">
      <c r="B3047" s="4"/>
      <c r="C3047" s="6"/>
      <c r="D3047" s="4"/>
      <c r="E3047" s="4"/>
      <c r="F3047" s="4"/>
      <c r="G3047" s="4"/>
      <c r="H3047" s="4"/>
      <c r="I3047" s="4"/>
      <c r="J3047" s="4"/>
      <c r="K3047" s="4"/>
      <c r="L3047" s="4"/>
      <c r="M3047" s="4"/>
      <c r="N3047" s="4"/>
      <c r="O3047" s="4"/>
    </row>
    <row r="3048" spans="2:15" x14ac:dyDescent="0.2">
      <c r="B3048" s="4"/>
      <c r="C3048" s="6"/>
      <c r="D3048" s="4"/>
      <c r="E3048" s="4"/>
      <c r="F3048" s="4"/>
      <c r="G3048" s="4"/>
      <c r="H3048" s="4"/>
      <c r="I3048" s="4"/>
      <c r="J3048" s="4"/>
      <c r="K3048" s="4"/>
      <c r="L3048" s="4"/>
      <c r="M3048" s="4"/>
      <c r="N3048" s="4"/>
      <c r="O3048" s="4"/>
    </row>
    <row r="3049" spans="2:15" x14ac:dyDescent="0.2">
      <c r="B3049" s="4"/>
      <c r="C3049" s="6"/>
      <c r="D3049" s="4"/>
      <c r="E3049" s="4"/>
      <c r="F3049" s="4"/>
      <c r="G3049" s="4"/>
      <c r="H3049" s="4"/>
      <c r="I3049" s="4"/>
      <c r="J3049" s="4"/>
      <c r="K3049" s="4"/>
      <c r="L3049" s="4"/>
      <c r="M3049" s="4"/>
      <c r="N3049" s="4"/>
      <c r="O3049" s="4"/>
    </row>
    <row r="3050" spans="2:15" x14ac:dyDescent="0.2">
      <c r="B3050" s="4"/>
      <c r="C3050" s="6"/>
      <c r="D3050" s="4"/>
      <c r="E3050" s="4"/>
      <c r="F3050" s="4"/>
      <c r="G3050" s="4"/>
      <c r="H3050" s="4"/>
      <c r="I3050" s="4"/>
      <c r="J3050" s="4"/>
      <c r="K3050" s="4"/>
      <c r="L3050" s="4"/>
      <c r="M3050" s="4"/>
      <c r="N3050" s="4"/>
      <c r="O3050" s="4"/>
    </row>
    <row r="3051" spans="2:15" x14ac:dyDescent="0.2">
      <c r="B3051" s="4"/>
      <c r="C3051" s="6"/>
      <c r="D3051" s="4"/>
      <c r="E3051" s="4"/>
      <c r="F3051" s="4"/>
      <c r="G3051" s="4"/>
      <c r="H3051" s="4"/>
      <c r="I3051" s="4"/>
      <c r="J3051" s="4"/>
      <c r="K3051" s="4"/>
      <c r="L3051" s="4"/>
      <c r="M3051" s="4"/>
      <c r="N3051" s="4"/>
      <c r="O3051" s="4"/>
    </row>
    <row r="3052" spans="2:15" x14ac:dyDescent="0.2">
      <c r="B3052" s="4"/>
      <c r="C3052" s="6"/>
      <c r="D3052" s="4"/>
      <c r="E3052" s="4"/>
      <c r="F3052" s="4"/>
      <c r="G3052" s="4"/>
      <c r="H3052" s="4"/>
      <c r="I3052" s="4"/>
      <c r="J3052" s="4"/>
      <c r="K3052" s="4"/>
      <c r="L3052" s="4"/>
      <c r="M3052" s="4"/>
      <c r="N3052" s="4"/>
      <c r="O3052" s="4"/>
    </row>
    <row r="3053" spans="2:15" x14ac:dyDescent="0.2">
      <c r="B3053" s="4"/>
      <c r="C3053" s="6"/>
      <c r="D3053" s="4"/>
      <c r="E3053" s="4"/>
      <c r="F3053" s="4"/>
      <c r="G3053" s="4"/>
      <c r="H3053" s="4"/>
      <c r="I3053" s="4"/>
      <c r="J3053" s="4"/>
      <c r="K3053" s="4"/>
      <c r="L3053" s="4"/>
      <c r="M3053" s="4"/>
      <c r="N3053" s="4"/>
      <c r="O3053" s="4"/>
    </row>
    <row r="3054" spans="2:15" x14ac:dyDescent="0.2">
      <c r="B3054" s="4"/>
      <c r="C3054" s="6"/>
      <c r="D3054" s="4"/>
      <c r="E3054" s="4"/>
      <c r="F3054" s="4"/>
      <c r="G3054" s="4"/>
      <c r="H3054" s="4"/>
      <c r="I3054" s="4"/>
      <c r="J3054" s="4"/>
      <c r="K3054" s="4"/>
      <c r="L3054" s="4"/>
      <c r="M3054" s="4"/>
      <c r="N3054" s="4"/>
      <c r="O3054" s="4"/>
    </row>
    <row r="3055" spans="2:15" x14ac:dyDescent="0.2">
      <c r="B3055" s="4"/>
      <c r="C3055" s="6"/>
      <c r="D3055" s="4"/>
      <c r="E3055" s="4"/>
      <c r="F3055" s="4"/>
      <c r="G3055" s="4"/>
      <c r="H3055" s="4"/>
      <c r="I3055" s="4"/>
      <c r="J3055" s="4"/>
      <c r="K3055" s="4"/>
      <c r="L3055" s="4"/>
      <c r="M3055" s="4"/>
      <c r="N3055" s="4"/>
      <c r="O3055" s="4"/>
    </row>
    <row r="3056" spans="2:15" x14ac:dyDescent="0.2">
      <c r="B3056" s="4"/>
      <c r="C3056" s="6"/>
      <c r="D3056" s="4"/>
      <c r="E3056" s="4"/>
      <c r="F3056" s="4"/>
      <c r="G3056" s="4"/>
      <c r="H3056" s="4"/>
      <c r="I3056" s="4"/>
      <c r="J3056" s="4"/>
      <c r="K3056" s="4"/>
      <c r="L3056" s="4"/>
      <c r="M3056" s="4"/>
      <c r="N3056" s="4"/>
      <c r="O3056" s="4"/>
    </row>
    <row r="3057" spans="2:15" x14ac:dyDescent="0.2">
      <c r="B3057" s="4"/>
      <c r="C3057" s="6"/>
      <c r="D3057" s="4"/>
      <c r="E3057" s="4"/>
      <c r="F3057" s="4"/>
      <c r="G3057" s="4"/>
      <c r="H3057" s="4"/>
      <c r="I3057" s="4"/>
      <c r="J3057" s="4"/>
      <c r="K3057" s="4"/>
      <c r="L3057" s="4"/>
      <c r="M3057" s="4"/>
      <c r="N3057" s="4"/>
      <c r="O3057" s="4"/>
    </row>
    <row r="3058" spans="2:15" x14ac:dyDescent="0.2">
      <c r="B3058" s="4"/>
      <c r="C3058" s="6"/>
      <c r="D3058" s="4"/>
      <c r="E3058" s="4"/>
      <c r="F3058" s="4"/>
      <c r="G3058" s="4"/>
      <c r="H3058" s="4"/>
      <c r="I3058" s="4"/>
      <c r="J3058" s="4"/>
      <c r="K3058" s="4"/>
      <c r="L3058" s="4"/>
      <c r="M3058" s="4"/>
      <c r="N3058" s="4"/>
      <c r="O3058" s="4"/>
    </row>
    <row r="3059" spans="2:15" x14ac:dyDescent="0.2">
      <c r="B3059" s="4"/>
      <c r="C3059" s="6"/>
      <c r="D3059" s="4"/>
      <c r="E3059" s="4"/>
      <c r="F3059" s="4"/>
      <c r="G3059" s="4"/>
      <c r="H3059" s="4"/>
      <c r="I3059" s="4"/>
      <c r="J3059" s="4"/>
      <c r="K3059" s="4"/>
      <c r="L3059" s="4"/>
      <c r="M3059" s="4"/>
      <c r="N3059" s="4"/>
      <c r="O3059" s="4"/>
    </row>
    <row r="3060" spans="2:15" x14ac:dyDescent="0.2">
      <c r="B3060" s="4"/>
      <c r="C3060" s="6"/>
      <c r="D3060" s="4"/>
      <c r="E3060" s="4"/>
      <c r="F3060" s="4"/>
      <c r="G3060" s="4"/>
      <c r="H3060" s="4"/>
      <c r="I3060" s="4"/>
      <c r="J3060" s="4"/>
      <c r="K3060" s="4"/>
      <c r="L3060" s="4"/>
      <c r="M3060" s="4"/>
      <c r="N3060" s="4"/>
      <c r="O3060" s="4"/>
    </row>
    <row r="3061" spans="2:15" x14ac:dyDescent="0.2">
      <c r="B3061" s="4"/>
      <c r="C3061" s="6"/>
      <c r="D3061" s="4"/>
      <c r="E3061" s="4"/>
      <c r="F3061" s="4"/>
      <c r="G3061" s="4"/>
      <c r="H3061" s="4"/>
      <c r="I3061" s="4"/>
      <c r="J3061" s="4"/>
      <c r="K3061" s="4"/>
      <c r="L3061" s="4"/>
      <c r="M3061" s="4"/>
      <c r="N3061" s="4"/>
      <c r="O3061" s="4"/>
    </row>
    <row r="3062" spans="2:15" x14ac:dyDescent="0.2">
      <c r="B3062" s="4"/>
      <c r="C3062" s="6"/>
      <c r="D3062" s="4"/>
      <c r="E3062" s="4"/>
      <c r="F3062" s="4"/>
      <c r="G3062" s="4"/>
      <c r="H3062" s="4"/>
      <c r="I3062" s="4"/>
      <c r="J3062" s="4"/>
      <c r="K3062" s="4"/>
      <c r="L3062" s="4"/>
      <c r="M3062" s="4"/>
      <c r="N3062" s="4"/>
      <c r="O3062" s="4"/>
    </row>
    <row r="3063" spans="2:15" x14ac:dyDescent="0.2">
      <c r="B3063" s="4"/>
      <c r="C3063" s="6"/>
      <c r="D3063" s="4"/>
      <c r="E3063" s="4"/>
      <c r="F3063" s="4"/>
      <c r="G3063" s="4"/>
      <c r="H3063" s="4"/>
      <c r="I3063" s="4"/>
      <c r="J3063" s="4"/>
      <c r="K3063" s="4"/>
      <c r="L3063" s="4"/>
      <c r="M3063" s="4"/>
      <c r="N3063" s="4"/>
      <c r="O3063" s="4"/>
    </row>
    <row r="3064" spans="2:15" x14ac:dyDescent="0.2">
      <c r="B3064" s="4"/>
      <c r="C3064" s="6"/>
      <c r="D3064" s="4"/>
      <c r="E3064" s="4"/>
      <c r="F3064" s="4"/>
      <c r="G3064" s="4"/>
      <c r="H3064" s="4"/>
      <c r="I3064" s="4"/>
      <c r="J3064" s="4"/>
      <c r="K3064" s="4"/>
      <c r="L3064" s="4"/>
      <c r="M3064" s="4"/>
      <c r="N3064" s="4"/>
      <c r="O3064" s="4"/>
    </row>
    <row r="3065" spans="2:15" x14ac:dyDescent="0.2">
      <c r="B3065" s="4"/>
      <c r="C3065" s="6"/>
      <c r="D3065" s="4"/>
      <c r="E3065" s="4"/>
      <c r="F3065" s="4"/>
      <c r="G3065" s="4"/>
      <c r="H3065" s="4"/>
      <c r="I3065" s="4"/>
      <c r="J3065" s="4"/>
      <c r="K3065" s="4"/>
      <c r="L3065" s="4"/>
      <c r="M3065" s="4"/>
      <c r="N3065" s="4"/>
      <c r="O3065" s="4"/>
    </row>
    <row r="3066" spans="2:15" x14ac:dyDescent="0.2">
      <c r="B3066" s="4"/>
      <c r="C3066" s="6"/>
      <c r="D3066" s="4"/>
      <c r="E3066" s="4"/>
      <c r="F3066" s="4"/>
      <c r="G3066" s="4"/>
      <c r="H3066" s="4"/>
      <c r="I3066" s="4"/>
      <c r="J3066" s="4"/>
      <c r="K3066" s="4"/>
      <c r="L3066" s="4"/>
      <c r="M3066" s="4"/>
      <c r="N3066" s="4"/>
      <c r="O3066" s="4"/>
    </row>
    <row r="3067" spans="2:15" x14ac:dyDescent="0.2">
      <c r="B3067" s="4"/>
      <c r="C3067" s="6"/>
      <c r="D3067" s="4"/>
      <c r="E3067" s="4"/>
      <c r="F3067" s="4"/>
      <c r="G3067" s="4"/>
      <c r="H3067" s="4"/>
      <c r="I3067" s="4"/>
      <c r="J3067" s="4"/>
      <c r="K3067" s="4"/>
      <c r="L3067" s="4"/>
      <c r="M3067" s="4"/>
      <c r="N3067" s="4"/>
      <c r="O3067" s="4"/>
    </row>
    <row r="3068" spans="2:15" x14ac:dyDescent="0.2">
      <c r="B3068" s="4"/>
      <c r="C3068" s="6"/>
      <c r="D3068" s="4"/>
      <c r="E3068" s="4"/>
      <c r="F3068" s="4"/>
      <c r="G3068" s="4"/>
      <c r="H3068" s="4"/>
      <c r="I3068" s="4"/>
      <c r="J3068" s="4"/>
      <c r="K3068" s="4"/>
      <c r="L3068" s="4"/>
      <c r="M3068" s="4"/>
      <c r="N3068" s="4"/>
      <c r="O3068" s="4"/>
    </row>
    <row r="3069" spans="2:15" x14ac:dyDescent="0.2">
      <c r="B3069" s="4"/>
      <c r="C3069" s="6"/>
      <c r="D3069" s="4"/>
      <c r="E3069" s="4"/>
      <c r="F3069" s="4"/>
      <c r="G3069" s="4"/>
      <c r="H3069" s="4"/>
      <c r="I3069" s="4"/>
      <c r="J3069" s="4"/>
      <c r="K3069" s="4"/>
      <c r="L3069" s="4"/>
      <c r="M3069" s="4"/>
      <c r="N3069" s="4"/>
      <c r="O3069" s="4"/>
    </row>
    <row r="3070" spans="2:15" x14ac:dyDescent="0.2">
      <c r="B3070" s="4"/>
      <c r="C3070" s="6"/>
      <c r="D3070" s="4"/>
      <c r="E3070" s="4"/>
      <c r="F3070" s="4"/>
      <c r="G3070" s="4"/>
      <c r="H3070" s="4"/>
      <c r="I3070" s="4"/>
      <c r="J3070" s="4"/>
      <c r="K3070" s="4"/>
      <c r="L3070" s="4"/>
      <c r="M3070" s="4"/>
      <c r="N3070" s="4"/>
      <c r="O3070" s="4"/>
    </row>
    <row r="3071" spans="2:15" x14ac:dyDescent="0.2">
      <c r="B3071" s="4"/>
      <c r="C3071" s="6"/>
      <c r="D3071" s="4"/>
      <c r="E3071" s="4"/>
      <c r="F3071" s="4"/>
      <c r="G3071" s="4"/>
      <c r="H3071" s="4"/>
      <c r="I3071" s="4"/>
      <c r="J3071" s="4"/>
      <c r="K3071" s="4"/>
      <c r="L3071" s="4"/>
      <c r="M3071" s="4"/>
      <c r="N3071" s="4"/>
      <c r="O3071" s="4"/>
    </row>
    <row r="3072" spans="2:15" x14ac:dyDescent="0.2">
      <c r="B3072" s="4"/>
      <c r="C3072" s="6"/>
      <c r="D3072" s="4"/>
      <c r="E3072" s="4"/>
      <c r="F3072" s="4"/>
      <c r="G3072" s="4"/>
      <c r="H3072" s="4"/>
      <c r="I3072" s="4"/>
      <c r="J3072" s="4"/>
      <c r="K3072" s="4"/>
      <c r="L3072" s="4"/>
      <c r="M3072" s="4"/>
      <c r="N3072" s="4"/>
      <c r="O3072" s="4"/>
    </row>
    <row r="3073" spans="2:15" x14ac:dyDescent="0.2">
      <c r="B3073" s="4"/>
      <c r="C3073" s="6"/>
      <c r="D3073" s="4"/>
      <c r="E3073" s="4"/>
      <c r="F3073" s="4"/>
      <c r="G3073" s="4"/>
      <c r="H3073" s="4"/>
      <c r="I3073" s="4"/>
      <c r="J3073" s="4"/>
      <c r="K3073" s="4"/>
      <c r="L3073" s="4"/>
      <c r="M3073" s="4"/>
      <c r="N3073" s="4"/>
      <c r="O3073" s="4"/>
    </row>
    <row r="3074" spans="2:15" x14ac:dyDescent="0.2">
      <c r="B3074" s="4"/>
      <c r="C3074" s="6"/>
      <c r="D3074" s="4"/>
      <c r="E3074" s="4"/>
      <c r="F3074" s="4"/>
      <c r="G3074" s="4"/>
      <c r="H3074" s="4"/>
      <c r="I3074" s="4"/>
      <c r="J3074" s="4"/>
      <c r="K3074" s="4"/>
      <c r="L3074" s="4"/>
      <c r="M3074" s="4"/>
      <c r="N3074" s="4"/>
      <c r="O3074" s="4"/>
    </row>
    <row r="3075" spans="2:15" x14ac:dyDescent="0.2">
      <c r="B3075" s="4"/>
      <c r="C3075" s="6"/>
      <c r="D3075" s="4"/>
      <c r="E3075" s="4"/>
      <c r="F3075" s="4"/>
      <c r="G3075" s="4"/>
      <c r="H3075" s="4"/>
      <c r="I3075" s="4"/>
      <c r="J3075" s="4"/>
      <c r="K3075" s="4"/>
      <c r="L3075" s="4"/>
      <c r="M3075" s="4"/>
      <c r="N3075" s="4"/>
      <c r="O3075" s="4"/>
    </row>
    <row r="3076" spans="2:15" x14ac:dyDescent="0.2">
      <c r="B3076" s="4"/>
      <c r="C3076" s="6"/>
      <c r="D3076" s="4"/>
      <c r="E3076" s="4"/>
      <c r="F3076" s="4"/>
      <c r="G3076" s="4"/>
      <c r="H3076" s="4"/>
      <c r="I3076" s="4"/>
      <c r="J3076" s="4"/>
      <c r="K3076" s="4"/>
      <c r="L3076" s="4"/>
      <c r="M3076" s="4"/>
      <c r="N3076" s="4"/>
      <c r="O3076" s="4"/>
    </row>
    <row r="3077" spans="2:15" x14ac:dyDescent="0.2">
      <c r="B3077" s="4"/>
      <c r="C3077" s="6"/>
      <c r="D3077" s="4"/>
      <c r="E3077" s="4"/>
      <c r="F3077" s="4"/>
      <c r="G3077" s="4"/>
      <c r="H3077" s="4"/>
      <c r="I3077" s="4"/>
      <c r="J3077" s="4"/>
      <c r="K3077" s="4"/>
      <c r="L3077" s="4"/>
      <c r="M3077" s="4"/>
      <c r="N3077" s="4"/>
      <c r="O3077" s="4"/>
    </row>
    <row r="3078" spans="2:15" x14ac:dyDescent="0.2">
      <c r="B3078" s="4"/>
      <c r="C3078" s="6"/>
      <c r="D3078" s="4"/>
      <c r="E3078" s="4"/>
      <c r="F3078" s="4"/>
      <c r="G3078" s="4"/>
      <c r="H3078" s="4"/>
      <c r="I3078" s="4"/>
      <c r="J3078" s="4"/>
      <c r="K3078" s="4"/>
      <c r="L3078" s="4"/>
      <c r="M3078" s="4"/>
      <c r="N3078" s="4"/>
      <c r="O3078" s="4"/>
    </row>
    <row r="3079" spans="2:15" x14ac:dyDescent="0.2">
      <c r="B3079" s="4"/>
      <c r="C3079" s="6"/>
      <c r="D3079" s="4"/>
      <c r="E3079" s="4"/>
      <c r="F3079" s="4"/>
      <c r="G3079" s="4"/>
      <c r="H3079" s="4"/>
      <c r="I3079" s="4"/>
      <c r="J3079" s="4"/>
      <c r="K3079" s="4"/>
      <c r="L3079" s="4"/>
      <c r="M3079" s="4"/>
      <c r="N3079" s="4"/>
      <c r="O3079" s="4"/>
    </row>
    <row r="3080" spans="2:15" x14ac:dyDescent="0.2">
      <c r="B3080" s="4"/>
      <c r="C3080" s="6"/>
      <c r="D3080" s="4"/>
      <c r="E3080" s="4"/>
      <c r="F3080" s="4"/>
      <c r="G3080" s="4"/>
      <c r="H3080" s="4"/>
      <c r="I3080" s="4"/>
      <c r="J3080" s="4"/>
      <c r="K3080" s="4"/>
      <c r="L3080" s="4"/>
      <c r="M3080" s="4"/>
      <c r="N3080" s="4"/>
      <c r="O3080" s="4"/>
    </row>
    <row r="3081" spans="2:15" x14ac:dyDescent="0.2">
      <c r="B3081" s="4"/>
      <c r="C3081" s="6"/>
      <c r="D3081" s="4"/>
      <c r="E3081" s="4"/>
      <c r="F3081" s="4"/>
      <c r="G3081" s="4"/>
      <c r="H3081" s="4"/>
      <c r="I3081" s="4"/>
      <c r="J3081" s="4"/>
      <c r="K3081" s="4"/>
      <c r="L3081" s="4"/>
      <c r="M3081" s="4"/>
      <c r="N3081" s="4"/>
      <c r="O3081" s="4"/>
    </row>
    <row r="3082" spans="2:15" x14ac:dyDescent="0.2">
      <c r="B3082" s="4"/>
      <c r="C3082" s="6"/>
      <c r="D3082" s="4"/>
      <c r="E3082" s="4"/>
      <c r="F3082" s="4"/>
      <c r="G3082" s="4"/>
      <c r="H3082" s="4"/>
      <c r="I3082" s="4"/>
      <c r="J3082" s="4"/>
      <c r="K3082" s="4"/>
      <c r="L3082" s="4"/>
      <c r="M3082" s="4"/>
      <c r="N3082" s="4"/>
      <c r="O3082" s="4"/>
    </row>
    <row r="3083" spans="2:15" x14ac:dyDescent="0.2">
      <c r="B3083" s="4"/>
      <c r="C3083" s="6"/>
      <c r="D3083" s="4"/>
      <c r="E3083" s="4"/>
      <c r="F3083" s="4"/>
      <c r="G3083" s="4"/>
      <c r="H3083" s="4"/>
      <c r="I3083" s="4"/>
      <c r="J3083" s="4"/>
      <c r="K3083" s="4"/>
      <c r="L3083" s="4"/>
      <c r="M3083" s="4"/>
      <c r="N3083" s="4"/>
      <c r="O3083" s="4"/>
    </row>
    <row r="3084" spans="2:15" x14ac:dyDescent="0.2">
      <c r="B3084" s="4"/>
      <c r="C3084" s="6"/>
      <c r="D3084" s="4"/>
      <c r="E3084" s="4"/>
      <c r="F3084" s="4"/>
      <c r="G3084" s="4"/>
      <c r="H3084" s="4"/>
      <c r="I3084" s="4"/>
      <c r="J3084" s="4"/>
      <c r="K3084" s="4"/>
      <c r="L3084" s="4"/>
      <c r="M3084" s="4"/>
      <c r="N3084" s="4"/>
      <c r="O3084" s="4"/>
    </row>
    <row r="3085" spans="2:15" x14ac:dyDescent="0.2">
      <c r="B3085" s="4"/>
      <c r="C3085" s="6"/>
      <c r="D3085" s="4"/>
      <c r="E3085" s="4"/>
      <c r="F3085" s="4"/>
      <c r="G3085" s="4"/>
      <c r="H3085" s="4"/>
      <c r="I3085" s="4"/>
      <c r="J3085" s="4"/>
      <c r="K3085" s="4"/>
      <c r="L3085" s="4"/>
      <c r="M3085" s="4"/>
      <c r="N3085" s="4"/>
      <c r="O3085" s="4"/>
    </row>
    <row r="3086" spans="2:15" x14ac:dyDescent="0.2">
      <c r="B3086" s="4"/>
      <c r="C3086" s="6"/>
      <c r="D3086" s="4"/>
      <c r="E3086" s="4"/>
      <c r="F3086" s="4"/>
      <c r="G3086" s="4"/>
      <c r="H3086" s="4"/>
      <c r="I3086" s="4"/>
      <c r="J3086" s="4"/>
      <c r="K3086" s="4"/>
      <c r="L3086" s="4"/>
      <c r="M3086" s="4"/>
      <c r="N3086" s="4"/>
      <c r="O3086" s="4"/>
    </row>
    <row r="3087" spans="2:15" x14ac:dyDescent="0.2">
      <c r="B3087" s="4"/>
      <c r="C3087" s="6"/>
      <c r="D3087" s="4"/>
      <c r="E3087" s="4"/>
      <c r="F3087" s="4"/>
      <c r="G3087" s="4"/>
      <c r="H3087" s="4"/>
      <c r="I3087" s="4"/>
      <c r="J3087" s="4"/>
      <c r="K3087" s="4"/>
      <c r="L3087" s="4"/>
      <c r="M3087" s="4"/>
      <c r="N3087" s="4"/>
      <c r="O3087" s="4"/>
    </row>
    <row r="3088" spans="2:15" x14ac:dyDescent="0.2">
      <c r="B3088" s="4"/>
      <c r="C3088" s="6"/>
      <c r="D3088" s="4"/>
      <c r="E3088" s="4"/>
      <c r="F3088" s="4"/>
      <c r="G3088" s="4"/>
      <c r="H3088" s="4"/>
      <c r="I3088" s="4"/>
      <c r="J3088" s="4"/>
      <c r="K3088" s="4"/>
      <c r="L3088" s="4"/>
      <c r="M3088" s="4"/>
      <c r="N3088" s="4"/>
      <c r="O3088" s="4"/>
    </row>
    <row r="3089" spans="2:15" x14ac:dyDescent="0.2">
      <c r="B3089" s="4"/>
      <c r="C3089" s="6"/>
      <c r="D3089" s="4"/>
      <c r="E3089" s="4"/>
      <c r="F3089" s="4"/>
      <c r="G3089" s="4"/>
      <c r="H3089" s="4"/>
      <c r="I3089" s="4"/>
      <c r="J3089" s="4"/>
      <c r="K3089" s="4"/>
      <c r="L3089" s="4"/>
      <c r="M3089" s="4"/>
      <c r="N3089" s="4"/>
      <c r="O3089" s="4"/>
    </row>
    <row r="3090" spans="2:15" x14ac:dyDescent="0.2">
      <c r="B3090" s="4"/>
      <c r="C3090" s="6"/>
      <c r="D3090" s="4"/>
      <c r="E3090" s="4"/>
      <c r="F3090" s="4"/>
      <c r="G3090" s="4"/>
      <c r="H3090" s="4"/>
      <c r="I3090" s="4"/>
      <c r="J3090" s="4"/>
      <c r="K3090" s="4"/>
      <c r="L3090" s="4"/>
      <c r="M3090" s="4"/>
      <c r="N3090" s="4"/>
      <c r="O3090" s="4"/>
    </row>
    <row r="3091" spans="2:15" x14ac:dyDescent="0.2">
      <c r="B3091" s="4"/>
      <c r="C3091" s="6"/>
      <c r="D3091" s="4"/>
      <c r="E3091" s="4"/>
      <c r="F3091" s="4"/>
      <c r="G3091" s="4"/>
      <c r="H3091" s="4"/>
      <c r="I3091" s="4"/>
      <c r="J3091" s="4"/>
      <c r="K3091" s="4"/>
      <c r="L3091" s="4"/>
      <c r="M3091" s="4"/>
      <c r="N3091" s="4"/>
      <c r="O3091" s="4"/>
    </row>
    <row r="3092" spans="2:15" x14ac:dyDescent="0.2">
      <c r="B3092" s="4"/>
      <c r="C3092" s="6"/>
      <c r="D3092" s="4"/>
      <c r="E3092" s="4"/>
      <c r="F3092" s="4"/>
      <c r="G3092" s="4"/>
      <c r="H3092" s="4"/>
      <c r="I3092" s="4"/>
      <c r="J3092" s="4"/>
      <c r="K3092" s="4"/>
      <c r="L3092" s="4"/>
      <c r="M3092" s="4"/>
      <c r="N3092" s="4"/>
      <c r="O3092" s="4"/>
    </row>
    <row r="3093" spans="2:15" x14ac:dyDescent="0.2">
      <c r="B3093" s="4"/>
      <c r="C3093" s="6"/>
      <c r="D3093" s="4"/>
      <c r="E3093" s="4"/>
      <c r="F3093" s="4"/>
      <c r="G3093" s="4"/>
      <c r="H3093" s="4"/>
      <c r="I3093" s="4"/>
      <c r="J3093" s="4"/>
      <c r="K3093" s="4"/>
      <c r="L3093" s="4"/>
      <c r="M3093" s="4"/>
      <c r="N3093" s="4"/>
      <c r="O3093" s="4"/>
    </row>
    <row r="3094" spans="2:15" x14ac:dyDescent="0.2">
      <c r="B3094" s="4"/>
      <c r="C3094" s="6"/>
      <c r="D3094" s="4"/>
      <c r="E3094" s="4"/>
      <c r="F3094" s="4"/>
      <c r="G3094" s="4"/>
      <c r="H3094" s="4"/>
      <c r="I3094" s="4"/>
      <c r="J3094" s="4"/>
      <c r="K3094" s="4"/>
      <c r="L3094" s="4"/>
      <c r="M3094" s="4"/>
      <c r="N3094" s="4"/>
      <c r="O3094" s="4"/>
    </row>
    <row r="3095" spans="2:15" x14ac:dyDescent="0.2">
      <c r="B3095" s="4"/>
      <c r="C3095" s="6"/>
      <c r="D3095" s="4"/>
      <c r="E3095" s="4"/>
      <c r="F3095" s="4"/>
      <c r="G3095" s="4"/>
      <c r="H3095" s="4"/>
      <c r="I3095" s="4"/>
      <c r="J3095" s="4"/>
      <c r="K3095" s="4"/>
      <c r="L3095" s="4"/>
      <c r="M3095" s="4"/>
      <c r="N3095" s="4"/>
      <c r="O3095" s="4"/>
    </row>
    <row r="3096" spans="2:15" x14ac:dyDescent="0.2">
      <c r="B3096" s="4"/>
      <c r="C3096" s="6"/>
      <c r="D3096" s="4"/>
      <c r="E3096" s="4"/>
      <c r="F3096" s="4"/>
      <c r="G3096" s="4"/>
      <c r="H3096" s="4"/>
      <c r="I3096" s="4"/>
      <c r="J3096" s="4"/>
      <c r="K3096" s="4"/>
      <c r="L3096" s="4"/>
      <c r="M3096" s="4"/>
      <c r="N3096" s="4"/>
      <c r="O3096" s="4"/>
    </row>
    <row r="3097" spans="2:15" x14ac:dyDescent="0.2">
      <c r="B3097" s="4"/>
      <c r="C3097" s="6"/>
      <c r="D3097" s="4"/>
      <c r="E3097" s="4"/>
      <c r="F3097" s="4"/>
      <c r="G3097" s="4"/>
      <c r="H3097" s="4"/>
      <c r="I3097" s="4"/>
      <c r="J3097" s="4"/>
      <c r="K3097" s="4"/>
      <c r="L3097" s="4"/>
      <c r="M3097" s="4"/>
      <c r="N3097" s="4"/>
      <c r="O3097" s="4"/>
    </row>
    <row r="3098" spans="2:15" x14ac:dyDescent="0.2">
      <c r="B3098" s="4"/>
      <c r="C3098" s="6"/>
      <c r="D3098" s="4"/>
      <c r="E3098" s="4"/>
      <c r="F3098" s="4"/>
      <c r="G3098" s="4"/>
      <c r="H3098" s="4"/>
      <c r="I3098" s="4"/>
      <c r="J3098" s="4"/>
      <c r="K3098" s="4"/>
      <c r="L3098" s="4"/>
      <c r="M3098" s="4"/>
      <c r="N3098" s="4"/>
      <c r="O3098" s="4"/>
    </row>
    <row r="3099" spans="2:15" x14ac:dyDescent="0.2">
      <c r="B3099" s="4"/>
      <c r="C3099" s="6"/>
      <c r="D3099" s="4"/>
      <c r="E3099" s="4"/>
      <c r="F3099" s="4"/>
      <c r="G3099" s="4"/>
      <c r="H3099" s="4"/>
      <c r="I3099" s="4"/>
      <c r="J3099" s="4"/>
      <c r="K3099" s="4"/>
      <c r="L3099" s="4"/>
      <c r="M3099" s="4"/>
      <c r="N3099" s="4"/>
      <c r="O3099" s="4"/>
    </row>
    <row r="3100" spans="2:15" x14ac:dyDescent="0.2">
      <c r="B3100" s="4"/>
      <c r="C3100" s="6"/>
      <c r="D3100" s="4"/>
      <c r="E3100" s="4"/>
      <c r="F3100" s="4"/>
      <c r="G3100" s="4"/>
      <c r="H3100" s="4"/>
      <c r="I3100" s="4"/>
      <c r="J3100" s="4"/>
      <c r="K3100" s="4"/>
      <c r="L3100" s="4"/>
      <c r="M3100" s="4"/>
      <c r="N3100" s="4"/>
      <c r="O3100" s="4"/>
    </row>
    <row r="3101" spans="2:15" x14ac:dyDescent="0.2">
      <c r="B3101" s="4"/>
      <c r="C3101" s="6"/>
      <c r="D3101" s="4"/>
      <c r="E3101" s="4"/>
      <c r="F3101" s="4"/>
      <c r="G3101" s="4"/>
      <c r="H3101" s="4"/>
      <c r="I3101" s="4"/>
      <c r="J3101" s="4"/>
      <c r="K3101" s="4"/>
      <c r="L3101" s="4"/>
      <c r="M3101" s="4"/>
      <c r="N3101" s="4"/>
      <c r="O3101" s="4"/>
    </row>
    <row r="3102" spans="2:15" x14ac:dyDescent="0.2">
      <c r="B3102" s="4"/>
      <c r="C3102" s="6"/>
      <c r="D3102" s="4"/>
      <c r="E3102" s="4"/>
      <c r="F3102" s="4"/>
      <c r="G3102" s="4"/>
      <c r="H3102" s="4"/>
      <c r="I3102" s="4"/>
      <c r="J3102" s="4"/>
      <c r="K3102" s="4"/>
      <c r="L3102" s="4"/>
      <c r="M3102" s="4"/>
      <c r="N3102" s="4"/>
      <c r="O3102" s="4"/>
    </row>
    <row r="3103" spans="2:15" x14ac:dyDescent="0.2">
      <c r="B3103" s="4"/>
      <c r="C3103" s="6"/>
      <c r="D3103" s="4"/>
      <c r="E3103" s="4"/>
      <c r="F3103" s="4"/>
      <c r="G3103" s="4"/>
      <c r="H3103" s="4"/>
      <c r="I3103" s="4"/>
      <c r="J3103" s="4"/>
      <c r="K3103" s="4"/>
      <c r="L3103" s="4"/>
      <c r="M3103" s="4"/>
      <c r="N3103" s="4"/>
      <c r="O3103" s="4"/>
    </row>
    <row r="3104" spans="2:15" x14ac:dyDescent="0.2">
      <c r="B3104" s="4"/>
      <c r="C3104" s="6"/>
      <c r="D3104" s="4"/>
      <c r="E3104" s="4"/>
      <c r="F3104" s="4"/>
      <c r="G3104" s="4"/>
      <c r="H3104" s="4"/>
      <c r="I3104" s="4"/>
      <c r="J3104" s="4"/>
      <c r="K3104" s="4"/>
      <c r="L3104" s="4"/>
      <c r="M3104" s="4"/>
      <c r="N3104" s="4"/>
      <c r="O3104" s="4"/>
    </row>
    <row r="3105" spans="2:15" x14ac:dyDescent="0.2">
      <c r="B3105" s="4"/>
      <c r="C3105" s="6"/>
      <c r="D3105" s="4"/>
      <c r="E3105" s="4"/>
      <c r="F3105" s="4"/>
      <c r="G3105" s="4"/>
      <c r="H3105" s="4"/>
      <c r="I3105" s="4"/>
      <c r="J3105" s="4"/>
      <c r="K3105" s="4"/>
      <c r="L3105" s="4"/>
      <c r="M3105" s="4"/>
      <c r="N3105" s="4"/>
      <c r="O3105" s="4"/>
    </row>
    <row r="3106" spans="2:15" x14ac:dyDescent="0.2">
      <c r="B3106" s="4"/>
      <c r="C3106" s="6"/>
      <c r="D3106" s="4"/>
      <c r="E3106" s="4"/>
      <c r="F3106" s="4"/>
      <c r="G3106" s="4"/>
      <c r="H3106" s="4"/>
      <c r="I3106" s="4"/>
      <c r="J3106" s="4"/>
      <c r="K3106" s="4"/>
      <c r="L3106" s="4"/>
      <c r="M3106" s="4"/>
      <c r="N3106" s="4"/>
      <c r="O3106" s="4"/>
    </row>
    <row r="3107" spans="2:15" x14ac:dyDescent="0.2">
      <c r="B3107" s="4"/>
      <c r="C3107" s="6"/>
      <c r="D3107" s="4"/>
      <c r="E3107" s="4"/>
      <c r="F3107" s="4"/>
      <c r="G3107" s="4"/>
      <c r="H3107" s="4"/>
      <c r="I3107" s="4"/>
      <c r="J3107" s="4"/>
      <c r="K3107" s="4"/>
      <c r="L3107" s="4"/>
      <c r="M3107" s="4"/>
      <c r="N3107" s="4"/>
      <c r="O3107" s="4"/>
    </row>
    <row r="3108" spans="2:15" x14ac:dyDescent="0.2">
      <c r="B3108" s="4"/>
      <c r="C3108" s="6"/>
      <c r="D3108" s="4"/>
      <c r="E3108" s="4"/>
      <c r="F3108" s="4"/>
      <c r="G3108" s="4"/>
      <c r="H3108" s="4"/>
      <c r="I3108" s="4"/>
      <c r="J3108" s="4"/>
      <c r="K3108" s="4"/>
      <c r="L3108" s="4"/>
      <c r="M3108" s="4"/>
      <c r="N3108" s="4"/>
      <c r="O3108" s="4"/>
    </row>
    <row r="3109" spans="2:15" x14ac:dyDescent="0.2">
      <c r="B3109" s="4"/>
      <c r="C3109" s="6"/>
      <c r="D3109" s="4"/>
      <c r="E3109" s="4"/>
      <c r="F3109" s="4"/>
      <c r="G3109" s="4"/>
      <c r="H3109" s="4"/>
      <c r="I3109" s="4"/>
      <c r="J3109" s="4"/>
      <c r="K3109" s="4"/>
      <c r="L3109" s="4"/>
      <c r="M3109" s="4"/>
      <c r="N3109" s="4"/>
      <c r="O3109" s="4"/>
    </row>
    <row r="3110" spans="2:15" x14ac:dyDescent="0.2">
      <c r="B3110" s="4"/>
      <c r="C3110" s="6"/>
      <c r="D3110" s="4"/>
      <c r="E3110" s="4"/>
      <c r="F3110" s="4"/>
      <c r="G3110" s="4"/>
      <c r="H3110" s="4"/>
      <c r="I3110" s="4"/>
      <c r="J3110" s="4"/>
      <c r="K3110" s="4"/>
      <c r="L3110" s="4"/>
      <c r="M3110" s="4"/>
      <c r="N3110" s="4"/>
      <c r="O3110" s="4"/>
    </row>
    <row r="3111" spans="2:15" x14ac:dyDescent="0.2">
      <c r="B3111" s="4"/>
      <c r="C3111" s="6"/>
      <c r="D3111" s="4"/>
      <c r="E3111" s="4"/>
      <c r="F3111" s="4"/>
      <c r="G3111" s="4"/>
      <c r="H3111" s="4"/>
      <c r="I3111" s="4"/>
      <c r="J3111" s="4"/>
      <c r="K3111" s="4"/>
      <c r="L3111" s="4"/>
      <c r="M3111" s="4"/>
      <c r="N3111" s="4"/>
      <c r="O3111" s="4"/>
    </row>
    <row r="3112" spans="2:15" x14ac:dyDescent="0.2">
      <c r="B3112" s="4"/>
      <c r="C3112" s="6"/>
      <c r="D3112" s="4"/>
      <c r="E3112" s="4"/>
      <c r="F3112" s="4"/>
      <c r="G3112" s="4"/>
      <c r="H3112" s="4"/>
      <c r="I3112" s="4"/>
      <c r="J3112" s="4"/>
      <c r="K3112" s="4"/>
      <c r="L3112" s="4"/>
      <c r="M3112" s="4"/>
      <c r="N3112" s="4"/>
      <c r="O3112" s="4"/>
    </row>
    <row r="3113" spans="2:15" x14ac:dyDescent="0.2">
      <c r="B3113" s="4"/>
      <c r="C3113" s="6"/>
      <c r="D3113" s="4"/>
      <c r="E3113" s="4"/>
      <c r="F3113" s="4"/>
      <c r="G3113" s="4"/>
      <c r="H3113" s="4"/>
      <c r="I3113" s="4"/>
      <c r="J3113" s="4"/>
      <c r="K3113" s="4"/>
      <c r="L3113" s="4"/>
      <c r="M3113" s="4"/>
      <c r="N3113" s="4"/>
      <c r="O3113" s="4"/>
    </row>
    <row r="3114" spans="2:15" x14ac:dyDescent="0.2">
      <c r="B3114" s="4"/>
      <c r="C3114" s="6"/>
      <c r="D3114" s="4"/>
      <c r="E3114" s="4"/>
      <c r="F3114" s="4"/>
      <c r="G3114" s="4"/>
      <c r="H3114" s="4"/>
      <c r="I3114" s="4"/>
      <c r="J3114" s="4"/>
      <c r="K3114" s="4"/>
      <c r="L3114" s="4"/>
      <c r="M3114" s="4"/>
      <c r="N3114" s="4"/>
      <c r="O3114" s="4"/>
    </row>
    <row r="3115" spans="2:15" x14ac:dyDescent="0.2">
      <c r="B3115" s="4"/>
      <c r="C3115" s="6"/>
      <c r="D3115" s="4"/>
      <c r="E3115" s="4"/>
      <c r="F3115" s="4"/>
      <c r="G3115" s="4"/>
      <c r="H3115" s="4"/>
      <c r="I3115" s="4"/>
      <c r="J3115" s="4"/>
      <c r="K3115" s="4"/>
      <c r="L3115" s="4"/>
      <c r="M3115" s="4"/>
      <c r="N3115" s="4"/>
      <c r="O3115" s="4"/>
    </row>
    <row r="3116" spans="2:15" x14ac:dyDescent="0.2">
      <c r="B3116" s="4"/>
      <c r="C3116" s="6"/>
      <c r="D3116" s="4"/>
      <c r="E3116" s="4"/>
      <c r="F3116" s="4"/>
      <c r="G3116" s="4"/>
      <c r="H3116" s="4"/>
      <c r="I3116" s="4"/>
      <c r="J3116" s="4"/>
      <c r="K3116" s="4"/>
      <c r="L3116" s="4"/>
      <c r="M3116" s="4"/>
      <c r="N3116" s="4"/>
      <c r="O3116" s="4"/>
    </row>
    <row r="3117" spans="2:15" x14ac:dyDescent="0.2">
      <c r="B3117" s="4"/>
      <c r="C3117" s="6"/>
      <c r="D3117" s="4"/>
      <c r="E3117" s="4"/>
      <c r="F3117" s="4"/>
      <c r="G3117" s="4"/>
      <c r="H3117" s="4"/>
      <c r="I3117" s="4"/>
      <c r="J3117" s="4"/>
      <c r="K3117" s="4"/>
      <c r="L3117" s="4"/>
      <c r="M3117" s="4"/>
      <c r="N3117" s="4"/>
      <c r="O3117" s="4"/>
    </row>
    <row r="3118" spans="2:15" x14ac:dyDescent="0.2">
      <c r="B3118" s="4"/>
      <c r="C3118" s="6"/>
      <c r="D3118" s="4"/>
      <c r="E3118" s="4"/>
      <c r="F3118" s="4"/>
      <c r="G3118" s="4"/>
      <c r="H3118" s="4"/>
      <c r="I3118" s="4"/>
      <c r="J3118" s="4"/>
      <c r="K3118" s="4"/>
      <c r="L3118" s="4"/>
      <c r="M3118" s="4"/>
      <c r="N3118" s="4"/>
      <c r="O3118" s="4"/>
    </row>
    <row r="3119" spans="2:15" x14ac:dyDescent="0.2">
      <c r="B3119" s="4"/>
      <c r="C3119" s="6"/>
      <c r="D3119" s="4"/>
      <c r="E3119" s="4"/>
      <c r="F3119" s="4"/>
      <c r="G3119" s="4"/>
      <c r="H3119" s="4"/>
      <c r="I3119" s="4"/>
      <c r="J3119" s="4"/>
      <c r="K3119" s="4"/>
      <c r="L3119" s="4"/>
      <c r="M3119" s="4"/>
      <c r="N3119" s="4"/>
      <c r="O3119" s="4"/>
    </row>
    <row r="3120" spans="2:15" x14ac:dyDescent="0.2">
      <c r="B3120" s="4"/>
      <c r="C3120" s="6"/>
      <c r="D3120" s="4"/>
      <c r="E3120" s="4"/>
      <c r="F3120" s="4"/>
      <c r="G3120" s="4"/>
      <c r="H3120" s="4"/>
      <c r="I3120" s="4"/>
      <c r="J3120" s="4"/>
      <c r="K3120" s="4"/>
      <c r="L3120" s="4"/>
      <c r="M3120" s="4"/>
      <c r="N3120" s="4"/>
      <c r="O3120" s="4"/>
    </row>
    <row r="3121" spans="2:15" x14ac:dyDescent="0.2">
      <c r="B3121" s="4"/>
      <c r="C3121" s="6"/>
      <c r="D3121" s="4"/>
      <c r="E3121" s="4"/>
      <c r="F3121" s="4"/>
      <c r="G3121" s="4"/>
      <c r="H3121" s="4"/>
      <c r="I3121" s="4"/>
      <c r="J3121" s="4"/>
      <c r="K3121" s="4"/>
      <c r="L3121" s="4"/>
      <c r="M3121" s="4"/>
      <c r="N3121" s="4"/>
      <c r="O3121" s="4"/>
    </row>
    <row r="3122" spans="2:15" x14ac:dyDescent="0.2">
      <c r="B3122" s="4"/>
      <c r="C3122" s="6"/>
      <c r="D3122" s="4"/>
      <c r="E3122" s="4"/>
      <c r="F3122" s="4"/>
      <c r="G3122" s="4"/>
      <c r="H3122" s="4"/>
      <c r="I3122" s="4"/>
      <c r="J3122" s="4"/>
      <c r="K3122" s="4"/>
      <c r="L3122" s="4"/>
      <c r="M3122" s="4"/>
      <c r="N3122" s="4"/>
      <c r="O3122" s="4"/>
    </row>
    <row r="3123" spans="2:15" x14ac:dyDescent="0.2">
      <c r="B3123" s="4"/>
      <c r="C3123" s="6"/>
      <c r="D3123" s="4"/>
      <c r="E3123" s="4"/>
      <c r="F3123" s="4"/>
      <c r="G3123" s="4"/>
      <c r="H3123" s="4"/>
      <c r="I3123" s="4"/>
      <c r="J3123" s="4"/>
      <c r="K3123" s="4"/>
      <c r="L3123" s="4"/>
      <c r="M3123" s="4"/>
      <c r="N3123" s="4"/>
      <c r="O3123" s="4"/>
    </row>
    <row r="3124" spans="2:15" x14ac:dyDescent="0.2">
      <c r="B3124" s="4"/>
      <c r="C3124" s="6"/>
      <c r="D3124" s="4"/>
      <c r="E3124" s="4"/>
      <c r="F3124" s="4"/>
      <c r="G3124" s="4"/>
      <c r="H3124" s="4"/>
      <c r="I3124" s="4"/>
      <c r="J3124" s="4"/>
      <c r="K3124" s="4"/>
      <c r="L3124" s="4"/>
      <c r="M3124" s="4"/>
      <c r="N3124" s="4"/>
      <c r="O3124" s="4"/>
    </row>
    <row r="3125" spans="2:15" x14ac:dyDescent="0.2">
      <c r="B3125" s="4"/>
      <c r="C3125" s="6"/>
      <c r="D3125" s="4"/>
      <c r="E3125" s="4"/>
      <c r="F3125" s="4"/>
      <c r="G3125" s="4"/>
      <c r="H3125" s="4"/>
      <c r="I3125" s="4"/>
      <c r="J3125" s="4"/>
      <c r="K3125" s="4"/>
      <c r="L3125" s="4"/>
      <c r="M3125" s="4"/>
      <c r="N3125" s="4"/>
      <c r="O3125" s="4"/>
    </row>
    <row r="3126" spans="2:15" x14ac:dyDescent="0.2">
      <c r="B3126" s="4"/>
      <c r="C3126" s="6"/>
      <c r="D3126" s="4"/>
      <c r="E3126" s="4"/>
      <c r="F3126" s="4"/>
      <c r="G3126" s="4"/>
      <c r="H3126" s="4"/>
      <c r="I3126" s="4"/>
      <c r="J3126" s="4"/>
      <c r="K3126" s="4"/>
      <c r="L3126" s="4"/>
      <c r="M3126" s="4"/>
      <c r="N3126" s="4"/>
      <c r="O3126" s="4"/>
    </row>
    <row r="3127" spans="2:15" x14ac:dyDescent="0.2">
      <c r="B3127" s="4"/>
      <c r="C3127" s="6"/>
      <c r="D3127" s="4"/>
      <c r="E3127" s="4"/>
      <c r="F3127" s="4"/>
      <c r="G3127" s="4"/>
      <c r="H3127" s="4"/>
      <c r="I3127" s="4"/>
      <c r="J3127" s="4"/>
      <c r="K3127" s="4"/>
      <c r="L3127" s="4"/>
      <c r="M3127" s="4"/>
      <c r="N3127" s="4"/>
      <c r="O3127" s="4"/>
    </row>
    <row r="3128" spans="2:15" x14ac:dyDescent="0.2">
      <c r="B3128" s="4"/>
      <c r="C3128" s="6"/>
      <c r="D3128" s="4"/>
      <c r="E3128" s="4"/>
      <c r="F3128" s="4"/>
      <c r="G3128" s="4"/>
      <c r="H3128" s="4"/>
      <c r="I3128" s="4"/>
      <c r="J3128" s="4"/>
      <c r="K3128" s="4"/>
      <c r="L3128" s="4"/>
      <c r="M3128" s="4"/>
      <c r="N3128" s="4"/>
      <c r="O3128" s="4"/>
    </row>
    <row r="3129" spans="2:15" x14ac:dyDescent="0.2">
      <c r="B3129" s="4"/>
      <c r="C3129" s="6"/>
      <c r="D3129" s="4"/>
      <c r="E3129" s="4"/>
      <c r="F3129" s="4"/>
      <c r="G3129" s="4"/>
      <c r="H3129" s="4"/>
      <c r="I3129" s="4"/>
      <c r="J3129" s="4"/>
      <c r="K3129" s="4"/>
      <c r="L3129" s="4"/>
      <c r="M3129" s="4"/>
      <c r="N3129" s="4"/>
      <c r="O3129" s="4"/>
    </row>
    <row r="3130" spans="2:15" x14ac:dyDescent="0.2">
      <c r="B3130" s="4"/>
      <c r="C3130" s="6"/>
      <c r="D3130" s="4"/>
      <c r="E3130" s="4"/>
      <c r="F3130" s="4"/>
      <c r="G3130" s="4"/>
      <c r="H3130" s="4"/>
      <c r="I3130" s="4"/>
      <c r="J3130" s="4"/>
      <c r="K3130" s="4"/>
      <c r="L3130" s="4"/>
      <c r="M3130" s="4"/>
      <c r="N3130" s="4"/>
      <c r="O3130" s="4"/>
    </row>
    <row r="3131" spans="2:15" x14ac:dyDescent="0.2">
      <c r="B3131" s="4"/>
      <c r="C3131" s="6"/>
      <c r="D3131" s="4"/>
      <c r="E3131" s="4"/>
      <c r="F3131" s="4"/>
      <c r="G3131" s="4"/>
      <c r="H3131" s="4"/>
      <c r="I3131" s="4"/>
      <c r="J3131" s="4"/>
      <c r="K3131" s="4"/>
      <c r="L3131" s="4"/>
      <c r="M3131" s="4"/>
      <c r="N3131" s="4"/>
      <c r="O3131" s="4"/>
    </row>
    <row r="3132" spans="2:15" x14ac:dyDescent="0.2">
      <c r="B3132" s="4"/>
      <c r="C3132" s="6"/>
      <c r="D3132" s="4"/>
      <c r="E3132" s="4"/>
      <c r="F3132" s="4"/>
      <c r="G3132" s="4"/>
      <c r="H3132" s="4"/>
      <c r="I3132" s="4"/>
      <c r="J3132" s="4"/>
      <c r="K3132" s="4"/>
      <c r="L3132" s="4"/>
      <c r="M3132" s="4"/>
      <c r="N3132" s="4"/>
      <c r="O3132" s="4"/>
    </row>
    <row r="3133" spans="2:15" x14ac:dyDescent="0.2">
      <c r="B3133" s="4"/>
      <c r="C3133" s="6"/>
      <c r="D3133" s="4"/>
      <c r="E3133" s="4"/>
      <c r="F3133" s="4"/>
      <c r="G3133" s="4"/>
      <c r="H3133" s="4"/>
      <c r="I3133" s="4"/>
      <c r="J3133" s="4"/>
      <c r="K3133" s="4"/>
      <c r="L3133" s="4"/>
      <c r="M3133" s="4"/>
      <c r="N3133" s="4"/>
      <c r="O3133" s="4"/>
    </row>
    <row r="3134" spans="2:15" x14ac:dyDescent="0.2">
      <c r="B3134" s="4"/>
      <c r="C3134" s="6"/>
      <c r="D3134" s="4"/>
      <c r="E3134" s="4"/>
      <c r="F3134" s="4"/>
      <c r="G3134" s="4"/>
      <c r="H3134" s="4"/>
      <c r="I3134" s="4"/>
      <c r="J3134" s="4"/>
      <c r="K3134" s="4"/>
      <c r="L3134" s="4"/>
      <c r="M3134" s="4"/>
      <c r="N3134" s="4"/>
      <c r="O3134" s="4"/>
    </row>
    <row r="3135" spans="2:15" x14ac:dyDescent="0.2">
      <c r="B3135" s="4"/>
      <c r="C3135" s="6"/>
      <c r="D3135" s="4"/>
      <c r="E3135" s="4"/>
      <c r="F3135" s="4"/>
      <c r="G3135" s="4"/>
      <c r="H3135" s="4"/>
      <c r="I3135" s="4"/>
      <c r="J3135" s="4"/>
      <c r="K3135" s="4"/>
      <c r="L3135" s="4"/>
      <c r="M3135" s="4"/>
      <c r="N3135" s="4"/>
      <c r="O3135" s="4"/>
    </row>
    <row r="3136" spans="2:15" x14ac:dyDescent="0.2">
      <c r="B3136" s="4"/>
      <c r="C3136" s="6"/>
      <c r="D3136" s="4"/>
      <c r="E3136" s="4"/>
      <c r="F3136" s="4"/>
      <c r="G3136" s="4"/>
      <c r="H3136" s="4"/>
      <c r="I3136" s="4"/>
      <c r="J3136" s="4"/>
      <c r="K3136" s="4"/>
      <c r="L3136" s="4"/>
      <c r="M3136" s="4"/>
      <c r="N3136" s="4"/>
      <c r="O3136" s="4"/>
    </row>
    <row r="3137" spans="2:15" x14ac:dyDescent="0.2">
      <c r="B3137" s="4"/>
      <c r="C3137" s="6"/>
      <c r="D3137" s="4"/>
      <c r="E3137" s="4"/>
      <c r="F3137" s="4"/>
      <c r="G3137" s="4"/>
      <c r="H3137" s="4"/>
      <c r="I3137" s="4"/>
      <c r="J3137" s="4"/>
      <c r="K3137" s="4"/>
      <c r="L3137" s="4"/>
      <c r="M3137" s="4"/>
      <c r="N3137" s="4"/>
      <c r="O3137" s="4"/>
    </row>
    <row r="3138" spans="2:15" x14ac:dyDescent="0.2">
      <c r="B3138" s="4"/>
      <c r="C3138" s="6"/>
      <c r="D3138" s="4"/>
      <c r="E3138" s="4"/>
      <c r="F3138" s="4"/>
      <c r="G3138" s="4"/>
      <c r="H3138" s="4"/>
      <c r="I3138" s="4"/>
      <c r="J3138" s="4"/>
      <c r="K3138" s="4"/>
      <c r="L3138" s="4"/>
      <c r="M3138" s="4"/>
      <c r="N3138" s="4"/>
      <c r="O3138" s="4"/>
    </row>
    <row r="3139" spans="2:15" x14ac:dyDescent="0.2">
      <c r="B3139" s="4"/>
      <c r="C3139" s="6"/>
      <c r="D3139" s="4"/>
      <c r="E3139" s="4"/>
      <c r="F3139" s="4"/>
      <c r="G3139" s="4"/>
      <c r="H3139" s="4"/>
      <c r="I3139" s="4"/>
      <c r="J3139" s="4"/>
      <c r="K3139" s="4"/>
      <c r="L3139" s="4"/>
      <c r="M3139" s="4"/>
      <c r="N3139" s="4"/>
      <c r="O3139" s="4"/>
    </row>
    <row r="3140" spans="2:15" x14ac:dyDescent="0.2">
      <c r="B3140" s="4"/>
      <c r="C3140" s="6"/>
      <c r="D3140" s="4"/>
      <c r="E3140" s="4"/>
      <c r="F3140" s="4"/>
      <c r="G3140" s="4"/>
      <c r="H3140" s="4"/>
      <c r="I3140" s="4"/>
      <c r="J3140" s="4"/>
      <c r="K3140" s="4"/>
      <c r="L3140" s="4"/>
      <c r="M3140" s="4"/>
      <c r="N3140" s="4"/>
      <c r="O3140" s="4"/>
    </row>
    <row r="3141" spans="2:15" x14ac:dyDescent="0.2">
      <c r="B3141" s="4"/>
      <c r="C3141" s="6"/>
      <c r="D3141" s="4"/>
      <c r="E3141" s="4"/>
      <c r="F3141" s="4"/>
      <c r="G3141" s="4"/>
      <c r="H3141" s="4"/>
      <c r="I3141" s="4"/>
      <c r="J3141" s="4"/>
      <c r="K3141" s="4"/>
      <c r="L3141" s="4"/>
      <c r="M3141" s="4"/>
      <c r="N3141" s="4"/>
      <c r="O3141" s="4"/>
    </row>
    <row r="3142" spans="2:15" x14ac:dyDescent="0.2">
      <c r="B3142" s="4"/>
      <c r="C3142" s="6"/>
      <c r="D3142" s="4"/>
      <c r="E3142" s="4"/>
      <c r="F3142" s="4"/>
      <c r="G3142" s="4"/>
      <c r="H3142" s="4"/>
      <c r="I3142" s="4"/>
      <c r="J3142" s="4"/>
      <c r="K3142" s="4"/>
      <c r="L3142" s="4"/>
      <c r="M3142" s="4"/>
      <c r="N3142" s="4"/>
      <c r="O3142" s="4"/>
    </row>
    <row r="3143" spans="2:15" x14ac:dyDescent="0.2">
      <c r="B3143" s="4"/>
      <c r="C3143" s="6"/>
      <c r="D3143" s="4"/>
      <c r="E3143" s="4"/>
      <c r="F3143" s="4"/>
      <c r="G3143" s="4"/>
      <c r="H3143" s="4"/>
      <c r="I3143" s="4"/>
      <c r="J3143" s="4"/>
      <c r="K3143" s="4"/>
      <c r="L3143" s="4"/>
      <c r="M3143" s="4"/>
      <c r="N3143" s="4"/>
      <c r="O3143" s="4"/>
    </row>
    <row r="3144" spans="2:15" x14ac:dyDescent="0.2">
      <c r="B3144" s="4"/>
      <c r="C3144" s="6"/>
      <c r="D3144" s="4"/>
      <c r="E3144" s="4"/>
      <c r="F3144" s="4"/>
      <c r="G3144" s="4"/>
      <c r="H3144" s="4"/>
      <c r="I3144" s="4"/>
      <c r="J3144" s="4"/>
      <c r="K3144" s="4"/>
      <c r="L3144" s="4"/>
      <c r="M3144" s="4"/>
      <c r="N3144" s="4"/>
      <c r="O3144" s="4"/>
    </row>
    <row r="3145" spans="2:15" x14ac:dyDescent="0.2">
      <c r="B3145" s="4"/>
      <c r="C3145" s="6"/>
      <c r="D3145" s="4"/>
      <c r="E3145" s="4"/>
      <c r="F3145" s="4"/>
      <c r="G3145" s="4"/>
      <c r="H3145" s="4"/>
      <c r="I3145" s="4"/>
      <c r="J3145" s="4"/>
      <c r="K3145" s="4"/>
      <c r="L3145" s="4"/>
      <c r="M3145" s="4"/>
      <c r="N3145" s="4"/>
      <c r="O3145" s="4"/>
    </row>
    <row r="3146" spans="2:15" x14ac:dyDescent="0.2">
      <c r="B3146" s="4"/>
      <c r="C3146" s="6"/>
      <c r="D3146" s="4"/>
      <c r="E3146" s="4"/>
      <c r="F3146" s="4"/>
      <c r="G3146" s="4"/>
      <c r="H3146" s="4"/>
      <c r="I3146" s="4"/>
      <c r="J3146" s="4"/>
      <c r="K3146" s="4"/>
      <c r="L3146" s="4"/>
      <c r="M3146" s="4"/>
      <c r="N3146" s="4"/>
      <c r="O3146" s="4"/>
    </row>
    <row r="3147" spans="2:15" x14ac:dyDescent="0.2">
      <c r="B3147" s="4"/>
      <c r="C3147" s="6"/>
      <c r="D3147" s="4"/>
      <c r="E3147" s="4"/>
      <c r="F3147" s="4"/>
      <c r="G3147" s="4"/>
      <c r="H3147" s="4"/>
      <c r="I3147" s="4"/>
      <c r="J3147" s="4"/>
      <c r="K3147" s="4"/>
      <c r="L3147" s="4"/>
      <c r="M3147" s="4"/>
      <c r="N3147" s="4"/>
      <c r="O3147" s="4"/>
    </row>
    <row r="3148" spans="2:15" x14ac:dyDescent="0.2">
      <c r="B3148" s="4"/>
      <c r="C3148" s="6"/>
      <c r="D3148" s="4"/>
      <c r="E3148" s="4"/>
      <c r="F3148" s="4"/>
      <c r="G3148" s="4"/>
      <c r="H3148" s="4"/>
      <c r="I3148" s="4"/>
      <c r="J3148" s="4"/>
      <c r="K3148" s="4"/>
      <c r="L3148" s="4"/>
      <c r="M3148" s="4"/>
      <c r="N3148" s="4"/>
      <c r="O3148" s="4"/>
    </row>
    <row r="3149" spans="2:15" x14ac:dyDescent="0.2">
      <c r="B3149" s="4"/>
      <c r="C3149" s="6"/>
      <c r="D3149" s="4"/>
      <c r="E3149" s="4"/>
      <c r="F3149" s="4"/>
      <c r="G3149" s="4"/>
      <c r="H3149" s="4"/>
      <c r="I3149" s="4"/>
      <c r="J3149" s="4"/>
      <c r="K3149" s="4"/>
      <c r="L3149" s="4"/>
      <c r="M3149" s="4"/>
      <c r="N3149" s="4"/>
      <c r="O3149" s="4"/>
    </row>
    <row r="3150" spans="2:15" x14ac:dyDescent="0.2">
      <c r="B3150" s="4"/>
      <c r="C3150" s="6"/>
      <c r="D3150" s="4"/>
      <c r="E3150" s="4"/>
      <c r="F3150" s="4"/>
      <c r="G3150" s="4"/>
      <c r="H3150" s="4"/>
      <c r="I3150" s="4"/>
      <c r="J3150" s="4"/>
      <c r="K3150" s="4"/>
      <c r="L3150" s="4"/>
      <c r="M3150" s="4"/>
      <c r="N3150" s="4"/>
      <c r="O3150" s="4"/>
    </row>
    <row r="3151" spans="2:15" x14ac:dyDescent="0.2">
      <c r="B3151" s="4"/>
      <c r="C3151" s="6"/>
      <c r="D3151" s="4"/>
      <c r="E3151" s="4"/>
      <c r="F3151" s="4"/>
      <c r="G3151" s="4"/>
      <c r="H3151" s="4"/>
      <c r="I3151" s="4"/>
      <c r="J3151" s="4"/>
      <c r="K3151" s="4"/>
      <c r="L3151" s="4"/>
      <c r="M3151" s="4"/>
      <c r="N3151" s="4"/>
      <c r="O3151" s="4"/>
    </row>
    <row r="3152" spans="2:15" x14ac:dyDescent="0.2">
      <c r="B3152" s="4"/>
      <c r="C3152" s="6"/>
      <c r="D3152" s="4"/>
      <c r="E3152" s="4"/>
      <c r="F3152" s="4"/>
      <c r="G3152" s="4"/>
      <c r="H3152" s="4"/>
      <c r="I3152" s="4"/>
      <c r="J3152" s="4"/>
      <c r="K3152" s="4"/>
      <c r="L3152" s="4"/>
      <c r="M3152" s="4"/>
      <c r="N3152" s="4"/>
      <c r="O3152" s="4"/>
    </row>
    <row r="3153" spans="2:15" x14ac:dyDescent="0.2">
      <c r="B3153" s="4"/>
      <c r="C3153" s="6"/>
      <c r="D3153" s="4"/>
      <c r="E3153" s="4"/>
      <c r="F3153" s="4"/>
      <c r="G3153" s="4"/>
      <c r="H3153" s="4"/>
      <c r="I3153" s="4"/>
      <c r="J3153" s="4"/>
      <c r="K3153" s="4"/>
      <c r="L3153" s="4"/>
      <c r="M3153" s="4"/>
      <c r="N3153" s="4"/>
      <c r="O3153" s="4"/>
    </row>
    <row r="3154" spans="2:15" x14ac:dyDescent="0.2">
      <c r="B3154" s="4"/>
      <c r="C3154" s="6"/>
      <c r="D3154" s="4"/>
      <c r="E3154" s="4"/>
      <c r="F3154" s="4"/>
      <c r="G3154" s="4"/>
      <c r="H3154" s="4"/>
      <c r="I3154" s="4"/>
      <c r="J3154" s="4"/>
      <c r="K3154" s="4"/>
      <c r="L3154" s="4"/>
      <c r="M3154" s="4"/>
      <c r="N3154" s="4"/>
      <c r="O3154" s="4"/>
    </row>
    <row r="3155" spans="2:15" x14ac:dyDescent="0.2">
      <c r="B3155" s="4"/>
      <c r="C3155" s="6"/>
      <c r="D3155" s="4"/>
      <c r="E3155" s="4"/>
      <c r="F3155" s="4"/>
      <c r="G3155" s="4"/>
      <c r="H3155" s="4"/>
      <c r="I3155" s="4"/>
      <c r="J3155" s="4"/>
      <c r="K3155" s="4"/>
      <c r="L3155" s="4"/>
      <c r="M3155" s="4"/>
      <c r="N3155" s="4"/>
      <c r="O3155" s="4"/>
    </row>
    <row r="3156" spans="2:15" x14ac:dyDescent="0.2">
      <c r="B3156" s="4"/>
      <c r="C3156" s="6"/>
      <c r="D3156" s="4"/>
      <c r="E3156" s="4"/>
      <c r="F3156" s="4"/>
      <c r="G3156" s="4"/>
      <c r="H3156" s="4"/>
      <c r="I3156" s="4"/>
      <c r="J3156" s="4"/>
      <c r="K3156" s="4"/>
      <c r="L3156" s="4"/>
      <c r="M3156" s="4"/>
      <c r="N3156" s="4"/>
      <c r="O3156" s="4"/>
    </row>
    <row r="3157" spans="2:15" x14ac:dyDescent="0.2">
      <c r="B3157" s="4"/>
      <c r="C3157" s="6"/>
      <c r="D3157" s="4"/>
      <c r="E3157" s="4"/>
      <c r="F3157" s="4"/>
      <c r="G3157" s="4"/>
      <c r="H3157" s="4"/>
      <c r="I3157" s="4"/>
      <c r="J3157" s="4"/>
      <c r="K3157" s="4"/>
      <c r="L3157" s="4"/>
      <c r="M3157" s="4"/>
      <c r="N3157" s="4"/>
      <c r="O3157" s="4"/>
    </row>
    <row r="3158" spans="2:15" x14ac:dyDescent="0.2">
      <c r="B3158" s="4"/>
      <c r="C3158" s="6"/>
      <c r="D3158" s="4"/>
      <c r="E3158" s="4"/>
      <c r="F3158" s="4"/>
      <c r="G3158" s="4"/>
      <c r="H3158" s="4"/>
      <c r="I3158" s="4"/>
      <c r="J3158" s="4"/>
      <c r="K3158" s="4"/>
      <c r="L3158" s="4"/>
      <c r="M3158" s="4"/>
      <c r="N3158" s="4"/>
      <c r="O3158" s="4"/>
    </row>
    <row r="3159" spans="2:15" x14ac:dyDescent="0.2">
      <c r="B3159" s="4"/>
      <c r="C3159" s="6"/>
      <c r="D3159" s="4"/>
      <c r="E3159" s="4"/>
      <c r="F3159" s="4"/>
      <c r="G3159" s="4"/>
      <c r="H3159" s="4"/>
      <c r="I3159" s="4"/>
      <c r="J3159" s="4"/>
      <c r="K3159" s="4"/>
      <c r="L3159" s="4"/>
      <c r="M3159" s="4"/>
      <c r="N3159" s="4"/>
      <c r="O3159" s="4"/>
    </row>
    <row r="3160" spans="2:15" x14ac:dyDescent="0.2">
      <c r="B3160" s="4"/>
      <c r="C3160" s="6"/>
      <c r="D3160" s="4"/>
      <c r="E3160" s="4"/>
      <c r="F3160" s="4"/>
      <c r="G3160" s="4"/>
      <c r="H3160" s="4"/>
      <c r="I3160" s="4"/>
      <c r="J3160" s="4"/>
      <c r="K3160" s="4"/>
      <c r="L3160" s="4"/>
      <c r="M3160" s="4"/>
      <c r="N3160" s="4"/>
      <c r="O3160" s="4"/>
    </row>
    <row r="3161" spans="2:15" x14ac:dyDescent="0.2">
      <c r="B3161" s="4"/>
      <c r="C3161" s="6"/>
      <c r="D3161" s="4"/>
      <c r="E3161" s="4"/>
      <c r="F3161" s="4"/>
      <c r="G3161" s="4"/>
      <c r="H3161" s="4"/>
      <c r="I3161" s="4"/>
      <c r="J3161" s="4"/>
      <c r="K3161" s="4"/>
      <c r="L3161" s="4"/>
      <c r="M3161" s="4"/>
      <c r="N3161" s="4"/>
      <c r="O3161" s="4"/>
    </row>
    <row r="3162" spans="2:15" x14ac:dyDescent="0.2">
      <c r="B3162" s="4"/>
      <c r="C3162" s="6"/>
      <c r="D3162" s="4"/>
      <c r="E3162" s="4"/>
      <c r="F3162" s="4"/>
      <c r="G3162" s="4"/>
      <c r="H3162" s="4"/>
      <c r="I3162" s="4"/>
      <c r="J3162" s="4"/>
      <c r="K3162" s="4"/>
      <c r="L3162" s="4"/>
      <c r="M3162" s="4"/>
      <c r="N3162" s="4"/>
      <c r="O3162" s="4"/>
    </row>
    <row r="3163" spans="2:15" x14ac:dyDescent="0.2">
      <c r="B3163" s="4"/>
      <c r="C3163" s="6"/>
      <c r="D3163" s="4"/>
      <c r="E3163" s="4"/>
      <c r="F3163" s="4"/>
      <c r="G3163" s="4"/>
      <c r="H3163" s="4"/>
      <c r="I3163" s="4"/>
      <c r="J3163" s="4"/>
      <c r="K3163" s="4"/>
      <c r="L3163" s="4"/>
      <c r="M3163" s="4"/>
      <c r="N3163" s="4"/>
      <c r="O3163" s="4"/>
    </row>
    <row r="3164" spans="2:15" x14ac:dyDescent="0.2">
      <c r="B3164" s="4"/>
      <c r="C3164" s="6"/>
      <c r="D3164" s="4"/>
      <c r="E3164" s="4"/>
      <c r="F3164" s="4"/>
      <c r="G3164" s="4"/>
      <c r="H3164" s="4"/>
      <c r="I3164" s="4"/>
      <c r="J3164" s="4"/>
      <c r="K3164" s="4"/>
      <c r="L3164" s="4"/>
      <c r="M3164" s="4"/>
      <c r="N3164" s="4"/>
      <c r="O3164" s="4"/>
    </row>
    <row r="3165" spans="2:15" x14ac:dyDescent="0.2">
      <c r="B3165" s="4"/>
      <c r="C3165" s="6"/>
      <c r="D3165" s="4"/>
      <c r="E3165" s="4"/>
      <c r="F3165" s="4"/>
      <c r="G3165" s="4"/>
      <c r="H3165" s="4"/>
      <c r="I3165" s="4"/>
      <c r="J3165" s="4"/>
      <c r="K3165" s="4"/>
      <c r="L3165" s="4"/>
      <c r="M3165" s="4"/>
      <c r="N3165" s="4"/>
      <c r="O3165" s="4"/>
    </row>
    <row r="3166" spans="2:15" x14ac:dyDescent="0.2">
      <c r="B3166" s="4"/>
      <c r="C3166" s="6"/>
      <c r="D3166" s="4"/>
      <c r="E3166" s="4"/>
      <c r="F3166" s="4"/>
      <c r="G3166" s="4"/>
      <c r="H3166" s="4"/>
      <c r="I3166" s="4"/>
      <c r="J3166" s="4"/>
      <c r="K3166" s="4"/>
      <c r="L3166" s="4"/>
      <c r="M3166" s="4"/>
      <c r="N3166" s="4"/>
      <c r="O3166" s="4"/>
    </row>
    <row r="3167" spans="2:15" x14ac:dyDescent="0.2">
      <c r="B3167" s="4"/>
      <c r="C3167" s="6"/>
      <c r="D3167" s="4"/>
      <c r="E3167" s="4"/>
      <c r="F3167" s="4"/>
      <c r="G3167" s="4"/>
      <c r="H3167" s="4"/>
      <c r="I3167" s="4"/>
      <c r="J3167" s="4"/>
      <c r="K3167" s="4"/>
      <c r="L3167" s="4"/>
      <c r="M3167" s="4"/>
      <c r="N3167" s="4"/>
      <c r="O3167" s="4"/>
    </row>
    <row r="3168" spans="2:15" x14ac:dyDescent="0.2">
      <c r="B3168" s="4"/>
      <c r="C3168" s="6"/>
      <c r="D3168" s="4"/>
      <c r="E3168" s="4"/>
      <c r="F3168" s="4"/>
      <c r="G3168" s="4"/>
      <c r="H3168" s="4"/>
      <c r="I3168" s="4"/>
      <c r="J3168" s="4"/>
      <c r="K3168" s="4"/>
      <c r="L3168" s="4"/>
      <c r="M3168" s="4"/>
      <c r="N3168" s="4"/>
      <c r="O3168" s="4"/>
    </row>
    <row r="3169" spans="2:15" x14ac:dyDescent="0.2">
      <c r="B3169" s="4"/>
      <c r="C3169" s="6"/>
      <c r="D3169" s="4"/>
      <c r="E3169" s="4"/>
      <c r="F3169" s="4"/>
      <c r="G3169" s="4"/>
      <c r="H3169" s="4"/>
      <c r="I3169" s="4"/>
      <c r="J3169" s="4"/>
      <c r="K3169" s="4"/>
      <c r="L3169" s="4"/>
      <c r="M3169" s="4"/>
      <c r="N3169" s="4"/>
      <c r="O3169" s="4"/>
    </row>
    <row r="3170" spans="2:15" x14ac:dyDescent="0.2">
      <c r="B3170" s="4"/>
      <c r="C3170" s="6"/>
      <c r="D3170" s="4"/>
      <c r="E3170" s="4"/>
      <c r="F3170" s="4"/>
      <c r="G3170" s="4"/>
      <c r="H3170" s="4"/>
      <c r="I3170" s="4"/>
      <c r="J3170" s="4"/>
      <c r="K3170" s="4"/>
      <c r="L3170" s="4"/>
      <c r="M3170" s="4"/>
      <c r="N3170" s="4"/>
      <c r="O3170" s="4"/>
    </row>
    <row r="3171" spans="2:15" x14ac:dyDescent="0.2">
      <c r="B3171" s="4"/>
      <c r="C3171" s="6"/>
      <c r="D3171" s="4"/>
      <c r="E3171" s="4"/>
      <c r="F3171" s="4"/>
      <c r="G3171" s="4"/>
      <c r="H3171" s="4"/>
      <c r="I3171" s="4"/>
      <c r="J3171" s="4"/>
      <c r="K3171" s="4"/>
      <c r="L3171" s="4"/>
      <c r="M3171" s="4"/>
      <c r="N3171" s="4"/>
      <c r="O3171" s="4"/>
    </row>
    <row r="3172" spans="2:15" x14ac:dyDescent="0.2">
      <c r="B3172" s="4"/>
      <c r="C3172" s="6"/>
      <c r="D3172" s="4"/>
      <c r="E3172" s="4"/>
      <c r="F3172" s="4"/>
      <c r="G3172" s="4"/>
      <c r="H3172" s="4"/>
      <c r="I3172" s="4"/>
      <c r="J3172" s="4"/>
      <c r="K3172" s="4"/>
      <c r="L3172" s="4"/>
      <c r="M3172" s="4"/>
      <c r="N3172" s="4"/>
      <c r="O3172" s="4"/>
    </row>
    <row r="3173" spans="2:15" x14ac:dyDescent="0.2">
      <c r="B3173" s="4"/>
      <c r="C3173" s="6"/>
      <c r="D3173" s="4"/>
      <c r="E3173" s="4"/>
      <c r="F3173" s="4"/>
      <c r="G3173" s="4"/>
      <c r="H3173" s="4"/>
      <c r="I3173" s="4"/>
      <c r="J3173" s="4"/>
      <c r="K3173" s="4"/>
      <c r="L3173" s="4"/>
      <c r="M3173" s="4"/>
      <c r="N3173" s="4"/>
      <c r="O3173" s="4"/>
    </row>
    <row r="3174" spans="2:15" x14ac:dyDescent="0.2">
      <c r="B3174" s="4"/>
      <c r="C3174" s="6"/>
      <c r="D3174" s="4"/>
      <c r="E3174" s="4"/>
      <c r="F3174" s="4"/>
      <c r="G3174" s="4"/>
      <c r="H3174" s="4"/>
      <c r="I3174" s="4"/>
      <c r="J3174" s="4"/>
      <c r="K3174" s="4"/>
      <c r="L3174" s="4"/>
      <c r="M3174" s="4"/>
      <c r="N3174" s="4"/>
      <c r="O3174" s="4"/>
    </row>
    <row r="3175" spans="2:15" x14ac:dyDescent="0.2">
      <c r="B3175" s="4"/>
      <c r="C3175" s="6"/>
      <c r="D3175" s="4"/>
      <c r="E3175" s="4"/>
      <c r="F3175" s="4"/>
      <c r="G3175" s="4"/>
      <c r="H3175" s="4"/>
      <c r="I3175" s="4"/>
      <c r="J3175" s="4"/>
      <c r="K3175" s="4"/>
      <c r="L3175" s="4"/>
      <c r="M3175" s="4"/>
      <c r="N3175" s="4"/>
      <c r="O3175" s="4"/>
    </row>
    <row r="3176" spans="2:15" x14ac:dyDescent="0.2">
      <c r="B3176" s="4"/>
      <c r="C3176" s="6"/>
      <c r="D3176" s="4"/>
      <c r="E3176" s="4"/>
      <c r="F3176" s="4"/>
      <c r="G3176" s="4"/>
      <c r="H3176" s="4"/>
      <c r="I3176" s="4"/>
      <c r="J3176" s="4"/>
      <c r="K3176" s="4"/>
      <c r="L3176" s="4"/>
      <c r="M3176" s="4"/>
      <c r="N3176" s="4"/>
      <c r="O3176" s="4"/>
    </row>
    <row r="3177" spans="2:15" x14ac:dyDescent="0.2">
      <c r="B3177" s="4"/>
      <c r="C3177" s="6"/>
      <c r="D3177" s="4"/>
      <c r="E3177" s="4"/>
      <c r="F3177" s="4"/>
      <c r="G3177" s="4"/>
      <c r="H3177" s="4"/>
      <c r="I3177" s="4"/>
      <c r="J3177" s="4"/>
      <c r="K3177" s="4"/>
      <c r="L3177" s="4"/>
      <c r="M3177" s="4"/>
      <c r="N3177" s="4"/>
      <c r="O3177" s="4"/>
    </row>
    <row r="3178" spans="2:15" x14ac:dyDescent="0.2">
      <c r="B3178" s="4"/>
      <c r="C3178" s="6"/>
      <c r="D3178" s="4"/>
      <c r="E3178" s="4"/>
      <c r="F3178" s="4"/>
      <c r="G3178" s="4"/>
      <c r="H3178" s="4"/>
      <c r="I3178" s="4"/>
      <c r="J3178" s="4"/>
      <c r="K3178" s="4"/>
      <c r="L3178" s="4"/>
      <c r="M3178" s="4"/>
      <c r="N3178" s="4"/>
      <c r="O3178" s="4"/>
    </row>
    <row r="3179" spans="2:15" x14ac:dyDescent="0.2">
      <c r="B3179" s="4"/>
      <c r="C3179" s="6"/>
      <c r="D3179" s="4"/>
      <c r="E3179" s="4"/>
      <c r="F3179" s="4"/>
      <c r="G3179" s="4"/>
      <c r="H3179" s="4"/>
      <c r="I3179" s="4"/>
      <c r="J3179" s="4"/>
      <c r="K3179" s="4"/>
      <c r="L3179" s="4"/>
      <c r="M3179" s="4"/>
      <c r="N3179" s="4"/>
      <c r="O3179" s="4"/>
    </row>
    <row r="3180" spans="2:15" x14ac:dyDescent="0.2">
      <c r="B3180" s="4"/>
      <c r="C3180" s="6"/>
      <c r="D3180" s="4"/>
      <c r="E3180" s="4"/>
      <c r="F3180" s="4"/>
      <c r="G3180" s="4"/>
      <c r="H3180" s="4"/>
      <c r="I3180" s="4"/>
      <c r="J3180" s="4"/>
      <c r="K3180" s="4"/>
      <c r="L3180" s="4"/>
      <c r="M3180" s="4"/>
      <c r="N3180" s="4"/>
      <c r="O3180" s="4"/>
    </row>
    <row r="3181" spans="2:15" x14ac:dyDescent="0.2">
      <c r="B3181" s="4"/>
      <c r="C3181" s="6"/>
      <c r="D3181" s="4"/>
      <c r="E3181" s="4"/>
      <c r="F3181" s="4"/>
      <c r="G3181" s="4"/>
      <c r="H3181" s="4"/>
      <c r="I3181" s="4"/>
      <c r="J3181" s="4"/>
      <c r="K3181" s="4"/>
      <c r="L3181" s="4"/>
      <c r="M3181" s="4"/>
      <c r="N3181" s="4"/>
      <c r="O3181" s="4"/>
    </row>
    <row r="3182" spans="2:15" x14ac:dyDescent="0.2">
      <c r="B3182" s="4"/>
      <c r="C3182" s="6"/>
      <c r="D3182" s="4"/>
      <c r="E3182" s="4"/>
      <c r="F3182" s="4"/>
      <c r="G3182" s="4"/>
      <c r="H3182" s="4"/>
      <c r="I3182" s="4"/>
      <c r="J3182" s="4"/>
      <c r="K3182" s="4"/>
      <c r="L3182" s="4"/>
      <c r="M3182" s="4"/>
      <c r="N3182" s="4"/>
      <c r="O3182" s="4"/>
    </row>
    <row r="3183" spans="2:15" x14ac:dyDescent="0.2">
      <c r="B3183" s="4"/>
      <c r="C3183" s="6"/>
      <c r="D3183" s="4"/>
      <c r="E3183" s="4"/>
      <c r="F3183" s="4"/>
      <c r="G3183" s="4"/>
      <c r="H3183" s="4"/>
      <c r="I3183" s="4"/>
      <c r="J3183" s="4"/>
      <c r="K3183" s="4"/>
      <c r="L3183" s="4"/>
      <c r="M3183" s="4"/>
      <c r="N3183" s="4"/>
      <c r="O3183" s="4"/>
    </row>
    <row r="3184" spans="2:15" x14ac:dyDescent="0.2">
      <c r="B3184" s="4"/>
      <c r="C3184" s="6"/>
      <c r="D3184" s="4"/>
      <c r="E3184" s="4"/>
      <c r="F3184" s="4"/>
      <c r="G3184" s="4"/>
      <c r="H3184" s="4"/>
      <c r="I3184" s="4"/>
      <c r="J3184" s="4"/>
      <c r="K3184" s="4"/>
      <c r="L3184" s="4"/>
      <c r="M3184" s="4"/>
      <c r="N3184" s="4"/>
      <c r="O3184" s="4"/>
    </row>
    <row r="3185" spans="2:15" x14ac:dyDescent="0.2">
      <c r="B3185" s="4"/>
      <c r="C3185" s="6"/>
      <c r="D3185" s="4"/>
      <c r="E3185" s="4"/>
      <c r="F3185" s="4"/>
      <c r="G3185" s="4"/>
      <c r="H3185" s="4"/>
      <c r="I3185" s="4"/>
      <c r="J3185" s="4"/>
      <c r="K3185" s="4"/>
      <c r="L3185" s="4"/>
      <c r="M3185" s="4"/>
      <c r="N3185" s="4"/>
      <c r="O3185" s="4"/>
    </row>
    <row r="3186" spans="2:15" x14ac:dyDescent="0.2">
      <c r="B3186" s="4"/>
      <c r="C3186" s="6"/>
      <c r="D3186" s="4"/>
      <c r="E3186" s="4"/>
      <c r="F3186" s="4"/>
      <c r="G3186" s="4"/>
      <c r="H3186" s="4"/>
      <c r="I3186" s="4"/>
      <c r="J3186" s="4"/>
      <c r="K3186" s="4"/>
      <c r="L3186" s="4"/>
      <c r="M3186" s="4"/>
      <c r="N3186" s="4"/>
      <c r="O3186" s="4"/>
    </row>
    <row r="3187" spans="2:15" x14ac:dyDescent="0.2">
      <c r="B3187" s="4"/>
      <c r="C3187" s="6"/>
      <c r="D3187" s="4"/>
      <c r="E3187" s="4"/>
      <c r="F3187" s="4"/>
      <c r="G3187" s="4"/>
      <c r="H3187" s="4"/>
      <c r="I3187" s="4"/>
      <c r="J3187" s="4"/>
      <c r="K3187" s="4"/>
      <c r="L3187" s="4"/>
      <c r="M3187" s="4"/>
      <c r="N3187" s="4"/>
      <c r="O3187" s="4"/>
    </row>
    <row r="3188" spans="2:15" x14ac:dyDescent="0.2">
      <c r="B3188" s="4"/>
      <c r="C3188" s="6"/>
      <c r="D3188" s="4"/>
      <c r="E3188" s="4"/>
      <c r="F3188" s="4"/>
      <c r="G3188" s="4"/>
      <c r="H3188" s="4"/>
      <c r="I3188" s="4"/>
      <c r="J3188" s="4"/>
      <c r="K3188" s="4"/>
      <c r="L3188" s="4"/>
      <c r="M3188" s="4"/>
      <c r="N3188" s="4"/>
      <c r="O3188" s="4"/>
    </row>
    <row r="3189" spans="2:15" x14ac:dyDescent="0.2">
      <c r="B3189" s="4"/>
      <c r="C3189" s="6"/>
      <c r="D3189" s="4"/>
      <c r="E3189" s="4"/>
      <c r="F3189" s="4"/>
      <c r="G3189" s="4"/>
      <c r="H3189" s="4"/>
      <c r="I3189" s="4"/>
      <c r="J3189" s="4"/>
      <c r="K3189" s="4"/>
      <c r="L3189" s="4"/>
      <c r="M3189" s="4"/>
      <c r="N3189" s="4"/>
      <c r="O3189" s="4"/>
    </row>
    <row r="3190" spans="2:15" x14ac:dyDescent="0.2">
      <c r="B3190" s="4"/>
      <c r="C3190" s="6"/>
      <c r="D3190" s="4"/>
      <c r="E3190" s="4"/>
      <c r="F3190" s="4"/>
      <c r="G3190" s="4"/>
      <c r="H3190" s="4"/>
      <c r="I3190" s="4"/>
      <c r="J3190" s="4"/>
      <c r="K3190" s="4"/>
      <c r="L3190" s="4"/>
      <c r="M3190" s="4"/>
      <c r="N3190" s="4"/>
      <c r="O3190" s="4"/>
    </row>
    <row r="3191" spans="2:15" x14ac:dyDescent="0.2">
      <c r="B3191" s="4"/>
      <c r="C3191" s="6"/>
      <c r="D3191" s="4"/>
      <c r="E3191" s="4"/>
      <c r="F3191" s="4"/>
      <c r="G3191" s="4"/>
      <c r="H3191" s="4"/>
      <c r="I3191" s="4"/>
      <c r="J3191" s="4"/>
      <c r="K3191" s="4"/>
      <c r="L3191" s="4"/>
      <c r="M3191" s="4"/>
      <c r="N3191" s="4"/>
      <c r="O3191" s="4"/>
    </row>
    <row r="3192" spans="2:15" x14ac:dyDescent="0.2">
      <c r="B3192" s="4"/>
      <c r="C3192" s="6"/>
      <c r="D3192" s="4"/>
      <c r="E3192" s="4"/>
      <c r="F3192" s="4"/>
      <c r="G3192" s="4"/>
      <c r="H3192" s="4"/>
      <c r="I3192" s="4"/>
      <c r="J3192" s="4"/>
      <c r="K3192" s="4"/>
      <c r="L3192" s="4"/>
      <c r="M3192" s="4"/>
      <c r="N3192" s="4"/>
      <c r="O3192" s="4"/>
    </row>
    <row r="3193" spans="2:15" x14ac:dyDescent="0.2">
      <c r="B3193" s="4"/>
      <c r="C3193" s="6"/>
      <c r="D3193" s="4"/>
      <c r="E3193" s="4"/>
      <c r="F3193" s="4"/>
      <c r="G3193" s="4"/>
      <c r="H3193" s="4"/>
      <c r="I3193" s="4"/>
      <c r="J3193" s="4"/>
      <c r="K3193" s="4"/>
      <c r="L3193" s="4"/>
      <c r="M3193" s="4"/>
      <c r="N3193" s="4"/>
      <c r="O3193" s="4"/>
    </row>
    <row r="3194" spans="2:15" x14ac:dyDescent="0.2">
      <c r="B3194" s="4"/>
      <c r="C3194" s="6"/>
      <c r="D3194" s="4"/>
      <c r="E3194" s="4"/>
      <c r="F3194" s="4"/>
      <c r="G3194" s="4"/>
      <c r="H3194" s="4"/>
      <c r="I3194" s="4"/>
      <c r="J3194" s="4"/>
      <c r="K3194" s="4"/>
      <c r="L3194" s="4"/>
      <c r="M3194" s="4"/>
      <c r="N3194" s="4"/>
      <c r="O3194" s="4"/>
    </row>
    <row r="3195" spans="2:15" x14ac:dyDescent="0.2">
      <c r="B3195" s="4"/>
      <c r="C3195" s="6"/>
      <c r="D3195" s="4"/>
      <c r="E3195" s="4"/>
      <c r="F3195" s="4"/>
      <c r="G3195" s="4"/>
      <c r="H3195" s="4"/>
      <c r="I3195" s="4"/>
      <c r="J3195" s="4"/>
      <c r="K3195" s="4"/>
      <c r="L3195" s="4"/>
      <c r="M3195" s="4"/>
      <c r="N3195" s="4"/>
      <c r="O3195" s="4"/>
    </row>
    <row r="3196" spans="2:15" x14ac:dyDescent="0.2">
      <c r="B3196" s="4"/>
      <c r="C3196" s="6"/>
      <c r="D3196" s="4"/>
      <c r="E3196" s="4"/>
      <c r="F3196" s="4"/>
      <c r="G3196" s="4"/>
      <c r="H3196" s="4"/>
      <c r="I3196" s="4"/>
      <c r="J3196" s="4"/>
      <c r="K3196" s="4"/>
      <c r="L3196" s="4"/>
      <c r="M3196" s="4"/>
      <c r="N3196" s="4"/>
      <c r="O3196" s="4"/>
    </row>
    <row r="3197" spans="2:15" x14ac:dyDescent="0.2">
      <c r="B3197" s="4"/>
      <c r="C3197" s="6"/>
      <c r="D3197" s="4"/>
      <c r="E3197" s="4"/>
      <c r="F3197" s="4"/>
      <c r="G3197" s="4"/>
      <c r="H3197" s="4"/>
      <c r="I3197" s="4"/>
      <c r="J3197" s="4"/>
      <c r="K3197" s="4"/>
      <c r="L3197" s="4"/>
      <c r="M3197" s="4"/>
      <c r="N3197" s="4"/>
      <c r="O3197" s="4"/>
    </row>
    <row r="3198" spans="2:15" x14ac:dyDescent="0.2">
      <c r="B3198" s="4"/>
      <c r="C3198" s="6"/>
      <c r="D3198" s="4"/>
      <c r="E3198" s="4"/>
      <c r="F3198" s="4"/>
      <c r="G3198" s="4"/>
      <c r="H3198" s="4"/>
      <c r="I3198" s="4"/>
      <c r="J3198" s="4"/>
      <c r="K3198" s="4"/>
      <c r="L3198" s="4"/>
      <c r="M3198" s="4"/>
      <c r="N3198" s="4"/>
      <c r="O3198" s="4"/>
    </row>
    <row r="3199" spans="2:15" x14ac:dyDescent="0.2">
      <c r="B3199" s="4"/>
      <c r="C3199" s="6"/>
      <c r="D3199" s="4"/>
      <c r="E3199" s="4"/>
      <c r="F3199" s="4"/>
      <c r="G3199" s="4"/>
      <c r="H3199" s="4"/>
      <c r="I3199" s="4"/>
      <c r="J3199" s="4"/>
      <c r="K3199" s="4"/>
      <c r="L3199" s="4"/>
      <c r="M3199" s="4"/>
      <c r="N3199" s="4"/>
      <c r="O3199" s="4"/>
    </row>
    <row r="3200" spans="2:15" x14ac:dyDescent="0.2">
      <c r="B3200" s="4"/>
      <c r="C3200" s="6"/>
      <c r="D3200" s="4"/>
      <c r="E3200" s="4"/>
      <c r="F3200" s="4"/>
      <c r="G3200" s="4"/>
      <c r="H3200" s="4"/>
      <c r="I3200" s="4"/>
      <c r="J3200" s="4"/>
      <c r="K3200" s="4"/>
      <c r="L3200" s="4"/>
      <c r="M3200" s="4"/>
      <c r="N3200" s="4"/>
      <c r="O3200" s="4"/>
    </row>
    <row r="3201" spans="2:15" x14ac:dyDescent="0.2">
      <c r="B3201" s="4"/>
      <c r="C3201" s="6"/>
      <c r="D3201" s="4"/>
      <c r="E3201" s="4"/>
      <c r="F3201" s="4"/>
      <c r="G3201" s="4"/>
      <c r="H3201" s="4"/>
      <c r="I3201" s="4"/>
      <c r="J3201" s="4"/>
      <c r="K3201" s="4"/>
      <c r="L3201" s="4"/>
      <c r="M3201" s="4"/>
      <c r="N3201" s="4"/>
      <c r="O3201" s="4"/>
    </row>
    <row r="3202" spans="2:15" x14ac:dyDescent="0.2">
      <c r="B3202" s="4"/>
      <c r="C3202" s="6"/>
      <c r="D3202" s="4"/>
      <c r="E3202" s="4"/>
      <c r="F3202" s="4"/>
      <c r="G3202" s="4"/>
      <c r="H3202" s="4"/>
      <c r="I3202" s="4"/>
      <c r="J3202" s="4"/>
      <c r="K3202" s="4"/>
      <c r="L3202" s="4"/>
      <c r="M3202" s="4"/>
      <c r="N3202" s="4"/>
      <c r="O3202" s="4"/>
    </row>
    <row r="3203" spans="2:15" x14ac:dyDescent="0.2">
      <c r="B3203" s="4"/>
      <c r="C3203" s="6"/>
      <c r="D3203" s="4"/>
      <c r="E3203" s="4"/>
      <c r="F3203" s="4"/>
      <c r="G3203" s="4"/>
      <c r="H3203" s="4"/>
      <c r="I3203" s="4"/>
      <c r="J3203" s="4"/>
      <c r="K3203" s="4"/>
      <c r="L3203" s="4"/>
      <c r="M3203" s="4"/>
      <c r="N3203" s="4"/>
      <c r="O3203" s="4"/>
    </row>
    <row r="3204" spans="2:15" x14ac:dyDescent="0.2">
      <c r="B3204" s="4"/>
      <c r="C3204" s="6"/>
      <c r="D3204" s="4"/>
      <c r="E3204" s="4"/>
      <c r="F3204" s="4"/>
      <c r="G3204" s="4"/>
      <c r="H3204" s="4"/>
      <c r="I3204" s="4"/>
      <c r="J3204" s="4"/>
      <c r="K3204" s="4"/>
      <c r="L3204" s="4"/>
      <c r="M3204" s="4"/>
      <c r="N3204" s="4"/>
      <c r="O3204" s="4"/>
    </row>
    <row r="3205" spans="2:15" x14ac:dyDescent="0.2">
      <c r="B3205" s="4"/>
      <c r="C3205" s="6"/>
      <c r="D3205" s="4"/>
      <c r="E3205" s="4"/>
      <c r="F3205" s="4"/>
      <c r="G3205" s="4"/>
      <c r="H3205" s="4"/>
      <c r="I3205" s="4"/>
      <c r="J3205" s="4"/>
      <c r="K3205" s="4"/>
      <c r="L3205" s="4"/>
      <c r="M3205" s="4"/>
      <c r="N3205" s="4"/>
      <c r="O3205" s="4"/>
    </row>
    <row r="3206" spans="2:15" x14ac:dyDescent="0.2">
      <c r="B3206" s="4"/>
      <c r="C3206" s="6"/>
      <c r="D3206" s="4"/>
      <c r="E3206" s="4"/>
      <c r="F3206" s="4"/>
      <c r="G3206" s="4"/>
      <c r="H3206" s="4"/>
      <c r="I3206" s="4"/>
      <c r="J3206" s="4"/>
      <c r="K3206" s="4"/>
      <c r="L3206" s="4"/>
      <c r="M3206" s="4"/>
      <c r="N3206" s="4"/>
      <c r="O3206" s="4"/>
    </row>
    <row r="3207" spans="2:15" x14ac:dyDescent="0.2">
      <c r="B3207" s="4"/>
      <c r="C3207" s="6"/>
      <c r="D3207" s="4"/>
      <c r="E3207" s="4"/>
      <c r="F3207" s="4"/>
      <c r="G3207" s="4"/>
      <c r="H3207" s="4"/>
      <c r="I3207" s="4"/>
      <c r="J3207" s="4"/>
      <c r="K3207" s="4"/>
      <c r="L3207" s="4"/>
      <c r="M3207" s="4"/>
      <c r="N3207" s="4"/>
      <c r="O3207" s="4"/>
    </row>
    <row r="3208" spans="2:15" x14ac:dyDescent="0.2">
      <c r="B3208" s="4"/>
      <c r="C3208" s="6"/>
      <c r="D3208" s="4"/>
      <c r="E3208" s="4"/>
      <c r="F3208" s="4"/>
      <c r="G3208" s="4"/>
      <c r="H3208" s="4"/>
      <c r="I3208" s="4"/>
      <c r="J3208" s="4"/>
      <c r="K3208" s="4"/>
      <c r="L3208" s="4"/>
      <c r="M3208" s="4"/>
      <c r="N3208" s="4"/>
      <c r="O3208" s="4"/>
    </row>
    <row r="3209" spans="2:15" x14ac:dyDescent="0.2">
      <c r="B3209" s="4"/>
      <c r="C3209" s="6"/>
      <c r="D3209" s="4"/>
      <c r="E3209" s="4"/>
      <c r="F3209" s="4"/>
      <c r="G3209" s="4"/>
      <c r="H3209" s="4"/>
      <c r="I3209" s="4"/>
      <c r="J3209" s="4"/>
      <c r="K3209" s="4"/>
      <c r="L3209" s="4"/>
      <c r="M3209" s="4"/>
      <c r="N3209" s="4"/>
      <c r="O3209" s="4"/>
    </row>
    <row r="3210" spans="2:15" x14ac:dyDescent="0.2">
      <c r="B3210" s="4"/>
      <c r="C3210" s="6"/>
      <c r="D3210" s="4"/>
      <c r="E3210" s="4"/>
      <c r="F3210" s="4"/>
      <c r="G3210" s="4"/>
      <c r="H3210" s="4"/>
      <c r="I3210" s="4"/>
      <c r="J3210" s="4"/>
      <c r="K3210" s="4"/>
      <c r="L3210" s="4"/>
      <c r="M3210" s="4"/>
      <c r="N3210" s="4"/>
      <c r="O3210" s="4"/>
    </row>
    <row r="3211" spans="2:15" x14ac:dyDescent="0.2">
      <c r="B3211" s="4"/>
      <c r="C3211" s="6"/>
      <c r="D3211" s="4"/>
      <c r="E3211" s="4"/>
      <c r="F3211" s="4"/>
      <c r="G3211" s="4"/>
      <c r="H3211" s="4"/>
      <c r="I3211" s="4"/>
      <c r="J3211" s="4"/>
      <c r="K3211" s="4"/>
      <c r="L3211" s="4"/>
      <c r="M3211" s="4"/>
      <c r="N3211" s="4"/>
      <c r="O3211" s="4"/>
    </row>
    <row r="3212" spans="2:15" x14ac:dyDescent="0.2">
      <c r="B3212" s="4"/>
      <c r="C3212" s="6"/>
      <c r="D3212" s="4"/>
      <c r="E3212" s="4"/>
      <c r="F3212" s="4"/>
      <c r="G3212" s="4"/>
      <c r="H3212" s="4"/>
      <c r="I3212" s="4"/>
      <c r="J3212" s="4"/>
      <c r="K3212" s="4"/>
      <c r="L3212" s="4"/>
      <c r="M3212" s="4"/>
      <c r="N3212" s="4"/>
      <c r="O3212" s="4"/>
    </row>
    <row r="3213" spans="2:15" x14ac:dyDescent="0.2">
      <c r="B3213" s="4"/>
      <c r="C3213" s="6"/>
      <c r="D3213" s="4"/>
      <c r="E3213" s="4"/>
      <c r="F3213" s="4"/>
      <c r="G3213" s="4"/>
      <c r="H3213" s="4"/>
      <c r="I3213" s="4"/>
      <c r="J3213" s="4"/>
      <c r="K3213" s="4"/>
      <c r="L3213" s="4"/>
      <c r="M3213" s="4"/>
      <c r="N3213" s="4"/>
      <c r="O3213" s="4"/>
    </row>
    <row r="3214" spans="2:15" x14ac:dyDescent="0.2">
      <c r="B3214" s="4"/>
      <c r="C3214" s="6"/>
      <c r="D3214" s="4"/>
      <c r="E3214" s="4"/>
      <c r="F3214" s="4"/>
      <c r="G3214" s="4"/>
      <c r="H3214" s="4"/>
      <c r="I3214" s="4"/>
      <c r="J3214" s="4"/>
      <c r="K3214" s="4"/>
      <c r="L3214" s="4"/>
      <c r="M3214" s="4"/>
      <c r="N3214" s="4"/>
      <c r="O3214" s="4"/>
    </row>
    <row r="3215" spans="2:15" x14ac:dyDescent="0.2">
      <c r="B3215" s="4"/>
      <c r="C3215" s="6"/>
      <c r="D3215" s="4"/>
      <c r="E3215" s="4"/>
      <c r="F3215" s="4"/>
      <c r="G3215" s="4"/>
      <c r="H3215" s="4"/>
      <c r="I3215" s="4"/>
      <c r="J3215" s="4"/>
      <c r="K3215" s="4"/>
      <c r="L3215" s="4"/>
      <c r="M3215" s="4"/>
      <c r="N3215" s="4"/>
      <c r="O3215" s="4"/>
    </row>
    <row r="3216" spans="2:15" x14ac:dyDescent="0.2">
      <c r="B3216" s="4"/>
      <c r="C3216" s="6"/>
      <c r="D3216" s="4"/>
      <c r="E3216" s="4"/>
      <c r="F3216" s="4"/>
      <c r="G3216" s="4"/>
      <c r="H3216" s="4"/>
      <c r="I3216" s="4"/>
      <c r="J3216" s="4"/>
      <c r="K3216" s="4"/>
      <c r="L3216" s="4"/>
      <c r="M3216" s="4"/>
      <c r="N3216" s="4"/>
      <c r="O3216" s="4"/>
    </row>
    <row r="3217" spans="2:15" x14ac:dyDescent="0.2">
      <c r="B3217" s="4"/>
      <c r="C3217" s="6"/>
      <c r="D3217" s="4"/>
      <c r="E3217" s="4"/>
      <c r="F3217" s="4"/>
      <c r="G3217" s="4"/>
      <c r="H3217" s="4"/>
      <c r="I3217" s="4"/>
      <c r="J3217" s="4"/>
      <c r="K3217" s="4"/>
      <c r="L3217" s="4"/>
      <c r="M3217" s="4"/>
      <c r="N3217" s="4"/>
      <c r="O3217" s="4"/>
    </row>
    <row r="3218" spans="2:15" x14ac:dyDescent="0.2">
      <c r="B3218" s="4"/>
      <c r="C3218" s="6"/>
      <c r="D3218" s="4"/>
      <c r="E3218" s="4"/>
      <c r="F3218" s="4"/>
      <c r="G3218" s="4"/>
      <c r="H3218" s="4"/>
      <c r="I3218" s="4"/>
      <c r="J3218" s="4"/>
      <c r="K3218" s="4"/>
      <c r="L3218" s="4"/>
      <c r="M3218" s="4"/>
      <c r="N3218" s="4"/>
      <c r="O3218" s="4"/>
    </row>
    <row r="3219" spans="2:15" x14ac:dyDescent="0.2">
      <c r="B3219" s="4"/>
      <c r="C3219" s="6"/>
      <c r="D3219" s="4"/>
      <c r="E3219" s="4"/>
      <c r="F3219" s="4"/>
      <c r="G3219" s="4"/>
      <c r="H3219" s="4"/>
      <c r="I3219" s="4"/>
      <c r="J3219" s="4"/>
      <c r="K3219" s="4"/>
      <c r="L3219" s="4"/>
      <c r="M3219" s="4"/>
      <c r="N3219" s="4"/>
      <c r="O3219" s="4"/>
    </row>
    <row r="3220" spans="2:15" x14ac:dyDescent="0.2">
      <c r="B3220" s="4"/>
      <c r="C3220" s="6"/>
      <c r="D3220" s="4"/>
      <c r="E3220" s="4"/>
      <c r="F3220" s="4"/>
      <c r="G3220" s="4"/>
      <c r="H3220" s="4"/>
      <c r="I3220" s="4"/>
      <c r="J3220" s="4"/>
      <c r="K3220" s="4"/>
      <c r="L3220" s="4"/>
      <c r="M3220" s="4"/>
      <c r="N3220" s="4"/>
      <c r="O3220" s="4"/>
    </row>
    <row r="3221" spans="2:15" x14ac:dyDescent="0.2">
      <c r="B3221" s="4"/>
      <c r="C3221" s="6"/>
      <c r="D3221" s="4"/>
      <c r="E3221" s="4"/>
      <c r="F3221" s="4"/>
      <c r="G3221" s="4"/>
      <c r="H3221" s="4"/>
      <c r="I3221" s="4"/>
      <c r="J3221" s="4"/>
      <c r="K3221" s="4"/>
      <c r="L3221" s="4"/>
      <c r="M3221" s="4"/>
      <c r="N3221" s="4"/>
      <c r="O3221" s="4"/>
    </row>
    <row r="3222" spans="2:15" x14ac:dyDescent="0.2">
      <c r="B3222" s="4"/>
      <c r="C3222" s="6"/>
      <c r="D3222" s="4"/>
      <c r="E3222" s="4"/>
      <c r="F3222" s="4"/>
      <c r="G3222" s="4"/>
      <c r="H3222" s="4"/>
      <c r="I3222" s="4"/>
      <c r="J3222" s="4"/>
      <c r="K3222" s="4"/>
      <c r="L3222" s="4"/>
      <c r="M3222" s="4"/>
      <c r="N3222" s="4"/>
      <c r="O3222" s="4"/>
    </row>
    <row r="3223" spans="2:15" x14ac:dyDescent="0.2">
      <c r="B3223" s="4"/>
      <c r="C3223" s="6"/>
      <c r="D3223" s="4"/>
      <c r="E3223" s="4"/>
      <c r="F3223" s="4"/>
      <c r="G3223" s="4"/>
      <c r="H3223" s="4"/>
      <c r="I3223" s="4"/>
      <c r="J3223" s="4"/>
      <c r="K3223" s="4"/>
      <c r="L3223" s="4"/>
      <c r="M3223" s="4"/>
      <c r="N3223" s="4"/>
      <c r="O3223" s="4"/>
    </row>
    <row r="3224" spans="2:15" x14ac:dyDescent="0.2">
      <c r="B3224" s="4"/>
      <c r="C3224" s="6"/>
      <c r="D3224" s="4"/>
      <c r="E3224" s="4"/>
      <c r="F3224" s="4"/>
      <c r="G3224" s="4"/>
      <c r="H3224" s="4"/>
      <c r="I3224" s="4"/>
      <c r="J3224" s="4"/>
      <c r="K3224" s="4"/>
      <c r="L3224" s="4"/>
      <c r="M3224" s="4"/>
      <c r="N3224" s="4"/>
      <c r="O3224" s="4"/>
    </row>
    <row r="3225" spans="2:15" x14ac:dyDescent="0.2">
      <c r="B3225" s="4"/>
      <c r="C3225" s="6"/>
      <c r="D3225" s="4"/>
      <c r="E3225" s="4"/>
      <c r="F3225" s="4"/>
      <c r="G3225" s="4"/>
      <c r="H3225" s="4"/>
      <c r="I3225" s="4"/>
      <c r="J3225" s="4"/>
      <c r="K3225" s="4"/>
      <c r="L3225" s="4"/>
      <c r="M3225" s="4"/>
      <c r="N3225" s="4"/>
      <c r="O3225" s="4"/>
    </row>
    <row r="3226" spans="2:15" x14ac:dyDescent="0.2">
      <c r="B3226" s="4"/>
      <c r="C3226" s="6"/>
      <c r="D3226" s="4"/>
      <c r="E3226" s="4"/>
      <c r="F3226" s="4"/>
      <c r="G3226" s="4"/>
      <c r="H3226" s="4"/>
      <c r="I3226" s="4"/>
      <c r="J3226" s="4"/>
      <c r="K3226" s="4"/>
      <c r="L3226" s="4"/>
      <c r="M3226" s="4"/>
      <c r="N3226" s="4"/>
      <c r="O3226" s="4"/>
    </row>
    <row r="3227" spans="2:15" x14ac:dyDescent="0.2">
      <c r="B3227" s="4"/>
      <c r="C3227" s="6"/>
      <c r="D3227" s="4"/>
      <c r="E3227" s="4"/>
      <c r="F3227" s="4"/>
      <c r="G3227" s="4"/>
      <c r="H3227" s="4"/>
      <c r="I3227" s="4"/>
      <c r="J3227" s="4"/>
      <c r="K3227" s="4"/>
      <c r="L3227" s="4"/>
      <c r="M3227" s="4"/>
      <c r="N3227" s="4"/>
      <c r="O3227" s="4"/>
    </row>
    <row r="3228" spans="2:15" x14ac:dyDescent="0.2">
      <c r="B3228" s="4"/>
      <c r="C3228" s="6"/>
      <c r="D3228" s="4"/>
      <c r="E3228" s="4"/>
      <c r="F3228" s="4"/>
      <c r="G3228" s="4"/>
      <c r="H3228" s="4"/>
      <c r="I3228" s="4"/>
      <c r="J3228" s="4"/>
      <c r="K3228" s="4"/>
      <c r="L3228" s="4"/>
      <c r="M3228" s="4"/>
      <c r="N3228" s="4"/>
      <c r="O3228" s="4"/>
    </row>
    <row r="3229" spans="2:15" x14ac:dyDescent="0.2">
      <c r="B3229" s="4"/>
      <c r="C3229" s="6"/>
      <c r="D3229" s="4"/>
      <c r="E3229" s="4"/>
      <c r="F3229" s="4"/>
      <c r="G3229" s="4"/>
      <c r="H3229" s="4"/>
      <c r="I3229" s="4"/>
      <c r="J3229" s="4"/>
      <c r="K3229" s="4"/>
      <c r="L3229" s="4"/>
      <c r="M3229" s="4"/>
      <c r="N3229" s="4"/>
      <c r="O3229" s="4"/>
    </row>
    <row r="3230" spans="2:15" x14ac:dyDescent="0.2">
      <c r="B3230" s="4"/>
      <c r="C3230" s="6"/>
      <c r="D3230" s="4"/>
      <c r="E3230" s="4"/>
      <c r="F3230" s="4"/>
      <c r="G3230" s="4"/>
      <c r="H3230" s="4"/>
      <c r="I3230" s="4"/>
      <c r="J3230" s="4"/>
      <c r="K3230" s="4"/>
      <c r="L3230" s="4"/>
      <c r="M3230" s="4"/>
      <c r="N3230" s="4"/>
      <c r="O3230" s="4"/>
    </row>
    <row r="3231" spans="2:15" x14ac:dyDescent="0.2">
      <c r="B3231" s="4"/>
      <c r="C3231" s="6"/>
      <c r="D3231" s="4"/>
      <c r="E3231" s="4"/>
      <c r="F3231" s="4"/>
      <c r="G3231" s="4"/>
      <c r="H3231" s="4"/>
      <c r="I3231" s="4"/>
      <c r="J3231" s="4"/>
      <c r="K3231" s="4"/>
      <c r="L3231" s="4"/>
      <c r="M3231" s="4"/>
      <c r="N3231" s="4"/>
      <c r="O3231" s="4"/>
    </row>
    <row r="3232" spans="2:15" x14ac:dyDescent="0.2">
      <c r="B3232" s="4"/>
      <c r="C3232" s="6"/>
      <c r="D3232" s="4"/>
      <c r="E3232" s="4"/>
      <c r="F3232" s="4"/>
      <c r="G3232" s="4"/>
      <c r="H3232" s="4"/>
      <c r="I3232" s="4"/>
      <c r="J3232" s="4"/>
      <c r="K3232" s="4"/>
      <c r="L3232" s="4"/>
      <c r="M3232" s="4"/>
      <c r="N3232" s="4"/>
      <c r="O3232" s="4"/>
    </row>
    <row r="3233" spans="2:15" x14ac:dyDescent="0.2">
      <c r="B3233" s="4"/>
      <c r="C3233" s="6"/>
      <c r="D3233" s="4"/>
      <c r="E3233" s="4"/>
      <c r="F3233" s="4"/>
      <c r="G3233" s="4"/>
      <c r="H3233" s="4"/>
      <c r="I3233" s="4"/>
      <c r="J3233" s="4"/>
      <c r="K3233" s="4"/>
      <c r="L3233" s="4"/>
      <c r="M3233" s="4"/>
      <c r="N3233" s="4"/>
      <c r="O3233" s="4"/>
    </row>
    <row r="3234" spans="2:15" x14ac:dyDescent="0.2">
      <c r="B3234" s="4"/>
      <c r="C3234" s="6"/>
      <c r="D3234" s="4"/>
      <c r="E3234" s="4"/>
      <c r="F3234" s="4"/>
      <c r="G3234" s="4"/>
      <c r="H3234" s="4"/>
      <c r="I3234" s="4"/>
      <c r="J3234" s="4"/>
      <c r="K3234" s="4"/>
      <c r="L3234" s="4"/>
      <c r="M3234" s="4"/>
      <c r="N3234" s="4"/>
      <c r="O3234" s="4"/>
    </row>
    <row r="3235" spans="2:15" x14ac:dyDescent="0.2">
      <c r="B3235" s="4"/>
      <c r="C3235" s="6"/>
      <c r="D3235" s="4"/>
      <c r="E3235" s="4"/>
      <c r="F3235" s="4"/>
      <c r="G3235" s="4"/>
      <c r="H3235" s="4"/>
      <c r="I3235" s="4"/>
      <c r="J3235" s="4"/>
      <c r="K3235" s="4"/>
      <c r="L3235" s="4"/>
      <c r="M3235" s="4"/>
      <c r="N3235" s="4"/>
      <c r="O3235" s="4"/>
    </row>
    <row r="3236" spans="2:15" x14ac:dyDescent="0.2">
      <c r="B3236" s="4"/>
      <c r="C3236" s="6"/>
      <c r="D3236" s="4"/>
      <c r="E3236" s="4"/>
      <c r="F3236" s="4"/>
      <c r="G3236" s="4"/>
      <c r="H3236" s="4"/>
      <c r="I3236" s="4"/>
      <c r="J3236" s="4"/>
      <c r="K3236" s="4"/>
      <c r="L3236" s="4"/>
      <c r="M3236" s="4"/>
      <c r="N3236" s="4"/>
      <c r="O3236" s="4"/>
    </row>
    <row r="3237" spans="2:15" x14ac:dyDescent="0.2">
      <c r="B3237" s="4"/>
      <c r="C3237" s="6"/>
      <c r="D3237" s="4"/>
      <c r="E3237" s="4"/>
      <c r="F3237" s="4"/>
      <c r="G3237" s="4"/>
      <c r="H3237" s="4"/>
      <c r="I3237" s="4"/>
      <c r="J3237" s="4"/>
      <c r="K3237" s="4"/>
      <c r="L3237" s="4"/>
      <c r="M3237" s="4"/>
      <c r="N3237" s="4"/>
      <c r="O3237" s="4"/>
    </row>
    <row r="3238" spans="2:15" x14ac:dyDescent="0.2">
      <c r="B3238" s="4"/>
      <c r="C3238" s="6"/>
      <c r="D3238" s="4"/>
      <c r="E3238" s="4"/>
      <c r="F3238" s="4"/>
      <c r="G3238" s="4"/>
      <c r="H3238" s="4"/>
      <c r="I3238" s="4"/>
      <c r="J3238" s="4"/>
      <c r="K3238" s="4"/>
      <c r="L3238" s="4"/>
      <c r="M3238" s="4"/>
      <c r="N3238" s="4"/>
      <c r="O3238" s="4"/>
    </row>
    <row r="3239" spans="2:15" x14ac:dyDescent="0.2">
      <c r="B3239" s="4"/>
      <c r="C3239" s="6"/>
      <c r="D3239" s="4"/>
      <c r="E3239" s="4"/>
      <c r="F3239" s="4"/>
      <c r="G3239" s="4"/>
      <c r="H3239" s="4"/>
      <c r="I3239" s="4"/>
      <c r="J3239" s="4"/>
      <c r="K3239" s="4"/>
      <c r="L3239" s="4"/>
      <c r="M3239" s="4"/>
      <c r="N3239" s="4"/>
      <c r="O3239" s="4"/>
    </row>
    <row r="3240" spans="2:15" x14ac:dyDescent="0.2">
      <c r="B3240" s="4"/>
      <c r="C3240" s="6"/>
      <c r="D3240" s="4"/>
      <c r="E3240" s="4"/>
      <c r="F3240" s="4"/>
      <c r="G3240" s="4"/>
      <c r="H3240" s="4"/>
      <c r="I3240" s="4"/>
      <c r="J3240" s="4"/>
      <c r="K3240" s="4"/>
      <c r="L3240" s="4"/>
      <c r="M3240" s="4"/>
      <c r="N3240" s="4"/>
      <c r="O3240" s="4"/>
    </row>
    <row r="3241" spans="2:15" x14ac:dyDescent="0.2">
      <c r="B3241" s="4"/>
      <c r="C3241" s="6"/>
      <c r="D3241" s="4"/>
      <c r="E3241" s="4"/>
      <c r="F3241" s="4"/>
      <c r="G3241" s="4"/>
      <c r="H3241" s="4"/>
      <c r="I3241" s="4"/>
      <c r="J3241" s="4"/>
      <c r="K3241" s="4"/>
      <c r="L3241" s="4"/>
      <c r="M3241" s="4"/>
      <c r="N3241" s="4"/>
      <c r="O3241" s="4"/>
    </row>
    <row r="3242" spans="2:15" x14ac:dyDescent="0.2">
      <c r="B3242" s="4"/>
      <c r="C3242" s="6"/>
      <c r="D3242" s="4"/>
      <c r="E3242" s="4"/>
      <c r="F3242" s="4"/>
      <c r="G3242" s="4"/>
      <c r="H3242" s="4"/>
      <c r="I3242" s="4"/>
      <c r="J3242" s="4"/>
      <c r="K3242" s="4"/>
      <c r="L3242" s="4"/>
      <c r="M3242" s="4"/>
      <c r="N3242" s="4"/>
      <c r="O3242" s="4"/>
    </row>
    <row r="3243" spans="2:15" x14ac:dyDescent="0.2">
      <c r="B3243" s="4"/>
      <c r="C3243" s="6"/>
      <c r="D3243" s="4"/>
      <c r="E3243" s="4"/>
      <c r="F3243" s="4"/>
      <c r="G3243" s="4"/>
      <c r="H3243" s="4"/>
      <c r="I3243" s="4"/>
      <c r="J3243" s="4"/>
      <c r="K3243" s="4"/>
      <c r="L3243" s="4"/>
      <c r="M3243" s="4"/>
      <c r="N3243" s="4"/>
      <c r="O3243" s="4"/>
    </row>
    <row r="3244" spans="2:15" x14ac:dyDescent="0.2">
      <c r="B3244" s="4"/>
      <c r="C3244" s="6"/>
      <c r="D3244" s="4"/>
      <c r="E3244" s="4"/>
      <c r="F3244" s="4"/>
      <c r="G3244" s="4"/>
      <c r="H3244" s="4"/>
      <c r="I3244" s="4"/>
      <c r="J3244" s="4"/>
      <c r="K3244" s="4"/>
      <c r="L3244" s="4"/>
      <c r="M3244" s="4"/>
      <c r="N3244" s="4"/>
      <c r="O3244" s="4"/>
    </row>
    <row r="3245" spans="2:15" x14ac:dyDescent="0.2">
      <c r="B3245" s="4"/>
      <c r="C3245" s="6"/>
      <c r="D3245" s="4"/>
      <c r="E3245" s="4"/>
      <c r="F3245" s="4"/>
      <c r="G3245" s="4"/>
      <c r="H3245" s="4"/>
      <c r="I3245" s="4"/>
      <c r="J3245" s="4"/>
      <c r="K3245" s="4"/>
      <c r="L3245" s="4"/>
      <c r="M3245" s="4"/>
      <c r="N3245" s="4"/>
      <c r="O3245" s="4"/>
    </row>
    <row r="3246" spans="2:15" x14ac:dyDescent="0.2">
      <c r="B3246" s="4"/>
      <c r="C3246" s="6"/>
      <c r="D3246" s="4"/>
      <c r="E3246" s="4"/>
      <c r="F3246" s="4"/>
      <c r="G3246" s="4"/>
      <c r="H3246" s="4"/>
      <c r="I3246" s="4"/>
      <c r="J3246" s="4"/>
      <c r="K3246" s="4"/>
      <c r="L3246" s="4"/>
      <c r="M3246" s="4"/>
      <c r="N3246" s="4"/>
      <c r="O3246" s="4"/>
    </row>
    <row r="3247" spans="2:15" x14ac:dyDescent="0.2">
      <c r="B3247" s="4"/>
      <c r="C3247" s="6"/>
      <c r="D3247" s="4"/>
      <c r="E3247" s="4"/>
      <c r="F3247" s="4"/>
      <c r="G3247" s="4"/>
      <c r="H3247" s="4"/>
      <c r="I3247" s="4"/>
      <c r="J3247" s="4"/>
      <c r="K3247" s="4"/>
      <c r="L3247" s="4"/>
      <c r="M3247" s="4"/>
      <c r="N3247" s="4"/>
      <c r="O3247" s="4"/>
    </row>
    <row r="3248" spans="2:15" x14ac:dyDescent="0.2">
      <c r="B3248" s="4"/>
      <c r="C3248" s="6"/>
      <c r="D3248" s="4"/>
      <c r="E3248" s="4"/>
      <c r="F3248" s="4"/>
      <c r="G3248" s="4"/>
      <c r="H3248" s="4"/>
      <c r="I3248" s="4"/>
      <c r="J3248" s="4"/>
      <c r="K3248" s="4"/>
      <c r="L3248" s="4"/>
      <c r="M3248" s="4"/>
      <c r="N3248" s="4"/>
      <c r="O3248" s="4"/>
    </row>
    <row r="3249" spans="2:15" x14ac:dyDescent="0.2">
      <c r="B3249" s="4"/>
      <c r="C3249" s="6"/>
      <c r="D3249" s="4"/>
      <c r="E3249" s="4"/>
      <c r="F3249" s="4"/>
      <c r="G3249" s="4"/>
      <c r="H3249" s="4"/>
      <c r="I3249" s="4"/>
      <c r="J3249" s="4"/>
      <c r="K3249" s="4"/>
      <c r="L3249" s="4"/>
      <c r="M3249" s="4"/>
      <c r="N3249" s="4"/>
      <c r="O3249" s="4"/>
    </row>
    <row r="3250" spans="2:15" x14ac:dyDescent="0.2">
      <c r="B3250" s="4"/>
      <c r="C3250" s="6"/>
      <c r="D3250" s="4"/>
      <c r="E3250" s="4"/>
      <c r="F3250" s="4"/>
      <c r="G3250" s="4"/>
      <c r="H3250" s="4"/>
      <c r="I3250" s="4"/>
      <c r="J3250" s="4"/>
      <c r="K3250" s="4"/>
      <c r="L3250" s="4"/>
      <c r="M3250" s="4"/>
      <c r="N3250" s="4"/>
      <c r="O3250" s="4"/>
    </row>
    <row r="3251" spans="2:15" x14ac:dyDescent="0.2">
      <c r="B3251" s="4"/>
      <c r="C3251" s="6"/>
      <c r="D3251" s="4"/>
      <c r="E3251" s="4"/>
      <c r="F3251" s="4"/>
      <c r="G3251" s="4"/>
      <c r="H3251" s="4"/>
      <c r="I3251" s="4"/>
      <c r="J3251" s="4"/>
      <c r="K3251" s="4"/>
      <c r="L3251" s="4"/>
      <c r="M3251" s="4"/>
      <c r="N3251" s="4"/>
      <c r="O3251" s="4"/>
    </row>
    <row r="3252" spans="2:15" x14ac:dyDescent="0.2">
      <c r="B3252" s="4"/>
      <c r="C3252" s="6"/>
      <c r="D3252" s="4"/>
      <c r="E3252" s="4"/>
      <c r="F3252" s="4"/>
      <c r="G3252" s="4"/>
      <c r="H3252" s="4"/>
      <c r="I3252" s="4"/>
      <c r="J3252" s="4"/>
      <c r="K3252" s="4"/>
      <c r="L3252" s="4"/>
      <c r="M3252" s="4"/>
      <c r="N3252" s="4"/>
      <c r="O3252" s="4"/>
    </row>
    <row r="3253" spans="2:15" x14ac:dyDescent="0.2">
      <c r="B3253" s="4"/>
      <c r="C3253" s="6"/>
      <c r="D3253" s="4"/>
      <c r="E3253" s="4"/>
      <c r="F3253" s="4"/>
      <c r="G3253" s="4"/>
      <c r="H3253" s="4"/>
      <c r="I3253" s="4"/>
      <c r="J3253" s="4"/>
      <c r="K3253" s="4"/>
      <c r="L3253" s="4"/>
      <c r="M3253" s="4"/>
      <c r="N3253" s="4"/>
      <c r="O3253" s="4"/>
    </row>
    <row r="3254" spans="2:15" x14ac:dyDescent="0.2">
      <c r="B3254" s="4"/>
      <c r="C3254" s="6"/>
      <c r="D3254" s="4"/>
      <c r="E3254" s="4"/>
      <c r="F3254" s="4"/>
      <c r="G3254" s="4"/>
      <c r="H3254" s="4"/>
      <c r="I3254" s="4"/>
      <c r="J3254" s="4"/>
      <c r="K3254" s="4"/>
      <c r="L3254" s="4"/>
      <c r="M3254" s="4"/>
      <c r="N3254" s="4"/>
      <c r="O3254" s="4"/>
    </row>
    <row r="3255" spans="2:15" x14ac:dyDescent="0.2">
      <c r="B3255" s="4"/>
      <c r="C3255" s="6"/>
      <c r="D3255" s="4"/>
      <c r="E3255" s="4"/>
      <c r="F3255" s="4"/>
      <c r="G3255" s="4"/>
      <c r="H3255" s="4"/>
      <c r="I3255" s="4"/>
      <c r="J3255" s="4"/>
      <c r="K3255" s="4"/>
      <c r="L3255" s="4"/>
      <c r="M3255" s="4"/>
      <c r="N3255" s="4"/>
      <c r="O3255" s="4"/>
    </row>
    <row r="3256" spans="2:15" x14ac:dyDescent="0.2">
      <c r="B3256" s="4"/>
      <c r="C3256" s="6"/>
      <c r="D3256" s="4"/>
      <c r="E3256" s="4"/>
      <c r="F3256" s="4"/>
      <c r="G3256" s="4"/>
      <c r="H3256" s="4"/>
      <c r="I3256" s="4"/>
      <c r="J3256" s="4"/>
      <c r="K3256" s="4"/>
      <c r="L3256" s="4"/>
      <c r="M3256" s="4"/>
      <c r="N3256" s="4"/>
      <c r="O3256" s="4"/>
    </row>
    <row r="3257" spans="2:15" x14ac:dyDescent="0.2">
      <c r="B3257" s="4"/>
      <c r="C3257" s="6"/>
      <c r="D3257" s="4"/>
      <c r="E3257" s="4"/>
      <c r="F3257" s="4"/>
      <c r="G3257" s="4"/>
      <c r="H3257" s="4"/>
      <c r="I3257" s="4"/>
      <c r="J3257" s="4"/>
      <c r="K3257" s="4"/>
      <c r="L3257" s="4"/>
      <c r="M3257" s="4"/>
      <c r="N3257" s="4"/>
      <c r="O3257" s="4"/>
    </row>
    <row r="3258" spans="2:15" x14ac:dyDescent="0.2">
      <c r="B3258" s="4"/>
      <c r="C3258" s="6"/>
      <c r="D3258" s="4"/>
      <c r="E3258" s="4"/>
      <c r="F3258" s="4"/>
      <c r="G3258" s="4"/>
      <c r="H3258" s="4"/>
      <c r="I3258" s="4"/>
      <c r="J3258" s="4"/>
      <c r="K3258" s="4"/>
      <c r="L3258" s="4"/>
      <c r="M3258" s="4"/>
      <c r="N3258" s="4"/>
      <c r="O3258" s="4"/>
    </row>
    <row r="3259" spans="2:15" x14ac:dyDescent="0.2">
      <c r="B3259" s="4"/>
      <c r="C3259" s="6"/>
      <c r="D3259" s="4"/>
      <c r="E3259" s="4"/>
      <c r="F3259" s="4"/>
      <c r="G3259" s="4"/>
      <c r="H3259" s="4"/>
      <c r="I3259" s="4"/>
      <c r="J3259" s="4"/>
      <c r="K3259" s="4"/>
      <c r="L3259" s="4"/>
      <c r="M3259" s="4"/>
      <c r="N3259" s="4"/>
      <c r="O3259" s="4"/>
    </row>
    <row r="3260" spans="2:15" x14ac:dyDescent="0.2">
      <c r="B3260" s="4"/>
      <c r="C3260" s="6"/>
      <c r="D3260" s="4"/>
      <c r="E3260" s="4"/>
      <c r="F3260" s="4"/>
      <c r="G3260" s="4"/>
      <c r="H3260" s="4"/>
      <c r="I3260" s="4"/>
      <c r="J3260" s="4"/>
      <c r="K3260" s="4"/>
      <c r="L3260" s="4"/>
      <c r="M3260" s="4"/>
      <c r="N3260" s="4"/>
      <c r="O3260" s="4"/>
    </row>
    <row r="3261" spans="2:15" x14ac:dyDescent="0.2">
      <c r="B3261" s="4"/>
      <c r="C3261" s="6"/>
      <c r="D3261" s="4"/>
      <c r="E3261" s="4"/>
      <c r="F3261" s="4"/>
      <c r="G3261" s="4"/>
      <c r="H3261" s="4"/>
      <c r="I3261" s="4"/>
      <c r="J3261" s="4"/>
      <c r="K3261" s="4"/>
      <c r="L3261" s="4"/>
      <c r="M3261" s="4"/>
      <c r="N3261" s="4"/>
      <c r="O3261" s="4"/>
    </row>
    <row r="3262" spans="2:15" x14ac:dyDescent="0.2">
      <c r="B3262" s="4"/>
      <c r="C3262" s="6"/>
      <c r="D3262" s="4"/>
      <c r="E3262" s="4"/>
      <c r="F3262" s="4"/>
      <c r="G3262" s="4"/>
      <c r="H3262" s="4"/>
      <c r="I3262" s="4"/>
      <c r="J3262" s="4"/>
      <c r="K3262" s="4"/>
      <c r="L3262" s="4"/>
      <c r="M3262" s="4"/>
      <c r="N3262" s="4"/>
      <c r="O3262" s="4"/>
    </row>
    <row r="3263" spans="2:15" x14ac:dyDescent="0.2">
      <c r="B3263" s="4"/>
      <c r="C3263" s="6"/>
      <c r="D3263" s="4"/>
      <c r="E3263" s="4"/>
      <c r="F3263" s="4"/>
      <c r="G3263" s="4"/>
      <c r="H3263" s="4"/>
      <c r="I3263" s="4"/>
      <c r="J3263" s="4"/>
      <c r="K3263" s="4"/>
      <c r="L3263" s="4"/>
      <c r="M3263" s="4"/>
      <c r="N3263" s="4"/>
      <c r="O3263" s="4"/>
    </row>
    <row r="3264" spans="2:15" x14ac:dyDescent="0.2">
      <c r="B3264" s="4"/>
      <c r="C3264" s="6"/>
      <c r="D3264" s="4"/>
      <c r="E3264" s="4"/>
      <c r="F3264" s="4"/>
      <c r="G3264" s="4"/>
      <c r="H3264" s="4"/>
      <c r="I3264" s="4"/>
      <c r="J3264" s="4"/>
      <c r="K3264" s="4"/>
      <c r="L3264" s="4"/>
      <c r="M3264" s="4"/>
      <c r="N3264" s="4"/>
      <c r="O3264" s="4"/>
    </row>
    <row r="3265" spans="2:15" x14ac:dyDescent="0.2">
      <c r="B3265" s="4"/>
      <c r="C3265" s="6"/>
      <c r="D3265" s="4"/>
      <c r="E3265" s="4"/>
      <c r="F3265" s="4"/>
      <c r="G3265" s="4"/>
      <c r="H3265" s="4"/>
      <c r="I3265" s="4"/>
      <c r="J3265" s="4"/>
      <c r="K3265" s="4"/>
      <c r="L3265" s="4"/>
      <c r="M3265" s="4"/>
      <c r="N3265" s="4"/>
      <c r="O3265" s="4"/>
    </row>
    <row r="3266" spans="2:15" x14ac:dyDescent="0.2">
      <c r="B3266" s="4"/>
      <c r="C3266" s="6"/>
      <c r="D3266" s="4"/>
      <c r="E3266" s="4"/>
      <c r="F3266" s="4"/>
      <c r="G3266" s="4"/>
      <c r="H3266" s="4"/>
      <c r="I3266" s="4"/>
      <c r="J3266" s="4"/>
      <c r="K3266" s="4"/>
      <c r="L3266" s="4"/>
      <c r="M3266" s="4"/>
      <c r="N3266" s="4"/>
      <c r="O3266" s="4"/>
    </row>
    <row r="3267" spans="2:15" x14ac:dyDescent="0.2">
      <c r="B3267" s="4"/>
      <c r="C3267" s="6"/>
      <c r="D3267" s="4"/>
      <c r="E3267" s="4"/>
      <c r="F3267" s="4"/>
      <c r="G3267" s="4"/>
      <c r="H3267" s="4"/>
      <c r="I3267" s="4"/>
      <c r="J3267" s="4"/>
      <c r="K3267" s="4"/>
      <c r="L3267" s="4"/>
      <c r="M3267" s="4"/>
      <c r="N3267" s="4"/>
      <c r="O3267" s="4"/>
    </row>
    <row r="3268" spans="2:15" x14ac:dyDescent="0.2">
      <c r="B3268" s="4"/>
      <c r="C3268" s="6"/>
      <c r="D3268" s="4"/>
      <c r="E3268" s="4"/>
      <c r="F3268" s="4"/>
      <c r="G3268" s="4"/>
      <c r="H3268" s="4"/>
      <c r="I3268" s="4"/>
      <c r="J3268" s="4"/>
      <c r="K3268" s="4"/>
      <c r="L3268" s="4"/>
      <c r="M3268" s="4"/>
      <c r="N3268" s="4"/>
      <c r="O3268" s="4"/>
    </row>
    <row r="3269" spans="2:15" x14ac:dyDescent="0.2">
      <c r="B3269" s="4"/>
      <c r="C3269" s="6"/>
      <c r="D3269" s="4"/>
      <c r="E3269" s="4"/>
      <c r="F3269" s="4"/>
      <c r="G3269" s="4"/>
      <c r="H3269" s="4"/>
      <c r="I3269" s="4"/>
      <c r="J3269" s="4"/>
      <c r="K3269" s="4"/>
      <c r="L3269" s="4"/>
      <c r="M3269" s="4"/>
      <c r="N3269" s="4"/>
      <c r="O3269" s="4"/>
    </row>
    <row r="3270" spans="2:15" x14ac:dyDescent="0.2">
      <c r="B3270" s="4"/>
      <c r="C3270" s="6"/>
      <c r="D3270" s="4"/>
      <c r="E3270" s="4"/>
      <c r="F3270" s="4"/>
      <c r="G3270" s="4"/>
      <c r="H3270" s="4"/>
      <c r="I3270" s="4"/>
      <c r="J3270" s="4"/>
      <c r="K3270" s="4"/>
      <c r="L3270" s="4"/>
      <c r="M3270" s="4"/>
      <c r="N3270" s="4"/>
      <c r="O3270" s="4"/>
    </row>
    <row r="3271" spans="2:15" x14ac:dyDescent="0.2">
      <c r="B3271" s="4"/>
      <c r="C3271" s="6"/>
      <c r="D3271" s="4"/>
      <c r="E3271" s="4"/>
      <c r="F3271" s="4"/>
      <c r="G3271" s="4"/>
      <c r="H3271" s="4"/>
      <c r="I3271" s="4"/>
      <c r="J3271" s="4"/>
      <c r="K3271" s="4"/>
      <c r="L3271" s="4"/>
      <c r="M3271" s="4"/>
      <c r="N3271" s="4"/>
      <c r="O3271" s="4"/>
    </row>
    <row r="3272" spans="2:15" x14ac:dyDescent="0.2">
      <c r="B3272" s="4"/>
      <c r="C3272" s="6"/>
      <c r="D3272" s="4"/>
      <c r="E3272" s="4"/>
      <c r="F3272" s="4"/>
      <c r="G3272" s="4"/>
      <c r="H3272" s="4"/>
      <c r="I3272" s="4"/>
      <c r="J3272" s="4"/>
      <c r="K3272" s="4"/>
      <c r="L3272" s="4"/>
      <c r="M3272" s="4"/>
      <c r="N3272" s="4"/>
      <c r="O3272" s="4"/>
    </row>
    <row r="3273" spans="2:15" x14ac:dyDescent="0.2">
      <c r="B3273" s="4"/>
      <c r="C3273" s="6"/>
      <c r="D3273" s="4"/>
      <c r="E3273" s="4"/>
      <c r="F3273" s="4"/>
      <c r="G3273" s="4"/>
      <c r="H3273" s="4"/>
      <c r="I3273" s="4"/>
      <c r="J3273" s="4"/>
      <c r="K3273" s="4"/>
      <c r="L3273" s="4"/>
      <c r="M3273" s="4"/>
      <c r="N3273" s="4"/>
      <c r="O3273" s="4"/>
    </row>
    <row r="3274" spans="2:15" x14ac:dyDescent="0.2">
      <c r="B3274" s="4"/>
      <c r="C3274" s="6"/>
      <c r="D3274" s="4"/>
      <c r="E3274" s="4"/>
      <c r="F3274" s="4"/>
      <c r="G3274" s="4"/>
      <c r="H3274" s="4"/>
      <c r="I3274" s="4"/>
      <c r="J3274" s="4"/>
      <c r="K3274" s="4"/>
      <c r="L3274" s="4"/>
      <c r="M3274" s="4"/>
      <c r="N3274" s="4"/>
      <c r="O3274" s="4"/>
    </row>
    <row r="3275" spans="2:15" x14ac:dyDescent="0.2">
      <c r="B3275" s="4"/>
      <c r="C3275" s="6"/>
      <c r="D3275" s="4"/>
      <c r="E3275" s="4"/>
      <c r="F3275" s="4"/>
      <c r="G3275" s="4"/>
      <c r="H3275" s="4"/>
      <c r="I3275" s="4"/>
      <c r="J3275" s="4"/>
      <c r="K3275" s="4"/>
      <c r="L3275" s="4"/>
      <c r="M3275" s="4"/>
      <c r="N3275" s="4"/>
      <c r="O3275" s="4"/>
    </row>
    <row r="3276" spans="2:15" x14ac:dyDescent="0.2">
      <c r="B3276" s="4"/>
      <c r="C3276" s="6"/>
      <c r="D3276" s="4"/>
      <c r="E3276" s="4"/>
      <c r="F3276" s="4"/>
      <c r="G3276" s="4"/>
      <c r="H3276" s="4"/>
      <c r="I3276" s="4"/>
      <c r="J3276" s="4"/>
      <c r="K3276" s="4"/>
      <c r="L3276" s="4"/>
      <c r="M3276" s="4"/>
      <c r="N3276" s="4"/>
      <c r="O3276" s="4"/>
    </row>
    <row r="3277" spans="2:15" x14ac:dyDescent="0.2">
      <c r="B3277" s="4"/>
      <c r="C3277" s="6"/>
      <c r="D3277" s="4"/>
      <c r="E3277" s="4"/>
      <c r="F3277" s="4"/>
      <c r="G3277" s="4"/>
      <c r="H3277" s="4"/>
      <c r="I3277" s="4"/>
      <c r="J3277" s="4"/>
      <c r="K3277" s="4"/>
      <c r="L3277" s="4"/>
      <c r="M3277" s="4"/>
      <c r="N3277" s="4"/>
      <c r="O3277" s="4"/>
    </row>
    <row r="3278" spans="2:15" x14ac:dyDescent="0.2">
      <c r="B3278" s="4"/>
      <c r="C3278" s="6"/>
      <c r="D3278" s="4"/>
      <c r="E3278" s="4"/>
      <c r="F3278" s="4"/>
      <c r="G3278" s="4"/>
      <c r="H3278" s="4"/>
      <c r="I3278" s="4"/>
      <c r="J3278" s="4"/>
      <c r="K3278" s="4"/>
      <c r="L3278" s="4"/>
      <c r="M3278" s="4"/>
      <c r="N3278" s="4"/>
      <c r="O3278" s="4"/>
    </row>
    <row r="3279" spans="2:15" x14ac:dyDescent="0.2">
      <c r="B3279" s="4"/>
      <c r="C3279" s="6"/>
      <c r="D3279" s="4"/>
      <c r="E3279" s="4"/>
      <c r="F3279" s="4"/>
      <c r="G3279" s="4"/>
      <c r="H3279" s="4"/>
      <c r="I3279" s="4"/>
      <c r="J3279" s="4"/>
      <c r="K3279" s="4"/>
      <c r="L3279" s="4"/>
      <c r="M3279" s="4"/>
      <c r="N3279" s="4"/>
      <c r="O3279" s="4"/>
    </row>
    <row r="3280" spans="2:15" x14ac:dyDescent="0.2">
      <c r="B3280" s="4"/>
      <c r="C3280" s="6"/>
      <c r="D3280" s="4"/>
      <c r="E3280" s="4"/>
      <c r="F3280" s="4"/>
      <c r="G3280" s="4"/>
      <c r="H3280" s="4"/>
      <c r="I3280" s="4"/>
      <c r="J3280" s="4"/>
      <c r="K3280" s="4"/>
      <c r="L3280" s="4"/>
      <c r="M3280" s="4"/>
      <c r="N3280" s="4"/>
      <c r="O3280" s="4"/>
    </row>
    <row r="3281" spans="2:15" x14ac:dyDescent="0.2">
      <c r="B3281" s="4"/>
      <c r="C3281" s="6"/>
      <c r="D3281" s="4"/>
      <c r="E3281" s="4"/>
      <c r="F3281" s="4"/>
      <c r="G3281" s="4"/>
      <c r="H3281" s="4"/>
      <c r="I3281" s="4"/>
      <c r="J3281" s="4"/>
      <c r="K3281" s="4"/>
      <c r="L3281" s="4"/>
      <c r="M3281" s="4"/>
      <c r="N3281" s="4"/>
      <c r="O3281" s="4"/>
    </row>
    <row r="3282" spans="2:15" x14ac:dyDescent="0.2">
      <c r="B3282" s="4"/>
      <c r="C3282" s="6"/>
      <c r="D3282" s="4"/>
      <c r="E3282" s="4"/>
      <c r="F3282" s="4"/>
      <c r="G3282" s="4"/>
      <c r="H3282" s="4"/>
      <c r="I3282" s="4"/>
      <c r="J3282" s="4"/>
      <c r="K3282" s="4"/>
      <c r="L3282" s="4"/>
      <c r="M3282" s="4"/>
      <c r="N3282" s="4"/>
      <c r="O3282" s="4"/>
    </row>
    <row r="3283" spans="2:15" x14ac:dyDescent="0.2">
      <c r="B3283" s="4"/>
      <c r="C3283" s="6"/>
      <c r="D3283" s="4"/>
      <c r="E3283" s="4"/>
      <c r="F3283" s="4"/>
      <c r="G3283" s="4"/>
      <c r="H3283" s="4"/>
      <c r="I3283" s="4"/>
      <c r="J3283" s="4"/>
      <c r="K3283" s="4"/>
      <c r="L3283" s="4"/>
      <c r="M3283" s="4"/>
      <c r="N3283" s="4"/>
      <c r="O3283" s="4"/>
    </row>
    <row r="3284" spans="2:15" x14ac:dyDescent="0.2">
      <c r="B3284" s="4"/>
      <c r="C3284" s="6"/>
      <c r="D3284" s="4"/>
      <c r="E3284" s="4"/>
      <c r="F3284" s="4"/>
      <c r="G3284" s="4"/>
      <c r="H3284" s="4"/>
      <c r="I3284" s="4"/>
      <c r="J3284" s="4"/>
      <c r="K3284" s="4"/>
      <c r="L3284" s="4"/>
      <c r="M3284" s="4"/>
      <c r="N3284" s="4"/>
      <c r="O3284" s="4"/>
    </row>
    <row r="3285" spans="2:15" x14ac:dyDescent="0.2">
      <c r="B3285" s="4"/>
      <c r="C3285" s="6"/>
      <c r="D3285" s="4"/>
      <c r="E3285" s="4"/>
      <c r="F3285" s="4"/>
      <c r="G3285" s="4"/>
      <c r="H3285" s="4"/>
      <c r="I3285" s="4"/>
      <c r="J3285" s="4"/>
      <c r="K3285" s="4"/>
      <c r="L3285" s="4"/>
      <c r="M3285" s="4"/>
      <c r="N3285" s="4"/>
      <c r="O3285" s="4"/>
    </row>
    <row r="3286" spans="2:15" x14ac:dyDescent="0.2">
      <c r="B3286" s="4"/>
      <c r="C3286" s="6"/>
      <c r="D3286" s="4"/>
      <c r="E3286" s="4"/>
      <c r="F3286" s="4"/>
      <c r="G3286" s="4"/>
      <c r="H3286" s="4"/>
      <c r="I3286" s="4"/>
      <c r="J3286" s="4"/>
      <c r="K3286" s="4"/>
      <c r="L3286" s="4"/>
      <c r="M3286" s="4"/>
      <c r="N3286" s="4"/>
      <c r="O3286" s="4"/>
    </row>
    <row r="3287" spans="2:15" x14ac:dyDescent="0.2">
      <c r="B3287" s="4"/>
      <c r="C3287" s="6"/>
      <c r="D3287" s="4"/>
      <c r="E3287" s="4"/>
      <c r="F3287" s="4"/>
      <c r="G3287" s="4"/>
      <c r="H3287" s="4"/>
      <c r="I3287" s="4"/>
      <c r="J3287" s="4"/>
      <c r="K3287" s="4"/>
      <c r="L3287" s="4"/>
      <c r="M3287" s="4"/>
      <c r="N3287" s="4"/>
      <c r="O3287" s="4"/>
    </row>
    <row r="3288" spans="2:15" x14ac:dyDescent="0.2">
      <c r="B3288" s="4"/>
      <c r="C3288" s="6"/>
      <c r="D3288" s="4"/>
      <c r="E3288" s="4"/>
      <c r="F3288" s="4"/>
      <c r="G3288" s="4"/>
      <c r="H3288" s="4"/>
      <c r="I3288" s="4"/>
      <c r="J3288" s="4"/>
      <c r="K3288" s="4"/>
      <c r="L3288" s="4"/>
      <c r="M3288" s="4"/>
      <c r="N3288" s="4"/>
      <c r="O3288" s="4"/>
    </row>
    <row r="3289" spans="2:15" x14ac:dyDescent="0.2">
      <c r="B3289" s="4"/>
      <c r="C3289" s="6"/>
      <c r="D3289" s="4"/>
      <c r="E3289" s="4"/>
      <c r="F3289" s="4"/>
      <c r="G3289" s="4"/>
      <c r="H3289" s="4"/>
      <c r="I3289" s="4"/>
      <c r="J3289" s="4"/>
      <c r="K3289" s="4"/>
      <c r="L3289" s="4"/>
      <c r="M3289" s="4"/>
      <c r="N3289" s="4"/>
      <c r="O3289" s="4"/>
    </row>
    <row r="3290" spans="2:15" x14ac:dyDescent="0.2">
      <c r="B3290" s="4"/>
      <c r="C3290" s="6"/>
      <c r="D3290" s="4"/>
      <c r="E3290" s="4"/>
      <c r="F3290" s="4"/>
      <c r="G3290" s="4"/>
      <c r="H3290" s="4"/>
      <c r="I3290" s="4"/>
      <c r="J3290" s="4"/>
      <c r="K3290" s="4"/>
      <c r="L3290" s="4"/>
      <c r="M3290" s="4"/>
      <c r="N3290" s="4"/>
      <c r="O3290" s="4"/>
    </row>
    <row r="3291" spans="2:15" x14ac:dyDescent="0.2">
      <c r="B3291" s="4"/>
      <c r="C3291" s="6"/>
      <c r="D3291" s="4"/>
      <c r="E3291" s="4"/>
      <c r="F3291" s="4"/>
      <c r="G3291" s="4"/>
      <c r="H3291" s="4"/>
      <c r="I3291" s="4"/>
      <c r="J3291" s="4"/>
      <c r="K3291" s="4"/>
      <c r="L3291" s="4"/>
      <c r="M3291" s="4"/>
      <c r="N3291" s="4"/>
      <c r="O3291" s="4"/>
    </row>
    <row r="3292" spans="2:15" x14ac:dyDescent="0.2">
      <c r="B3292" s="4"/>
      <c r="C3292" s="6"/>
      <c r="D3292" s="4"/>
      <c r="E3292" s="4"/>
      <c r="F3292" s="4"/>
      <c r="G3292" s="4"/>
      <c r="H3292" s="4"/>
      <c r="I3292" s="4"/>
      <c r="J3292" s="4"/>
      <c r="K3292" s="4"/>
      <c r="L3292" s="4"/>
      <c r="M3292" s="4"/>
      <c r="N3292" s="4"/>
      <c r="O3292" s="4"/>
    </row>
    <row r="3293" spans="2:15" x14ac:dyDescent="0.2">
      <c r="B3293" s="4"/>
      <c r="C3293" s="6"/>
      <c r="D3293" s="4"/>
      <c r="E3293" s="4"/>
      <c r="F3293" s="4"/>
      <c r="G3293" s="4"/>
      <c r="H3293" s="4"/>
      <c r="I3293" s="4"/>
      <c r="J3293" s="4"/>
      <c r="K3293" s="4"/>
      <c r="L3293" s="4"/>
      <c r="M3293" s="4"/>
      <c r="N3293" s="4"/>
      <c r="O3293" s="4"/>
    </row>
    <row r="3294" spans="2:15" x14ac:dyDescent="0.2">
      <c r="B3294" s="4"/>
      <c r="C3294" s="6"/>
      <c r="D3294" s="4"/>
      <c r="E3294" s="4"/>
      <c r="F3294" s="4"/>
      <c r="G3294" s="4"/>
      <c r="H3294" s="4"/>
      <c r="I3294" s="4"/>
      <c r="J3294" s="4"/>
      <c r="K3294" s="4"/>
      <c r="L3294" s="4"/>
      <c r="M3294" s="4"/>
      <c r="N3294" s="4"/>
      <c r="O3294" s="4"/>
    </row>
    <row r="3295" spans="2:15" x14ac:dyDescent="0.2">
      <c r="B3295" s="4"/>
      <c r="C3295" s="6"/>
      <c r="D3295" s="4"/>
      <c r="E3295" s="4"/>
      <c r="F3295" s="4"/>
      <c r="G3295" s="4"/>
      <c r="H3295" s="4"/>
      <c r="I3295" s="4"/>
      <c r="J3295" s="4"/>
      <c r="K3295" s="4"/>
      <c r="L3295" s="4"/>
      <c r="M3295" s="4"/>
      <c r="N3295" s="4"/>
      <c r="O3295" s="4"/>
    </row>
    <row r="3296" spans="2:15" x14ac:dyDescent="0.2">
      <c r="B3296" s="4"/>
      <c r="C3296" s="6"/>
      <c r="D3296" s="4"/>
      <c r="E3296" s="4"/>
      <c r="F3296" s="4"/>
      <c r="G3296" s="4"/>
      <c r="H3296" s="4"/>
      <c r="I3296" s="4"/>
      <c r="J3296" s="4"/>
      <c r="K3296" s="4"/>
      <c r="L3296" s="4"/>
      <c r="M3296" s="4"/>
      <c r="N3296" s="4"/>
      <c r="O3296" s="4"/>
    </row>
    <row r="3297" spans="2:15" x14ac:dyDescent="0.2">
      <c r="B3297" s="4"/>
      <c r="C3297" s="6"/>
      <c r="D3297" s="4"/>
      <c r="E3297" s="4"/>
      <c r="F3297" s="4"/>
      <c r="G3297" s="4"/>
      <c r="H3297" s="4"/>
      <c r="I3297" s="4"/>
      <c r="J3297" s="4"/>
      <c r="K3297" s="4"/>
      <c r="L3297" s="4"/>
      <c r="M3297" s="4"/>
      <c r="N3297" s="4"/>
      <c r="O3297" s="4"/>
    </row>
    <row r="3298" spans="2:15" x14ac:dyDescent="0.2">
      <c r="B3298" s="4"/>
      <c r="C3298" s="6"/>
      <c r="D3298" s="4"/>
      <c r="E3298" s="4"/>
      <c r="F3298" s="4"/>
      <c r="G3298" s="4"/>
      <c r="H3298" s="4"/>
      <c r="I3298" s="4"/>
      <c r="J3298" s="4"/>
      <c r="K3298" s="4"/>
      <c r="L3298" s="4"/>
      <c r="M3298" s="4"/>
      <c r="N3298" s="4"/>
      <c r="O3298" s="4"/>
    </row>
    <row r="3299" spans="2:15" x14ac:dyDescent="0.2">
      <c r="B3299" s="4"/>
      <c r="C3299" s="6"/>
      <c r="D3299" s="4"/>
      <c r="E3299" s="4"/>
      <c r="F3299" s="4"/>
      <c r="G3299" s="4"/>
      <c r="H3299" s="4"/>
      <c r="I3299" s="4"/>
      <c r="J3299" s="4"/>
      <c r="K3299" s="4"/>
      <c r="L3299" s="4"/>
      <c r="M3299" s="4"/>
      <c r="N3299" s="4"/>
      <c r="O3299" s="4"/>
    </row>
    <row r="3300" spans="2:15" x14ac:dyDescent="0.2">
      <c r="B3300" s="4"/>
      <c r="C3300" s="6"/>
      <c r="D3300" s="4"/>
      <c r="E3300" s="4"/>
      <c r="F3300" s="4"/>
      <c r="G3300" s="4"/>
      <c r="H3300" s="4"/>
      <c r="I3300" s="4"/>
      <c r="J3300" s="4"/>
      <c r="K3300" s="4"/>
      <c r="L3300" s="4"/>
      <c r="M3300" s="4"/>
      <c r="N3300" s="4"/>
      <c r="O3300" s="4"/>
    </row>
    <row r="3301" spans="2:15" x14ac:dyDescent="0.2">
      <c r="B3301" s="4"/>
      <c r="C3301" s="6"/>
      <c r="D3301" s="4"/>
      <c r="E3301" s="4"/>
      <c r="F3301" s="4"/>
      <c r="G3301" s="4"/>
      <c r="H3301" s="4"/>
      <c r="I3301" s="4"/>
      <c r="J3301" s="4"/>
      <c r="K3301" s="4"/>
      <c r="L3301" s="4"/>
      <c r="M3301" s="4"/>
      <c r="N3301" s="4"/>
      <c r="O3301" s="4"/>
    </row>
    <row r="3302" spans="2:15" x14ac:dyDescent="0.2">
      <c r="B3302" s="4"/>
      <c r="C3302" s="6"/>
      <c r="D3302" s="4"/>
      <c r="E3302" s="4"/>
      <c r="F3302" s="4"/>
      <c r="G3302" s="4"/>
      <c r="H3302" s="4"/>
      <c r="I3302" s="4"/>
      <c r="J3302" s="4"/>
      <c r="K3302" s="4"/>
      <c r="L3302" s="4"/>
      <c r="M3302" s="4"/>
      <c r="N3302" s="4"/>
      <c r="O3302" s="4"/>
    </row>
    <row r="3303" spans="2:15" x14ac:dyDescent="0.2">
      <c r="B3303" s="4"/>
      <c r="C3303" s="6"/>
      <c r="D3303" s="4"/>
      <c r="E3303" s="4"/>
      <c r="F3303" s="4"/>
      <c r="G3303" s="4"/>
      <c r="H3303" s="4"/>
      <c r="I3303" s="4"/>
      <c r="J3303" s="4"/>
      <c r="K3303" s="4"/>
      <c r="L3303" s="4"/>
      <c r="M3303" s="4"/>
      <c r="N3303" s="4"/>
      <c r="O3303" s="4"/>
    </row>
    <row r="3304" spans="2:15" x14ac:dyDescent="0.2">
      <c r="B3304" s="4"/>
      <c r="C3304" s="6"/>
      <c r="D3304" s="4"/>
      <c r="E3304" s="4"/>
      <c r="F3304" s="4"/>
      <c r="G3304" s="4"/>
      <c r="H3304" s="4"/>
      <c r="I3304" s="4"/>
      <c r="J3304" s="4"/>
      <c r="K3304" s="4"/>
      <c r="L3304" s="4"/>
      <c r="M3304" s="4"/>
      <c r="N3304" s="4"/>
      <c r="O3304" s="4"/>
    </row>
    <row r="3305" spans="2:15" x14ac:dyDescent="0.2">
      <c r="B3305" s="4"/>
      <c r="C3305" s="6"/>
      <c r="D3305" s="4"/>
      <c r="E3305" s="4"/>
      <c r="F3305" s="4"/>
      <c r="G3305" s="4"/>
      <c r="H3305" s="4"/>
      <c r="I3305" s="4"/>
      <c r="J3305" s="4"/>
      <c r="K3305" s="4"/>
      <c r="L3305" s="4"/>
      <c r="M3305" s="4"/>
      <c r="N3305" s="4"/>
      <c r="O3305" s="4"/>
    </row>
    <row r="3306" spans="2:15" x14ac:dyDescent="0.2">
      <c r="B3306" s="4"/>
      <c r="C3306" s="6"/>
      <c r="D3306" s="4"/>
      <c r="E3306" s="4"/>
      <c r="F3306" s="4"/>
      <c r="G3306" s="4"/>
      <c r="H3306" s="4"/>
      <c r="I3306" s="4"/>
      <c r="J3306" s="4"/>
      <c r="K3306" s="4"/>
      <c r="L3306" s="4"/>
      <c r="M3306" s="4"/>
      <c r="N3306" s="4"/>
      <c r="O3306" s="4"/>
    </row>
    <row r="3307" spans="2:15" x14ac:dyDescent="0.2">
      <c r="B3307" s="4"/>
      <c r="C3307" s="6"/>
      <c r="D3307" s="4"/>
      <c r="E3307" s="4"/>
      <c r="F3307" s="4"/>
      <c r="G3307" s="4"/>
      <c r="H3307" s="4"/>
      <c r="I3307" s="4"/>
      <c r="J3307" s="4"/>
      <c r="K3307" s="4"/>
      <c r="L3307" s="4"/>
      <c r="M3307" s="4"/>
      <c r="N3307" s="4"/>
      <c r="O3307" s="4"/>
    </row>
    <row r="3308" spans="2:15" x14ac:dyDescent="0.2">
      <c r="B3308" s="4"/>
      <c r="C3308" s="6"/>
      <c r="D3308" s="4"/>
      <c r="E3308" s="4"/>
      <c r="F3308" s="4"/>
      <c r="G3308" s="4"/>
      <c r="H3308" s="4"/>
      <c r="I3308" s="4"/>
      <c r="J3308" s="4"/>
      <c r="K3308" s="4"/>
      <c r="L3308" s="4"/>
      <c r="M3308" s="4"/>
      <c r="N3308" s="4"/>
      <c r="O3308" s="4"/>
    </row>
    <row r="3309" spans="2:15" x14ac:dyDescent="0.2">
      <c r="B3309" s="4"/>
      <c r="C3309" s="6"/>
      <c r="D3309" s="4"/>
      <c r="E3309" s="4"/>
      <c r="F3309" s="4"/>
      <c r="G3309" s="4"/>
      <c r="H3309" s="4"/>
      <c r="I3309" s="4"/>
      <c r="J3309" s="4"/>
      <c r="K3309" s="4"/>
      <c r="L3309" s="4"/>
      <c r="M3309" s="4"/>
      <c r="N3309" s="4"/>
      <c r="O3309" s="4"/>
    </row>
    <row r="3310" spans="2:15" x14ac:dyDescent="0.2">
      <c r="B3310" s="4"/>
      <c r="C3310" s="6"/>
      <c r="D3310" s="4"/>
      <c r="E3310" s="4"/>
      <c r="F3310" s="4"/>
      <c r="G3310" s="4"/>
      <c r="H3310" s="4"/>
      <c r="I3310" s="4"/>
      <c r="J3310" s="4"/>
      <c r="K3310" s="4"/>
      <c r="L3310" s="4"/>
      <c r="M3310" s="4"/>
      <c r="N3310" s="4"/>
      <c r="O3310" s="4"/>
    </row>
    <row r="3311" spans="2:15" x14ac:dyDescent="0.2">
      <c r="B3311" s="4"/>
      <c r="C3311" s="6"/>
      <c r="D3311" s="4"/>
      <c r="E3311" s="4"/>
      <c r="F3311" s="4"/>
      <c r="G3311" s="4"/>
      <c r="H3311" s="4"/>
      <c r="I3311" s="4"/>
      <c r="J3311" s="4"/>
      <c r="K3311" s="4"/>
      <c r="L3311" s="4"/>
      <c r="M3311" s="4"/>
      <c r="N3311" s="4"/>
      <c r="O3311" s="4"/>
    </row>
    <row r="3312" spans="2:15" x14ac:dyDescent="0.2">
      <c r="B3312" s="4"/>
      <c r="C3312" s="6"/>
      <c r="D3312" s="4"/>
      <c r="E3312" s="4"/>
      <c r="F3312" s="4"/>
      <c r="G3312" s="4"/>
      <c r="H3312" s="4"/>
      <c r="I3312" s="4"/>
      <c r="J3312" s="4"/>
      <c r="K3312" s="4"/>
      <c r="L3312" s="4"/>
      <c r="M3312" s="4"/>
      <c r="N3312" s="4"/>
      <c r="O3312" s="4"/>
    </row>
    <row r="3313" spans="2:15" x14ac:dyDescent="0.2">
      <c r="B3313" s="4"/>
      <c r="C3313" s="6"/>
      <c r="D3313" s="4"/>
      <c r="E3313" s="4"/>
      <c r="F3313" s="4"/>
      <c r="G3313" s="4"/>
      <c r="H3313" s="4"/>
      <c r="I3313" s="4"/>
      <c r="J3313" s="4"/>
      <c r="K3313" s="4"/>
      <c r="L3313" s="4"/>
      <c r="M3313" s="4"/>
      <c r="N3313" s="4"/>
      <c r="O3313" s="4"/>
    </row>
    <row r="3314" spans="2:15" x14ac:dyDescent="0.2">
      <c r="B3314" s="4"/>
      <c r="C3314" s="6"/>
      <c r="D3314" s="4"/>
      <c r="E3314" s="4"/>
      <c r="F3314" s="4"/>
      <c r="G3314" s="4"/>
      <c r="H3314" s="4"/>
      <c r="I3314" s="4"/>
      <c r="J3314" s="4"/>
      <c r="K3314" s="4"/>
      <c r="L3314" s="4"/>
      <c r="M3314" s="4"/>
      <c r="N3314" s="4"/>
      <c r="O3314" s="4"/>
    </row>
    <row r="3315" spans="2:15" x14ac:dyDescent="0.2">
      <c r="B3315" s="4"/>
      <c r="C3315" s="6"/>
      <c r="D3315" s="4"/>
      <c r="E3315" s="4"/>
      <c r="F3315" s="4"/>
      <c r="G3315" s="4"/>
      <c r="H3315" s="4"/>
      <c r="I3315" s="4"/>
      <c r="J3315" s="4"/>
      <c r="K3315" s="4"/>
      <c r="L3315" s="4"/>
      <c r="M3315" s="4"/>
      <c r="N3315" s="4"/>
      <c r="O3315" s="4"/>
    </row>
    <row r="3316" spans="2:15" x14ac:dyDescent="0.2">
      <c r="B3316" s="4"/>
      <c r="C3316" s="6"/>
      <c r="D3316" s="4"/>
      <c r="E3316" s="4"/>
      <c r="F3316" s="4"/>
      <c r="G3316" s="4"/>
      <c r="H3316" s="4"/>
      <c r="I3316" s="4"/>
      <c r="J3316" s="4"/>
      <c r="K3316" s="4"/>
      <c r="L3316" s="4"/>
      <c r="M3316" s="4"/>
      <c r="N3316" s="4"/>
      <c r="O3316" s="4"/>
    </row>
    <row r="3317" spans="2:15" x14ac:dyDescent="0.2">
      <c r="B3317" s="4"/>
      <c r="C3317" s="6"/>
      <c r="D3317" s="4"/>
      <c r="E3317" s="4"/>
      <c r="F3317" s="4"/>
      <c r="G3317" s="4"/>
      <c r="H3317" s="4"/>
      <c r="I3317" s="4"/>
      <c r="J3317" s="4"/>
      <c r="K3317" s="4"/>
      <c r="L3317" s="4"/>
      <c r="M3317" s="4"/>
      <c r="N3317" s="4"/>
      <c r="O3317" s="4"/>
    </row>
    <row r="3318" spans="2:15" x14ac:dyDescent="0.2">
      <c r="B3318" s="4"/>
      <c r="C3318" s="6"/>
      <c r="D3318" s="4"/>
      <c r="E3318" s="4"/>
      <c r="F3318" s="4"/>
      <c r="G3318" s="4"/>
      <c r="H3318" s="4"/>
      <c r="I3318" s="4"/>
      <c r="J3318" s="4"/>
      <c r="K3318" s="4"/>
      <c r="L3318" s="4"/>
      <c r="M3318" s="4"/>
      <c r="N3318" s="4"/>
      <c r="O3318" s="4"/>
    </row>
    <row r="3319" spans="2:15" x14ac:dyDescent="0.2">
      <c r="B3319" s="4"/>
      <c r="C3319" s="6"/>
      <c r="D3319" s="4"/>
      <c r="E3319" s="4"/>
      <c r="F3319" s="4"/>
      <c r="G3319" s="4"/>
      <c r="H3319" s="4"/>
      <c r="I3319" s="4"/>
      <c r="J3319" s="4"/>
      <c r="K3319" s="4"/>
      <c r="L3319" s="4"/>
      <c r="M3319" s="4"/>
      <c r="N3319" s="4"/>
      <c r="O3319" s="4"/>
    </row>
    <row r="3320" spans="2:15" x14ac:dyDescent="0.2">
      <c r="B3320" s="4"/>
      <c r="C3320" s="6"/>
      <c r="D3320" s="4"/>
      <c r="E3320" s="4"/>
      <c r="F3320" s="4"/>
      <c r="G3320" s="4"/>
      <c r="H3320" s="4"/>
      <c r="I3320" s="4"/>
      <c r="J3320" s="4"/>
      <c r="K3320" s="4"/>
      <c r="L3320" s="4"/>
      <c r="M3320" s="4"/>
      <c r="N3320" s="4"/>
      <c r="O3320" s="4"/>
    </row>
    <row r="3321" spans="2:15" x14ac:dyDescent="0.2">
      <c r="B3321" s="4"/>
      <c r="C3321" s="6"/>
      <c r="D3321" s="4"/>
      <c r="E3321" s="4"/>
      <c r="F3321" s="4"/>
      <c r="G3321" s="4"/>
      <c r="H3321" s="4"/>
      <c r="I3321" s="4"/>
      <c r="J3321" s="4"/>
      <c r="K3321" s="4"/>
      <c r="L3321" s="4"/>
      <c r="M3321" s="4"/>
      <c r="N3321" s="4"/>
      <c r="O3321" s="4"/>
    </row>
    <row r="3322" spans="2:15" x14ac:dyDescent="0.2">
      <c r="B3322" s="4"/>
      <c r="C3322" s="6"/>
      <c r="D3322" s="4"/>
      <c r="E3322" s="4"/>
      <c r="F3322" s="4"/>
      <c r="G3322" s="4"/>
      <c r="H3322" s="4"/>
      <c r="I3322" s="4"/>
      <c r="J3322" s="4"/>
      <c r="K3322" s="4"/>
      <c r="L3322" s="4"/>
      <c r="M3322" s="4"/>
      <c r="N3322" s="4"/>
      <c r="O3322" s="4"/>
    </row>
    <row r="3323" spans="2:15" x14ac:dyDescent="0.2">
      <c r="B3323" s="4"/>
      <c r="C3323" s="6"/>
      <c r="D3323" s="4"/>
      <c r="E3323" s="4"/>
      <c r="F3323" s="4"/>
      <c r="G3323" s="4"/>
      <c r="H3323" s="4"/>
      <c r="I3323" s="4"/>
      <c r="J3323" s="4"/>
      <c r="K3323" s="4"/>
      <c r="L3323" s="4"/>
      <c r="M3323" s="4"/>
      <c r="N3323" s="4"/>
      <c r="O3323" s="4"/>
    </row>
    <row r="3324" spans="2:15" x14ac:dyDescent="0.2">
      <c r="B3324" s="4"/>
      <c r="C3324" s="6"/>
      <c r="D3324" s="4"/>
      <c r="E3324" s="4"/>
      <c r="F3324" s="4"/>
      <c r="G3324" s="4"/>
      <c r="H3324" s="4"/>
      <c r="I3324" s="4"/>
      <c r="J3324" s="4"/>
      <c r="K3324" s="4"/>
      <c r="L3324" s="4"/>
      <c r="M3324" s="4"/>
      <c r="N3324" s="4"/>
      <c r="O3324" s="4"/>
    </row>
    <row r="3325" spans="2:15" x14ac:dyDescent="0.2">
      <c r="B3325" s="4"/>
      <c r="C3325" s="6"/>
      <c r="D3325" s="4"/>
      <c r="E3325" s="4"/>
      <c r="F3325" s="4"/>
      <c r="G3325" s="4"/>
      <c r="H3325" s="4"/>
      <c r="I3325" s="4"/>
      <c r="J3325" s="4"/>
      <c r="K3325" s="4"/>
      <c r="L3325" s="4"/>
      <c r="M3325" s="4"/>
      <c r="N3325" s="4"/>
      <c r="O3325" s="4"/>
    </row>
    <row r="3326" spans="2:15" x14ac:dyDescent="0.2">
      <c r="B3326" s="4"/>
      <c r="C3326" s="6"/>
      <c r="D3326" s="4"/>
      <c r="E3326" s="4"/>
      <c r="F3326" s="4"/>
      <c r="G3326" s="4"/>
      <c r="H3326" s="4"/>
      <c r="I3326" s="4"/>
      <c r="J3326" s="4"/>
      <c r="K3326" s="4"/>
      <c r="L3326" s="4"/>
      <c r="M3326" s="4"/>
      <c r="N3326" s="4"/>
      <c r="O3326" s="4"/>
    </row>
    <row r="3327" spans="2:15" x14ac:dyDescent="0.2">
      <c r="B3327" s="4"/>
      <c r="C3327" s="6"/>
      <c r="D3327" s="4"/>
      <c r="E3327" s="4"/>
      <c r="F3327" s="4"/>
      <c r="G3327" s="4"/>
      <c r="H3327" s="4"/>
      <c r="I3327" s="4"/>
      <c r="J3327" s="4"/>
      <c r="K3327" s="4"/>
      <c r="L3327" s="4"/>
      <c r="M3327" s="4"/>
      <c r="N3327" s="4"/>
      <c r="O3327" s="4"/>
    </row>
    <row r="3328" spans="2:15" x14ac:dyDescent="0.2">
      <c r="B3328" s="4"/>
      <c r="C3328" s="6"/>
      <c r="D3328" s="4"/>
      <c r="E3328" s="4"/>
      <c r="F3328" s="4"/>
      <c r="G3328" s="4"/>
      <c r="H3328" s="4"/>
      <c r="I3328" s="4"/>
      <c r="J3328" s="4"/>
      <c r="K3328" s="4"/>
      <c r="L3328" s="4"/>
      <c r="M3328" s="4"/>
      <c r="N3328" s="4"/>
      <c r="O3328" s="4"/>
    </row>
    <row r="3329" spans="2:15" x14ac:dyDescent="0.2">
      <c r="B3329" s="4"/>
      <c r="C3329" s="6"/>
      <c r="D3329" s="4"/>
      <c r="E3329" s="4"/>
      <c r="F3329" s="4"/>
      <c r="G3329" s="4"/>
      <c r="H3329" s="4"/>
      <c r="I3329" s="4"/>
      <c r="J3329" s="4"/>
      <c r="K3329" s="4"/>
      <c r="L3329" s="4"/>
      <c r="M3329" s="4"/>
      <c r="N3329" s="4"/>
      <c r="O3329" s="4"/>
    </row>
    <row r="3330" spans="2:15" x14ac:dyDescent="0.2">
      <c r="B3330" s="4"/>
      <c r="C3330" s="6"/>
      <c r="D3330" s="4"/>
      <c r="E3330" s="4"/>
      <c r="F3330" s="4"/>
      <c r="G3330" s="4"/>
      <c r="H3330" s="4"/>
      <c r="I3330" s="4"/>
      <c r="J3330" s="4"/>
      <c r="K3330" s="4"/>
      <c r="L3330" s="4"/>
      <c r="M3330" s="4"/>
      <c r="N3330" s="4"/>
      <c r="O3330" s="4"/>
    </row>
    <row r="3331" spans="2:15" x14ac:dyDescent="0.2">
      <c r="B3331" s="4"/>
      <c r="C3331" s="6"/>
      <c r="D3331" s="4"/>
      <c r="E3331" s="4"/>
      <c r="F3331" s="4"/>
      <c r="G3331" s="4"/>
      <c r="H3331" s="4"/>
      <c r="I3331" s="4"/>
      <c r="J3331" s="4"/>
      <c r="K3331" s="4"/>
      <c r="L3331" s="4"/>
      <c r="M3331" s="4"/>
      <c r="N3331" s="4"/>
      <c r="O3331" s="4"/>
    </row>
    <row r="3332" spans="2:15" x14ac:dyDescent="0.2">
      <c r="B3332" s="4"/>
      <c r="C3332" s="6"/>
      <c r="D3332" s="4"/>
      <c r="E3332" s="4"/>
      <c r="F3332" s="4"/>
      <c r="G3332" s="4"/>
      <c r="H3332" s="4"/>
      <c r="I3332" s="4"/>
      <c r="J3332" s="4"/>
      <c r="K3332" s="4"/>
      <c r="L3332" s="4"/>
      <c r="M3332" s="4"/>
      <c r="N3332" s="4"/>
      <c r="O3332" s="4"/>
    </row>
    <row r="3333" spans="2:15" x14ac:dyDescent="0.2">
      <c r="B3333" s="4"/>
      <c r="C3333" s="6"/>
      <c r="D3333" s="4"/>
      <c r="E3333" s="4"/>
      <c r="F3333" s="4"/>
      <c r="G3333" s="4"/>
      <c r="H3333" s="4"/>
      <c r="I3333" s="4"/>
      <c r="J3333" s="4"/>
      <c r="K3333" s="4"/>
      <c r="L3333" s="4"/>
      <c r="M3333" s="4"/>
      <c r="N3333" s="4"/>
      <c r="O3333" s="4"/>
    </row>
    <row r="3334" spans="2:15" x14ac:dyDescent="0.2">
      <c r="B3334" s="4"/>
      <c r="C3334" s="6"/>
      <c r="D3334" s="4"/>
      <c r="E3334" s="4"/>
      <c r="F3334" s="4"/>
      <c r="G3334" s="4"/>
      <c r="H3334" s="4"/>
      <c r="I3334" s="4"/>
      <c r="J3334" s="4"/>
      <c r="K3334" s="4"/>
      <c r="L3334" s="4"/>
      <c r="M3334" s="4"/>
      <c r="N3334" s="4"/>
      <c r="O3334" s="4"/>
    </row>
    <row r="3335" spans="2:15" x14ac:dyDescent="0.2">
      <c r="B3335" s="4"/>
      <c r="C3335" s="6"/>
      <c r="D3335" s="4"/>
      <c r="E3335" s="4"/>
      <c r="F3335" s="4"/>
      <c r="G3335" s="4"/>
      <c r="H3335" s="4"/>
      <c r="I3335" s="4"/>
      <c r="J3335" s="4"/>
      <c r="K3335" s="4"/>
      <c r="L3335" s="4"/>
      <c r="M3335" s="4"/>
      <c r="N3335" s="4"/>
      <c r="O3335" s="4"/>
    </row>
    <row r="3336" spans="2:15" x14ac:dyDescent="0.2">
      <c r="B3336" s="4"/>
      <c r="C3336" s="6"/>
      <c r="D3336" s="4"/>
      <c r="E3336" s="4"/>
      <c r="F3336" s="4"/>
      <c r="G3336" s="4"/>
      <c r="H3336" s="4"/>
      <c r="I3336" s="4"/>
      <c r="J3336" s="4"/>
      <c r="K3336" s="4"/>
      <c r="L3336" s="4"/>
      <c r="M3336" s="4"/>
      <c r="N3336" s="4"/>
      <c r="O3336" s="4"/>
    </row>
    <row r="3337" spans="2:15" x14ac:dyDescent="0.2">
      <c r="B3337" s="4"/>
      <c r="C3337" s="6"/>
      <c r="D3337" s="4"/>
      <c r="E3337" s="4"/>
      <c r="F3337" s="4"/>
      <c r="G3337" s="4"/>
      <c r="H3337" s="4"/>
      <c r="I3337" s="4"/>
      <c r="J3337" s="4"/>
      <c r="K3337" s="4"/>
      <c r="L3337" s="4"/>
      <c r="M3337" s="4"/>
      <c r="N3337" s="4"/>
      <c r="O3337" s="4"/>
    </row>
    <row r="3338" spans="2:15" x14ac:dyDescent="0.2">
      <c r="B3338" s="4"/>
      <c r="C3338" s="6"/>
      <c r="D3338" s="4"/>
      <c r="E3338" s="4"/>
      <c r="F3338" s="4"/>
      <c r="G3338" s="4"/>
      <c r="H3338" s="4"/>
      <c r="I3338" s="4"/>
      <c r="J3338" s="4"/>
      <c r="K3338" s="4"/>
      <c r="L3338" s="4"/>
      <c r="M3338" s="4"/>
      <c r="N3338" s="4"/>
      <c r="O3338" s="4"/>
    </row>
    <row r="3339" spans="2:15" x14ac:dyDescent="0.2">
      <c r="B3339" s="4"/>
      <c r="C3339" s="6"/>
      <c r="D3339" s="4"/>
      <c r="E3339" s="4"/>
      <c r="F3339" s="4"/>
      <c r="G3339" s="4"/>
      <c r="H3339" s="4"/>
      <c r="I3339" s="4"/>
      <c r="J3339" s="4"/>
      <c r="K3339" s="4"/>
      <c r="L3339" s="4"/>
      <c r="M3339" s="4"/>
      <c r="N3339" s="4"/>
      <c r="O3339" s="4"/>
    </row>
    <row r="3340" spans="2:15" x14ac:dyDescent="0.2">
      <c r="B3340" s="4"/>
      <c r="C3340" s="6"/>
      <c r="D3340" s="4"/>
      <c r="E3340" s="4"/>
      <c r="F3340" s="4"/>
      <c r="G3340" s="4"/>
      <c r="H3340" s="4"/>
      <c r="I3340" s="4"/>
      <c r="J3340" s="4"/>
      <c r="K3340" s="4"/>
      <c r="L3340" s="4"/>
      <c r="M3340" s="4"/>
      <c r="N3340" s="4"/>
      <c r="O3340" s="4"/>
    </row>
    <row r="3341" spans="2:15" x14ac:dyDescent="0.2">
      <c r="B3341" s="4"/>
      <c r="C3341" s="6"/>
      <c r="D3341" s="4"/>
      <c r="E3341" s="4"/>
      <c r="F3341" s="4"/>
      <c r="G3341" s="4"/>
      <c r="H3341" s="4"/>
      <c r="I3341" s="4"/>
      <c r="J3341" s="4"/>
      <c r="K3341" s="4"/>
      <c r="L3341" s="4"/>
      <c r="M3341" s="4"/>
      <c r="N3341" s="4"/>
      <c r="O3341" s="4"/>
    </row>
    <row r="3342" spans="2:15" x14ac:dyDescent="0.2">
      <c r="B3342" s="4"/>
      <c r="C3342" s="6"/>
      <c r="D3342" s="4"/>
      <c r="E3342" s="4"/>
      <c r="F3342" s="4"/>
      <c r="G3342" s="4"/>
      <c r="H3342" s="4"/>
      <c r="I3342" s="4"/>
      <c r="J3342" s="4"/>
      <c r="K3342" s="4"/>
      <c r="L3342" s="4"/>
      <c r="M3342" s="4"/>
      <c r="N3342" s="4"/>
      <c r="O3342" s="4"/>
    </row>
    <row r="3343" spans="2:15" x14ac:dyDescent="0.2">
      <c r="B3343" s="4"/>
      <c r="C3343" s="6"/>
      <c r="D3343" s="4"/>
      <c r="E3343" s="4"/>
      <c r="F3343" s="4"/>
      <c r="G3343" s="4"/>
      <c r="H3343" s="4"/>
      <c r="I3343" s="4"/>
      <c r="J3343" s="4"/>
      <c r="K3343" s="4"/>
      <c r="L3343" s="4"/>
      <c r="M3343" s="4"/>
      <c r="N3343" s="4"/>
      <c r="O3343" s="4"/>
    </row>
    <row r="3344" spans="2:15" x14ac:dyDescent="0.2">
      <c r="B3344" s="4"/>
      <c r="C3344" s="6"/>
      <c r="D3344" s="4"/>
      <c r="E3344" s="4"/>
      <c r="F3344" s="4"/>
      <c r="G3344" s="4"/>
      <c r="H3344" s="4"/>
      <c r="I3344" s="4"/>
      <c r="J3344" s="4"/>
      <c r="K3344" s="4"/>
      <c r="L3344" s="4"/>
      <c r="M3344" s="4"/>
      <c r="N3344" s="4"/>
      <c r="O3344" s="4"/>
    </row>
    <row r="3345" spans="2:15" x14ac:dyDescent="0.2">
      <c r="B3345" s="4"/>
      <c r="C3345" s="6"/>
      <c r="D3345" s="4"/>
      <c r="E3345" s="4"/>
      <c r="F3345" s="4"/>
      <c r="G3345" s="4"/>
      <c r="H3345" s="4"/>
      <c r="I3345" s="4"/>
      <c r="J3345" s="4"/>
      <c r="K3345" s="4"/>
      <c r="L3345" s="4"/>
      <c r="M3345" s="4"/>
      <c r="N3345" s="4"/>
      <c r="O3345" s="4"/>
    </row>
    <row r="3346" spans="2:15" x14ac:dyDescent="0.2">
      <c r="B3346" s="4"/>
      <c r="C3346" s="6"/>
      <c r="D3346" s="4"/>
      <c r="E3346" s="4"/>
      <c r="F3346" s="4"/>
      <c r="G3346" s="4"/>
      <c r="H3346" s="4"/>
      <c r="I3346" s="4"/>
      <c r="J3346" s="4"/>
      <c r="K3346" s="4"/>
      <c r="L3346" s="4"/>
      <c r="M3346" s="4"/>
      <c r="N3346" s="4"/>
      <c r="O3346" s="4"/>
    </row>
    <row r="3347" spans="2:15" x14ac:dyDescent="0.2">
      <c r="B3347" s="4"/>
      <c r="C3347" s="6"/>
      <c r="D3347" s="4"/>
      <c r="E3347" s="4"/>
      <c r="F3347" s="4"/>
      <c r="G3347" s="4"/>
      <c r="H3347" s="4"/>
      <c r="I3347" s="4"/>
      <c r="J3347" s="4"/>
      <c r="K3347" s="4"/>
      <c r="L3347" s="4"/>
      <c r="M3347" s="4"/>
      <c r="N3347" s="4"/>
      <c r="O3347" s="4"/>
    </row>
    <row r="3348" spans="2:15" x14ac:dyDescent="0.2">
      <c r="B3348" s="4"/>
      <c r="C3348" s="6"/>
      <c r="D3348" s="4"/>
      <c r="E3348" s="4"/>
      <c r="F3348" s="4"/>
      <c r="G3348" s="4"/>
      <c r="H3348" s="4"/>
      <c r="I3348" s="4"/>
      <c r="J3348" s="4"/>
      <c r="K3348" s="4"/>
      <c r="L3348" s="4"/>
      <c r="M3348" s="4"/>
      <c r="N3348" s="4"/>
      <c r="O3348" s="4"/>
    </row>
    <row r="3349" spans="2:15" x14ac:dyDescent="0.2">
      <c r="B3349" s="4"/>
      <c r="C3349" s="6"/>
      <c r="D3349" s="4"/>
      <c r="E3349" s="4"/>
      <c r="F3349" s="4"/>
      <c r="G3349" s="4"/>
      <c r="H3349" s="4"/>
      <c r="I3349" s="4"/>
      <c r="J3349" s="4"/>
      <c r="K3349" s="4"/>
      <c r="L3349" s="4"/>
      <c r="M3349" s="4"/>
      <c r="N3349" s="4"/>
      <c r="O3349" s="4"/>
    </row>
    <row r="3350" spans="2:15" x14ac:dyDescent="0.2">
      <c r="B3350" s="4"/>
      <c r="C3350" s="6"/>
      <c r="D3350" s="4"/>
      <c r="E3350" s="4"/>
      <c r="F3350" s="4"/>
      <c r="G3350" s="4"/>
      <c r="H3350" s="4"/>
      <c r="I3350" s="4"/>
      <c r="J3350" s="4"/>
      <c r="K3350" s="4"/>
      <c r="L3350" s="4"/>
      <c r="M3350" s="4"/>
      <c r="N3350" s="4"/>
      <c r="O3350" s="4"/>
    </row>
    <row r="3351" spans="2:15" x14ac:dyDescent="0.2">
      <c r="B3351" s="4"/>
      <c r="C3351" s="6"/>
      <c r="D3351" s="4"/>
      <c r="E3351" s="4"/>
      <c r="F3351" s="4"/>
      <c r="G3351" s="4"/>
      <c r="H3351" s="4"/>
      <c r="I3351" s="4"/>
      <c r="J3351" s="4"/>
      <c r="K3351" s="4"/>
      <c r="L3351" s="4"/>
      <c r="M3351" s="4"/>
      <c r="N3351" s="4"/>
      <c r="O3351" s="4"/>
    </row>
    <row r="3352" spans="2:15" x14ac:dyDescent="0.2">
      <c r="B3352" s="4"/>
      <c r="C3352" s="6"/>
      <c r="D3352" s="4"/>
      <c r="E3352" s="4"/>
      <c r="F3352" s="4"/>
      <c r="G3352" s="4"/>
      <c r="H3352" s="4"/>
      <c r="I3352" s="4"/>
      <c r="J3352" s="4"/>
      <c r="K3352" s="4"/>
      <c r="L3352" s="4"/>
      <c r="M3352" s="4"/>
      <c r="N3352" s="4"/>
      <c r="O3352" s="4"/>
    </row>
    <row r="3353" spans="2:15" x14ac:dyDescent="0.2">
      <c r="B3353" s="4"/>
      <c r="C3353" s="6"/>
      <c r="D3353" s="4"/>
      <c r="E3353" s="4"/>
      <c r="F3353" s="4"/>
      <c r="G3353" s="4"/>
      <c r="H3353" s="4"/>
      <c r="I3353" s="4"/>
      <c r="J3353" s="4"/>
      <c r="K3353" s="4"/>
      <c r="L3353" s="4"/>
      <c r="M3353" s="4"/>
      <c r="N3353" s="4"/>
      <c r="O3353" s="4"/>
    </row>
    <row r="3354" spans="2:15" x14ac:dyDescent="0.2">
      <c r="B3354" s="4"/>
      <c r="C3354" s="6"/>
      <c r="D3354" s="4"/>
      <c r="E3354" s="4"/>
      <c r="F3354" s="4"/>
      <c r="G3354" s="4"/>
      <c r="H3354" s="4"/>
      <c r="I3354" s="4"/>
      <c r="J3354" s="4"/>
      <c r="K3354" s="4"/>
      <c r="L3354" s="4"/>
      <c r="M3354" s="4"/>
      <c r="N3354" s="4"/>
      <c r="O3354" s="4"/>
    </row>
    <row r="3355" spans="2:15" x14ac:dyDescent="0.2">
      <c r="B3355" s="4"/>
      <c r="C3355" s="6"/>
      <c r="D3355" s="4"/>
      <c r="E3355" s="4"/>
      <c r="F3355" s="4"/>
      <c r="G3355" s="4"/>
      <c r="H3355" s="4"/>
      <c r="I3355" s="4"/>
      <c r="J3355" s="4"/>
      <c r="K3355" s="4"/>
      <c r="L3355" s="4"/>
      <c r="M3355" s="4"/>
      <c r="N3355" s="4"/>
      <c r="O3355" s="4"/>
    </row>
    <row r="3356" spans="2:15" x14ac:dyDescent="0.2">
      <c r="B3356" s="4"/>
      <c r="C3356" s="6"/>
      <c r="D3356" s="4"/>
      <c r="E3356" s="4"/>
      <c r="F3356" s="4"/>
      <c r="G3356" s="4"/>
      <c r="H3356" s="4"/>
      <c r="I3356" s="4"/>
      <c r="J3356" s="4"/>
      <c r="K3356" s="4"/>
      <c r="L3356" s="4"/>
      <c r="M3356" s="4"/>
      <c r="N3356" s="4"/>
      <c r="O3356" s="4"/>
    </row>
    <row r="3357" spans="2:15" x14ac:dyDescent="0.2">
      <c r="B3357" s="4"/>
      <c r="C3357" s="6"/>
      <c r="D3357" s="4"/>
      <c r="E3357" s="4"/>
      <c r="F3357" s="4"/>
      <c r="G3357" s="4"/>
      <c r="H3357" s="4"/>
      <c r="I3357" s="4"/>
      <c r="J3357" s="4"/>
      <c r="K3357" s="4"/>
      <c r="L3357" s="4"/>
      <c r="M3357" s="4"/>
      <c r="N3357" s="4"/>
      <c r="O3357" s="4"/>
    </row>
    <row r="3358" spans="2:15" x14ac:dyDescent="0.2">
      <c r="B3358" s="4"/>
      <c r="C3358" s="6"/>
      <c r="D3358" s="4"/>
      <c r="E3358" s="4"/>
      <c r="F3358" s="4"/>
      <c r="G3358" s="4"/>
      <c r="H3358" s="4"/>
      <c r="I3358" s="4"/>
      <c r="J3358" s="4"/>
      <c r="K3358" s="4"/>
      <c r="L3358" s="4"/>
      <c r="M3358" s="4"/>
      <c r="N3358" s="4"/>
      <c r="O3358" s="4"/>
    </row>
    <row r="3359" spans="2:15" x14ac:dyDescent="0.2">
      <c r="B3359" s="4"/>
      <c r="C3359" s="6"/>
      <c r="D3359" s="4"/>
      <c r="E3359" s="4"/>
      <c r="F3359" s="4"/>
      <c r="G3359" s="4"/>
      <c r="H3359" s="4"/>
      <c r="I3359" s="4"/>
      <c r="J3359" s="4"/>
      <c r="K3359" s="4"/>
      <c r="L3359" s="4"/>
      <c r="M3359" s="4"/>
      <c r="N3359" s="4"/>
      <c r="O3359" s="4"/>
    </row>
    <row r="3360" spans="2:15" x14ac:dyDescent="0.2">
      <c r="B3360" s="4"/>
      <c r="C3360" s="6"/>
      <c r="D3360" s="4"/>
      <c r="E3360" s="4"/>
      <c r="F3360" s="4"/>
      <c r="G3360" s="4"/>
      <c r="H3360" s="4"/>
      <c r="I3360" s="4"/>
      <c r="J3360" s="4"/>
      <c r="K3360" s="4"/>
      <c r="L3360" s="4"/>
      <c r="M3360" s="4"/>
      <c r="N3360" s="4"/>
      <c r="O3360" s="4"/>
    </row>
    <row r="3361" spans="2:15" x14ac:dyDescent="0.2">
      <c r="B3361" s="4"/>
      <c r="C3361" s="6"/>
      <c r="D3361" s="4"/>
      <c r="E3361" s="4"/>
      <c r="F3361" s="4"/>
      <c r="G3361" s="4"/>
      <c r="H3361" s="4"/>
      <c r="I3361" s="4"/>
      <c r="J3361" s="4"/>
      <c r="K3361" s="4"/>
      <c r="L3361" s="4"/>
      <c r="M3361" s="4"/>
      <c r="N3361" s="4"/>
      <c r="O3361" s="4"/>
    </row>
    <row r="3362" spans="2:15" x14ac:dyDescent="0.2">
      <c r="B3362" s="4"/>
      <c r="C3362" s="6"/>
      <c r="D3362" s="4"/>
      <c r="E3362" s="4"/>
      <c r="F3362" s="4"/>
      <c r="G3362" s="4"/>
      <c r="H3362" s="4"/>
      <c r="I3362" s="4"/>
      <c r="J3362" s="4"/>
      <c r="K3362" s="4"/>
      <c r="L3362" s="4"/>
      <c r="M3362" s="4"/>
      <c r="N3362" s="4"/>
      <c r="O3362" s="4"/>
    </row>
    <row r="3363" spans="2:15" x14ac:dyDescent="0.2">
      <c r="B3363" s="4"/>
      <c r="C3363" s="6"/>
      <c r="D3363" s="4"/>
      <c r="E3363" s="4"/>
      <c r="F3363" s="4"/>
      <c r="G3363" s="4"/>
      <c r="H3363" s="4"/>
      <c r="I3363" s="4"/>
      <c r="J3363" s="4"/>
      <c r="K3363" s="4"/>
      <c r="L3363" s="4"/>
      <c r="M3363" s="4"/>
      <c r="N3363" s="4"/>
      <c r="O3363" s="4"/>
    </row>
    <row r="3364" spans="2:15" x14ac:dyDescent="0.2">
      <c r="B3364" s="4"/>
      <c r="C3364" s="6"/>
      <c r="D3364" s="4"/>
      <c r="E3364" s="4"/>
      <c r="F3364" s="4"/>
      <c r="G3364" s="4"/>
      <c r="H3364" s="4"/>
      <c r="I3364" s="4"/>
      <c r="J3364" s="4"/>
      <c r="K3364" s="4"/>
      <c r="L3364" s="4"/>
      <c r="M3364" s="4"/>
      <c r="N3364" s="4"/>
      <c r="O3364" s="4"/>
    </row>
    <row r="3365" spans="2:15" x14ac:dyDescent="0.2">
      <c r="B3365" s="4"/>
      <c r="C3365" s="6"/>
      <c r="D3365" s="4"/>
      <c r="E3365" s="4"/>
      <c r="F3365" s="4"/>
      <c r="G3365" s="4"/>
      <c r="H3365" s="4"/>
      <c r="I3365" s="4"/>
      <c r="J3365" s="4"/>
      <c r="K3365" s="4"/>
      <c r="L3365" s="4"/>
      <c r="M3365" s="4"/>
      <c r="N3365" s="4"/>
      <c r="O3365" s="4"/>
    </row>
    <row r="3366" spans="2:15" x14ac:dyDescent="0.2">
      <c r="B3366" s="4"/>
      <c r="C3366" s="6"/>
      <c r="D3366" s="4"/>
      <c r="E3366" s="4"/>
      <c r="F3366" s="4"/>
      <c r="G3366" s="4"/>
      <c r="H3366" s="4"/>
      <c r="I3366" s="4"/>
      <c r="J3366" s="4"/>
      <c r="K3366" s="4"/>
      <c r="L3366" s="4"/>
      <c r="M3366" s="4"/>
      <c r="N3366" s="4"/>
      <c r="O3366" s="4"/>
    </row>
    <row r="3367" spans="2:15" x14ac:dyDescent="0.2">
      <c r="B3367" s="4"/>
      <c r="C3367" s="6"/>
      <c r="D3367" s="4"/>
      <c r="E3367" s="4"/>
      <c r="F3367" s="4"/>
      <c r="G3367" s="4"/>
      <c r="H3367" s="4"/>
      <c r="I3367" s="4"/>
      <c r="J3367" s="4"/>
      <c r="K3367" s="4"/>
      <c r="L3367" s="4"/>
      <c r="M3367" s="4"/>
      <c r="N3367" s="4"/>
      <c r="O3367" s="4"/>
    </row>
    <row r="3368" spans="2:15" x14ac:dyDescent="0.2">
      <c r="B3368" s="4"/>
      <c r="C3368" s="6"/>
      <c r="D3368" s="4"/>
      <c r="E3368" s="4"/>
      <c r="F3368" s="4"/>
      <c r="G3368" s="4"/>
      <c r="H3368" s="4"/>
      <c r="I3368" s="4"/>
      <c r="J3368" s="4"/>
      <c r="K3368" s="4"/>
      <c r="L3368" s="4"/>
      <c r="M3368" s="4"/>
      <c r="N3368" s="4"/>
      <c r="O3368" s="4"/>
    </row>
    <row r="3369" spans="2:15" x14ac:dyDescent="0.2">
      <c r="B3369" s="4"/>
      <c r="C3369" s="6"/>
      <c r="D3369" s="4"/>
      <c r="E3369" s="4"/>
      <c r="F3369" s="4"/>
      <c r="G3369" s="4"/>
      <c r="H3369" s="4"/>
      <c r="I3369" s="4"/>
      <c r="J3369" s="4"/>
      <c r="K3369" s="4"/>
      <c r="L3369" s="4"/>
      <c r="M3369" s="4"/>
      <c r="N3369" s="4"/>
      <c r="O3369" s="4"/>
    </row>
    <row r="3370" spans="2:15" x14ac:dyDescent="0.2">
      <c r="B3370" s="4"/>
      <c r="C3370" s="6"/>
      <c r="D3370" s="4"/>
      <c r="E3370" s="4"/>
      <c r="F3370" s="4"/>
      <c r="G3370" s="4"/>
      <c r="H3370" s="4"/>
      <c r="I3370" s="4"/>
      <c r="J3370" s="4"/>
      <c r="K3370" s="4"/>
      <c r="L3370" s="4"/>
      <c r="M3370" s="4"/>
      <c r="N3370" s="4"/>
      <c r="O3370" s="4"/>
    </row>
    <row r="3371" spans="2:15" x14ac:dyDescent="0.2">
      <c r="B3371" s="4"/>
      <c r="C3371" s="6"/>
      <c r="D3371" s="4"/>
      <c r="E3371" s="4"/>
      <c r="F3371" s="4"/>
      <c r="G3371" s="4"/>
      <c r="H3371" s="4"/>
      <c r="I3371" s="4"/>
      <c r="J3371" s="4"/>
      <c r="K3371" s="4"/>
      <c r="L3371" s="4"/>
      <c r="M3371" s="4"/>
      <c r="N3371" s="4"/>
      <c r="O3371" s="4"/>
    </row>
    <row r="3372" spans="2:15" x14ac:dyDescent="0.2">
      <c r="B3372" s="4"/>
      <c r="C3372" s="6"/>
      <c r="D3372" s="4"/>
      <c r="E3372" s="4"/>
      <c r="F3372" s="4"/>
      <c r="G3372" s="4"/>
      <c r="H3372" s="4"/>
      <c r="I3372" s="4"/>
      <c r="J3372" s="4"/>
      <c r="K3372" s="4"/>
      <c r="L3372" s="4"/>
      <c r="M3372" s="4"/>
      <c r="N3372" s="4"/>
      <c r="O3372" s="4"/>
    </row>
    <row r="3373" spans="2:15" x14ac:dyDescent="0.2">
      <c r="B3373" s="4"/>
      <c r="C3373" s="6"/>
      <c r="D3373" s="4"/>
      <c r="E3373" s="4"/>
      <c r="F3373" s="4"/>
      <c r="G3373" s="4"/>
      <c r="H3373" s="4"/>
      <c r="I3373" s="4"/>
      <c r="J3373" s="4"/>
      <c r="K3373" s="4"/>
      <c r="L3373" s="4"/>
      <c r="M3373" s="4"/>
      <c r="N3373" s="4"/>
      <c r="O3373" s="4"/>
    </row>
    <row r="3374" spans="2:15" x14ac:dyDescent="0.2">
      <c r="B3374" s="4"/>
      <c r="C3374" s="6"/>
      <c r="D3374" s="4"/>
      <c r="E3374" s="4"/>
      <c r="F3374" s="4"/>
      <c r="G3374" s="4"/>
      <c r="H3374" s="4"/>
      <c r="I3374" s="4"/>
      <c r="J3374" s="4"/>
      <c r="K3374" s="4"/>
      <c r="L3374" s="4"/>
      <c r="M3374" s="4"/>
      <c r="N3374" s="4"/>
      <c r="O3374" s="4"/>
    </row>
    <row r="3375" spans="2:15" x14ac:dyDescent="0.2">
      <c r="B3375" s="4"/>
      <c r="C3375" s="6"/>
      <c r="D3375" s="4"/>
      <c r="E3375" s="4"/>
      <c r="F3375" s="4"/>
      <c r="G3375" s="4"/>
      <c r="H3375" s="4"/>
      <c r="I3375" s="4"/>
      <c r="J3375" s="4"/>
      <c r="K3375" s="4"/>
      <c r="L3375" s="4"/>
      <c r="M3375" s="4"/>
      <c r="N3375" s="4"/>
      <c r="O3375" s="4"/>
    </row>
    <row r="3376" spans="2:15" x14ac:dyDescent="0.2">
      <c r="B3376" s="4"/>
      <c r="C3376" s="6"/>
      <c r="D3376" s="4"/>
      <c r="E3376" s="4"/>
      <c r="F3376" s="4"/>
      <c r="G3376" s="4"/>
      <c r="H3376" s="4"/>
      <c r="I3376" s="4"/>
      <c r="J3376" s="4"/>
      <c r="K3376" s="4"/>
      <c r="L3376" s="4"/>
      <c r="M3376" s="4"/>
      <c r="N3376" s="4"/>
      <c r="O3376" s="4"/>
    </row>
    <row r="3377" spans="2:15" x14ac:dyDescent="0.2">
      <c r="B3377" s="4"/>
      <c r="C3377" s="6"/>
      <c r="D3377" s="4"/>
      <c r="E3377" s="4"/>
      <c r="F3377" s="4"/>
      <c r="G3377" s="4"/>
      <c r="H3377" s="4"/>
      <c r="I3377" s="4"/>
      <c r="J3377" s="4"/>
      <c r="K3377" s="4"/>
      <c r="L3377" s="4"/>
      <c r="M3377" s="4"/>
      <c r="N3377" s="4"/>
      <c r="O3377" s="4"/>
    </row>
    <row r="3378" spans="2:15" x14ac:dyDescent="0.2">
      <c r="B3378" s="4"/>
      <c r="C3378" s="6"/>
      <c r="D3378" s="4"/>
      <c r="E3378" s="4"/>
      <c r="F3378" s="4"/>
      <c r="G3378" s="4"/>
      <c r="H3378" s="4"/>
      <c r="I3378" s="4"/>
      <c r="J3378" s="4"/>
      <c r="K3378" s="4"/>
      <c r="L3378" s="4"/>
      <c r="M3378" s="4"/>
      <c r="N3378" s="4"/>
      <c r="O3378" s="4"/>
    </row>
    <row r="3379" spans="2:15" x14ac:dyDescent="0.2">
      <c r="B3379" s="4"/>
      <c r="C3379" s="6"/>
      <c r="D3379" s="4"/>
      <c r="E3379" s="4"/>
      <c r="F3379" s="4"/>
      <c r="G3379" s="4"/>
      <c r="H3379" s="4"/>
      <c r="I3379" s="4"/>
      <c r="J3379" s="4"/>
      <c r="K3379" s="4"/>
      <c r="L3379" s="4"/>
      <c r="M3379" s="4"/>
      <c r="N3379" s="4"/>
      <c r="O3379" s="4"/>
    </row>
    <row r="3380" spans="2:15" x14ac:dyDescent="0.2">
      <c r="B3380" s="4"/>
      <c r="C3380" s="6"/>
      <c r="D3380" s="4"/>
      <c r="E3380" s="4"/>
      <c r="F3380" s="4"/>
      <c r="G3380" s="4"/>
      <c r="H3380" s="4"/>
      <c r="I3380" s="4"/>
      <c r="J3380" s="4"/>
      <c r="K3380" s="4"/>
      <c r="L3380" s="4"/>
      <c r="M3380" s="4"/>
      <c r="N3380" s="4"/>
      <c r="O3380" s="4"/>
    </row>
    <row r="3381" spans="2:15" x14ac:dyDescent="0.2">
      <c r="B3381" s="4"/>
      <c r="C3381" s="6"/>
      <c r="D3381" s="4"/>
      <c r="E3381" s="4"/>
      <c r="F3381" s="4"/>
      <c r="G3381" s="4"/>
      <c r="H3381" s="4"/>
      <c r="I3381" s="4"/>
      <c r="J3381" s="4"/>
      <c r="K3381" s="4"/>
      <c r="L3381" s="4"/>
      <c r="M3381" s="4"/>
      <c r="N3381" s="4"/>
      <c r="O3381" s="4"/>
    </row>
    <row r="3382" spans="2:15" x14ac:dyDescent="0.2">
      <c r="B3382" s="4"/>
      <c r="C3382" s="6"/>
      <c r="D3382" s="4"/>
      <c r="E3382" s="4"/>
      <c r="F3382" s="4"/>
      <c r="G3382" s="4"/>
      <c r="H3382" s="4"/>
      <c r="I3382" s="4"/>
      <c r="J3382" s="4"/>
      <c r="K3382" s="4"/>
      <c r="L3382" s="4"/>
      <c r="M3382" s="4"/>
      <c r="N3382" s="4"/>
      <c r="O3382" s="4"/>
    </row>
    <row r="3383" spans="2:15" x14ac:dyDescent="0.2">
      <c r="B3383" s="4"/>
      <c r="C3383" s="6"/>
      <c r="D3383" s="4"/>
      <c r="E3383" s="4"/>
      <c r="F3383" s="4"/>
      <c r="G3383" s="4"/>
      <c r="H3383" s="4"/>
      <c r="I3383" s="4"/>
      <c r="J3383" s="4"/>
      <c r="K3383" s="4"/>
      <c r="L3383" s="4"/>
      <c r="M3383" s="4"/>
      <c r="N3383" s="4"/>
      <c r="O3383" s="4"/>
    </row>
    <row r="3384" spans="2:15" x14ac:dyDescent="0.2">
      <c r="B3384" s="4"/>
      <c r="C3384" s="6"/>
      <c r="D3384" s="4"/>
      <c r="E3384" s="4"/>
      <c r="F3384" s="4"/>
      <c r="G3384" s="4"/>
      <c r="H3384" s="4"/>
      <c r="I3384" s="4"/>
      <c r="J3384" s="4"/>
      <c r="K3384" s="4"/>
      <c r="L3384" s="4"/>
      <c r="M3384" s="4"/>
      <c r="N3384" s="4"/>
      <c r="O3384" s="4"/>
    </row>
    <row r="3385" spans="2:15" x14ac:dyDescent="0.2">
      <c r="B3385" s="4"/>
      <c r="C3385" s="6"/>
      <c r="D3385" s="4"/>
      <c r="E3385" s="4"/>
      <c r="F3385" s="4"/>
      <c r="G3385" s="4"/>
      <c r="H3385" s="4"/>
      <c r="I3385" s="4"/>
      <c r="J3385" s="4"/>
      <c r="K3385" s="4"/>
      <c r="L3385" s="4"/>
      <c r="M3385" s="4"/>
      <c r="N3385" s="4"/>
      <c r="O3385" s="4"/>
    </row>
    <row r="3386" spans="2:15" x14ac:dyDescent="0.2">
      <c r="B3386" s="4"/>
      <c r="C3386" s="6"/>
      <c r="D3386" s="4"/>
      <c r="E3386" s="4"/>
      <c r="F3386" s="4"/>
      <c r="G3386" s="4"/>
      <c r="H3386" s="4"/>
      <c r="I3386" s="4"/>
      <c r="J3386" s="4"/>
      <c r="K3386" s="4"/>
      <c r="L3386" s="4"/>
      <c r="M3386" s="4"/>
      <c r="N3386" s="4"/>
      <c r="O3386" s="4"/>
    </row>
    <row r="3387" spans="2:15" x14ac:dyDescent="0.2">
      <c r="B3387" s="4"/>
      <c r="C3387" s="6"/>
      <c r="D3387" s="4"/>
      <c r="E3387" s="4"/>
      <c r="F3387" s="4"/>
      <c r="G3387" s="4"/>
      <c r="H3387" s="4"/>
      <c r="I3387" s="4"/>
      <c r="J3387" s="4"/>
      <c r="K3387" s="4"/>
      <c r="L3387" s="4"/>
      <c r="M3387" s="4"/>
      <c r="N3387" s="4"/>
      <c r="O3387" s="4"/>
    </row>
    <row r="3388" spans="2:15" x14ac:dyDescent="0.2">
      <c r="B3388" s="4"/>
      <c r="C3388" s="6"/>
      <c r="D3388" s="4"/>
      <c r="E3388" s="4"/>
      <c r="F3388" s="4"/>
      <c r="G3388" s="4"/>
      <c r="H3388" s="4"/>
      <c r="I3388" s="4"/>
      <c r="J3388" s="4"/>
      <c r="K3388" s="4"/>
      <c r="L3388" s="4"/>
      <c r="M3388" s="4"/>
      <c r="N3388" s="4"/>
      <c r="O3388" s="4"/>
    </row>
    <row r="3389" spans="2:15" x14ac:dyDescent="0.2">
      <c r="B3389" s="4"/>
      <c r="C3389" s="6"/>
      <c r="D3389" s="4"/>
      <c r="E3389" s="4"/>
      <c r="F3389" s="4"/>
      <c r="G3389" s="4"/>
      <c r="H3389" s="4"/>
      <c r="I3389" s="4"/>
      <c r="J3389" s="4"/>
      <c r="K3389" s="4"/>
      <c r="L3389" s="4"/>
      <c r="M3389" s="4"/>
      <c r="N3389" s="4"/>
      <c r="O3389" s="4"/>
    </row>
    <row r="3390" spans="2:15" x14ac:dyDescent="0.2">
      <c r="B3390" s="4"/>
      <c r="C3390" s="6"/>
      <c r="D3390" s="4"/>
      <c r="E3390" s="4"/>
      <c r="F3390" s="4"/>
      <c r="G3390" s="4"/>
      <c r="H3390" s="4"/>
      <c r="I3390" s="4"/>
      <c r="J3390" s="4"/>
      <c r="K3390" s="4"/>
      <c r="L3390" s="4"/>
      <c r="M3390" s="4"/>
      <c r="N3390" s="4"/>
      <c r="O3390" s="4"/>
    </row>
    <row r="3391" spans="2:15" x14ac:dyDescent="0.2">
      <c r="B3391" s="4"/>
      <c r="C3391" s="6"/>
      <c r="D3391" s="4"/>
      <c r="E3391" s="4"/>
      <c r="F3391" s="4"/>
      <c r="G3391" s="4"/>
      <c r="H3391" s="4"/>
      <c r="I3391" s="4"/>
      <c r="J3391" s="4"/>
      <c r="K3391" s="4"/>
      <c r="L3391" s="4"/>
      <c r="M3391" s="4"/>
      <c r="N3391" s="4"/>
      <c r="O3391" s="4"/>
    </row>
    <row r="3392" spans="2:15" x14ac:dyDescent="0.2">
      <c r="B3392" s="4"/>
      <c r="C3392" s="6"/>
      <c r="D3392" s="4"/>
      <c r="E3392" s="4"/>
      <c r="F3392" s="4"/>
      <c r="G3392" s="4"/>
      <c r="H3392" s="4"/>
      <c r="I3392" s="4"/>
      <c r="J3392" s="4"/>
      <c r="K3392" s="4"/>
      <c r="L3392" s="4"/>
      <c r="M3392" s="4"/>
      <c r="N3392" s="4"/>
      <c r="O3392" s="4"/>
    </row>
    <row r="3393" spans="2:15" x14ac:dyDescent="0.2">
      <c r="B3393" s="4"/>
      <c r="C3393" s="6"/>
      <c r="D3393" s="4"/>
      <c r="E3393" s="4"/>
      <c r="F3393" s="4"/>
      <c r="G3393" s="4"/>
      <c r="H3393" s="4"/>
      <c r="I3393" s="4"/>
      <c r="J3393" s="4"/>
      <c r="K3393" s="4"/>
      <c r="L3393" s="4"/>
      <c r="M3393" s="4"/>
      <c r="N3393" s="4"/>
      <c r="O3393" s="4"/>
    </row>
    <row r="3394" spans="2:15" x14ac:dyDescent="0.2">
      <c r="B3394" s="4"/>
      <c r="C3394" s="6"/>
      <c r="D3394" s="4"/>
      <c r="E3394" s="4"/>
      <c r="F3394" s="4"/>
      <c r="G3394" s="4"/>
      <c r="H3394" s="4"/>
      <c r="I3394" s="4"/>
      <c r="J3394" s="4"/>
      <c r="K3394" s="4"/>
      <c r="L3394" s="4"/>
      <c r="M3394" s="4"/>
      <c r="N3394" s="4"/>
      <c r="O3394" s="4"/>
    </row>
    <row r="3395" spans="2:15" x14ac:dyDescent="0.2">
      <c r="B3395" s="4"/>
      <c r="C3395" s="6"/>
      <c r="D3395" s="4"/>
      <c r="E3395" s="4"/>
      <c r="F3395" s="4"/>
      <c r="G3395" s="4"/>
      <c r="H3395" s="4"/>
      <c r="I3395" s="4"/>
      <c r="J3395" s="4"/>
      <c r="K3395" s="4"/>
      <c r="L3395" s="4"/>
      <c r="M3395" s="4"/>
      <c r="N3395" s="4"/>
      <c r="O3395" s="4"/>
    </row>
    <row r="3396" spans="2:15" x14ac:dyDescent="0.2">
      <c r="B3396" s="4"/>
      <c r="C3396" s="6"/>
      <c r="D3396" s="4"/>
      <c r="E3396" s="4"/>
      <c r="F3396" s="4"/>
      <c r="G3396" s="4"/>
      <c r="H3396" s="4"/>
      <c r="I3396" s="4"/>
      <c r="J3396" s="4"/>
      <c r="K3396" s="4"/>
      <c r="L3396" s="4"/>
      <c r="M3396" s="4"/>
      <c r="N3396" s="4"/>
      <c r="O3396" s="4"/>
    </row>
    <row r="3397" spans="2:15" x14ac:dyDescent="0.2">
      <c r="B3397" s="4"/>
      <c r="C3397" s="6"/>
      <c r="D3397" s="4"/>
      <c r="E3397" s="4"/>
      <c r="F3397" s="4"/>
      <c r="G3397" s="4"/>
      <c r="H3397" s="4"/>
      <c r="I3397" s="4"/>
      <c r="J3397" s="4"/>
      <c r="K3397" s="4"/>
      <c r="L3397" s="4"/>
      <c r="M3397" s="4"/>
      <c r="N3397" s="4"/>
      <c r="O3397" s="4"/>
    </row>
    <row r="3398" spans="2:15" x14ac:dyDescent="0.2">
      <c r="B3398" s="4"/>
      <c r="C3398" s="6"/>
      <c r="D3398" s="4"/>
      <c r="E3398" s="4"/>
      <c r="F3398" s="4"/>
      <c r="G3398" s="4"/>
      <c r="H3398" s="4"/>
      <c r="I3398" s="4"/>
      <c r="J3398" s="4"/>
      <c r="K3398" s="4"/>
      <c r="L3398" s="4"/>
      <c r="M3398" s="4"/>
      <c r="N3398" s="4"/>
      <c r="O3398" s="4"/>
    </row>
    <row r="3399" spans="2:15" x14ac:dyDescent="0.2">
      <c r="B3399" s="4"/>
      <c r="C3399" s="6"/>
      <c r="D3399" s="4"/>
      <c r="E3399" s="4"/>
      <c r="F3399" s="4"/>
      <c r="G3399" s="4"/>
      <c r="H3399" s="4"/>
      <c r="I3399" s="4"/>
      <c r="J3399" s="4"/>
      <c r="K3399" s="4"/>
      <c r="L3399" s="4"/>
      <c r="M3399" s="4"/>
      <c r="N3399" s="4"/>
      <c r="O3399" s="4"/>
    </row>
    <row r="3400" spans="2:15" x14ac:dyDescent="0.2">
      <c r="B3400" s="4"/>
      <c r="C3400" s="6"/>
      <c r="D3400" s="4"/>
      <c r="E3400" s="4"/>
      <c r="F3400" s="4"/>
      <c r="G3400" s="4"/>
      <c r="H3400" s="4"/>
      <c r="I3400" s="4"/>
      <c r="J3400" s="4"/>
      <c r="K3400" s="4"/>
      <c r="L3400" s="4"/>
      <c r="M3400" s="4"/>
      <c r="N3400" s="4"/>
      <c r="O3400" s="4"/>
    </row>
    <row r="3401" spans="2:15" x14ac:dyDescent="0.2">
      <c r="B3401" s="4"/>
      <c r="C3401" s="6"/>
      <c r="D3401" s="4"/>
      <c r="E3401" s="4"/>
      <c r="F3401" s="4"/>
      <c r="G3401" s="4"/>
      <c r="H3401" s="4"/>
      <c r="I3401" s="4"/>
      <c r="J3401" s="4"/>
      <c r="K3401" s="4"/>
      <c r="L3401" s="4"/>
      <c r="M3401" s="4"/>
      <c r="N3401" s="4"/>
      <c r="O3401" s="4"/>
    </row>
    <row r="3402" spans="2:15" x14ac:dyDescent="0.2">
      <c r="B3402" s="4"/>
      <c r="C3402" s="6"/>
      <c r="D3402" s="4"/>
      <c r="E3402" s="4"/>
      <c r="F3402" s="4"/>
      <c r="G3402" s="4"/>
      <c r="H3402" s="4"/>
      <c r="I3402" s="4"/>
      <c r="J3402" s="4"/>
      <c r="K3402" s="4"/>
      <c r="L3402" s="4"/>
      <c r="M3402" s="4"/>
      <c r="N3402" s="4"/>
      <c r="O3402" s="4"/>
    </row>
    <row r="3403" spans="2:15" x14ac:dyDescent="0.2">
      <c r="B3403" s="4"/>
      <c r="C3403" s="6"/>
      <c r="D3403" s="4"/>
      <c r="E3403" s="4"/>
      <c r="F3403" s="4"/>
      <c r="G3403" s="4"/>
      <c r="H3403" s="4"/>
      <c r="I3403" s="4"/>
      <c r="J3403" s="4"/>
      <c r="K3403" s="4"/>
      <c r="L3403" s="4"/>
      <c r="M3403" s="4"/>
      <c r="N3403" s="4"/>
      <c r="O3403" s="4"/>
    </row>
    <row r="3404" spans="2:15" x14ac:dyDescent="0.2">
      <c r="B3404" s="4"/>
      <c r="C3404" s="6"/>
      <c r="D3404" s="4"/>
      <c r="E3404" s="4"/>
      <c r="F3404" s="4"/>
      <c r="G3404" s="4"/>
      <c r="H3404" s="4"/>
      <c r="I3404" s="4"/>
      <c r="J3404" s="4"/>
      <c r="K3404" s="4"/>
      <c r="L3404" s="4"/>
      <c r="M3404" s="4"/>
      <c r="N3404" s="4"/>
      <c r="O3404" s="4"/>
    </row>
    <row r="3405" spans="2:15" x14ac:dyDescent="0.2">
      <c r="B3405" s="4"/>
      <c r="C3405" s="6"/>
      <c r="D3405" s="4"/>
      <c r="E3405" s="4"/>
      <c r="F3405" s="4"/>
      <c r="G3405" s="4"/>
      <c r="H3405" s="4"/>
      <c r="I3405" s="4"/>
      <c r="J3405" s="4"/>
      <c r="K3405" s="4"/>
      <c r="L3405" s="4"/>
      <c r="M3405" s="4"/>
      <c r="N3405" s="4"/>
      <c r="O3405" s="4"/>
    </row>
    <row r="3406" spans="2:15" x14ac:dyDescent="0.2">
      <c r="B3406" s="4"/>
      <c r="C3406" s="6"/>
      <c r="D3406" s="4"/>
      <c r="E3406" s="4"/>
      <c r="F3406" s="4"/>
      <c r="G3406" s="4"/>
      <c r="H3406" s="4"/>
      <c r="I3406" s="4"/>
      <c r="J3406" s="4"/>
      <c r="K3406" s="4"/>
      <c r="L3406" s="4"/>
      <c r="M3406" s="4"/>
      <c r="N3406" s="4"/>
      <c r="O3406" s="4"/>
    </row>
    <row r="3407" spans="2:15" x14ac:dyDescent="0.2">
      <c r="B3407" s="4"/>
      <c r="C3407" s="6"/>
      <c r="D3407" s="4"/>
      <c r="E3407" s="4"/>
      <c r="F3407" s="4"/>
      <c r="G3407" s="4"/>
      <c r="H3407" s="4"/>
      <c r="I3407" s="4"/>
      <c r="J3407" s="4"/>
      <c r="K3407" s="4"/>
      <c r="L3407" s="4"/>
      <c r="M3407" s="4"/>
      <c r="N3407" s="4"/>
      <c r="O3407" s="4"/>
    </row>
    <row r="3408" spans="2:15" x14ac:dyDescent="0.2">
      <c r="B3408" s="4"/>
      <c r="C3408" s="6"/>
      <c r="D3408" s="4"/>
      <c r="E3408" s="4"/>
      <c r="F3408" s="4"/>
      <c r="G3408" s="4"/>
      <c r="H3408" s="4"/>
      <c r="I3408" s="4"/>
      <c r="J3408" s="4"/>
      <c r="K3408" s="4"/>
      <c r="L3408" s="4"/>
      <c r="M3408" s="4"/>
      <c r="N3408" s="4"/>
      <c r="O3408" s="4"/>
    </row>
    <row r="3409" spans="2:15" x14ac:dyDescent="0.2">
      <c r="B3409" s="4"/>
      <c r="C3409" s="6"/>
      <c r="D3409" s="4"/>
      <c r="E3409" s="4"/>
      <c r="F3409" s="4"/>
      <c r="G3409" s="4"/>
      <c r="H3409" s="4"/>
      <c r="I3409" s="4"/>
      <c r="J3409" s="4"/>
      <c r="K3409" s="4"/>
      <c r="L3409" s="4"/>
      <c r="M3409" s="4"/>
      <c r="N3409" s="4"/>
      <c r="O3409" s="4"/>
    </row>
    <row r="3410" spans="2:15" x14ac:dyDescent="0.2">
      <c r="B3410" s="4"/>
      <c r="C3410" s="6"/>
      <c r="D3410" s="4"/>
      <c r="E3410" s="4"/>
      <c r="F3410" s="4"/>
      <c r="G3410" s="4"/>
      <c r="H3410" s="4"/>
      <c r="I3410" s="4"/>
      <c r="J3410" s="4"/>
      <c r="K3410" s="4"/>
      <c r="L3410" s="4"/>
      <c r="M3410" s="4"/>
      <c r="N3410" s="4"/>
      <c r="O3410" s="4"/>
    </row>
    <row r="3411" spans="2:15" x14ac:dyDescent="0.2">
      <c r="B3411" s="4"/>
      <c r="C3411" s="6"/>
      <c r="D3411" s="4"/>
      <c r="E3411" s="4"/>
      <c r="F3411" s="4"/>
      <c r="G3411" s="4"/>
      <c r="H3411" s="4"/>
      <c r="I3411" s="4"/>
      <c r="J3411" s="4"/>
      <c r="K3411" s="4"/>
      <c r="L3411" s="4"/>
      <c r="M3411" s="4"/>
      <c r="N3411" s="4"/>
      <c r="O3411" s="4"/>
    </row>
    <row r="3412" spans="2:15" x14ac:dyDescent="0.2">
      <c r="B3412" s="4"/>
      <c r="C3412" s="6"/>
      <c r="D3412" s="4"/>
      <c r="E3412" s="4"/>
      <c r="F3412" s="4"/>
      <c r="G3412" s="4"/>
      <c r="H3412" s="4"/>
      <c r="I3412" s="4"/>
      <c r="J3412" s="4"/>
      <c r="K3412" s="4"/>
      <c r="L3412" s="4"/>
      <c r="M3412" s="4"/>
      <c r="N3412" s="4"/>
      <c r="O3412" s="4"/>
    </row>
    <row r="3413" spans="2:15" x14ac:dyDescent="0.2">
      <c r="B3413" s="4"/>
      <c r="C3413" s="6"/>
      <c r="D3413" s="4"/>
      <c r="E3413" s="4"/>
      <c r="F3413" s="4"/>
      <c r="G3413" s="4"/>
      <c r="H3413" s="4"/>
      <c r="I3413" s="4"/>
      <c r="J3413" s="4"/>
      <c r="K3413" s="4"/>
      <c r="L3413" s="4"/>
      <c r="M3413" s="4"/>
      <c r="N3413" s="4"/>
      <c r="O3413" s="4"/>
    </row>
    <row r="3414" spans="2:15" x14ac:dyDescent="0.2">
      <c r="B3414" s="4"/>
      <c r="C3414" s="6"/>
      <c r="D3414" s="4"/>
      <c r="E3414" s="4"/>
      <c r="F3414" s="4"/>
      <c r="G3414" s="4"/>
      <c r="H3414" s="4"/>
      <c r="I3414" s="4"/>
      <c r="J3414" s="4"/>
      <c r="K3414" s="4"/>
      <c r="L3414" s="4"/>
      <c r="M3414" s="4"/>
      <c r="N3414" s="4"/>
      <c r="O3414" s="4"/>
    </row>
    <row r="3415" spans="2:15" x14ac:dyDescent="0.2">
      <c r="B3415" s="4"/>
      <c r="C3415" s="6"/>
      <c r="D3415" s="4"/>
      <c r="E3415" s="4"/>
      <c r="F3415" s="4"/>
      <c r="G3415" s="4"/>
      <c r="H3415" s="4"/>
      <c r="I3415" s="4"/>
      <c r="J3415" s="4"/>
      <c r="K3415" s="4"/>
      <c r="L3415" s="4"/>
      <c r="M3415" s="4"/>
      <c r="N3415" s="4"/>
      <c r="O3415" s="4"/>
    </row>
    <row r="3416" spans="2:15" x14ac:dyDescent="0.2">
      <c r="B3416" s="4"/>
      <c r="C3416" s="6"/>
      <c r="D3416" s="4"/>
      <c r="E3416" s="4"/>
      <c r="F3416" s="4"/>
      <c r="G3416" s="4"/>
      <c r="H3416" s="4"/>
      <c r="I3416" s="4"/>
      <c r="J3416" s="4"/>
      <c r="K3416" s="4"/>
      <c r="L3416" s="4"/>
      <c r="M3416" s="4"/>
      <c r="N3416" s="4"/>
      <c r="O3416" s="4"/>
    </row>
    <row r="3417" spans="2:15" x14ac:dyDescent="0.2">
      <c r="B3417" s="4"/>
      <c r="C3417" s="6"/>
      <c r="D3417" s="4"/>
      <c r="E3417" s="4"/>
      <c r="F3417" s="4"/>
      <c r="G3417" s="4"/>
      <c r="H3417" s="4"/>
      <c r="I3417" s="4"/>
      <c r="J3417" s="4"/>
      <c r="K3417" s="4"/>
      <c r="L3417" s="4"/>
      <c r="M3417" s="4"/>
      <c r="N3417" s="4"/>
      <c r="O3417" s="4"/>
    </row>
    <row r="3418" spans="2:15" x14ac:dyDescent="0.2">
      <c r="B3418" s="4"/>
      <c r="C3418" s="6"/>
      <c r="D3418" s="4"/>
      <c r="E3418" s="4"/>
      <c r="F3418" s="4"/>
      <c r="G3418" s="4"/>
      <c r="H3418" s="4"/>
      <c r="I3418" s="4"/>
      <c r="J3418" s="4"/>
      <c r="K3418" s="4"/>
      <c r="L3418" s="4"/>
      <c r="M3418" s="4"/>
      <c r="N3418" s="4"/>
      <c r="O3418" s="4"/>
    </row>
    <row r="3419" spans="2:15" x14ac:dyDescent="0.2">
      <c r="B3419" s="4"/>
      <c r="C3419" s="6"/>
      <c r="D3419" s="4"/>
      <c r="E3419" s="4"/>
      <c r="F3419" s="4"/>
      <c r="G3419" s="4"/>
      <c r="H3419" s="4"/>
      <c r="I3419" s="4"/>
      <c r="J3419" s="4"/>
      <c r="K3419" s="4"/>
      <c r="L3419" s="4"/>
      <c r="M3419" s="4"/>
      <c r="N3419" s="4"/>
      <c r="O3419" s="4"/>
    </row>
    <row r="3420" spans="2:15" x14ac:dyDescent="0.2">
      <c r="B3420" s="4"/>
      <c r="C3420" s="6"/>
      <c r="D3420" s="4"/>
      <c r="E3420" s="4"/>
      <c r="F3420" s="4"/>
      <c r="G3420" s="4"/>
      <c r="H3420" s="4"/>
      <c r="I3420" s="4"/>
      <c r="J3420" s="4"/>
      <c r="K3420" s="4"/>
      <c r="L3420" s="4"/>
      <c r="M3420" s="4"/>
      <c r="N3420" s="4"/>
      <c r="O3420" s="4"/>
    </row>
    <row r="3421" spans="2:15" x14ac:dyDescent="0.2">
      <c r="B3421" s="4"/>
      <c r="C3421" s="6"/>
      <c r="D3421" s="4"/>
      <c r="E3421" s="4"/>
      <c r="F3421" s="4"/>
      <c r="G3421" s="4"/>
      <c r="H3421" s="4"/>
      <c r="I3421" s="4"/>
      <c r="J3421" s="4"/>
      <c r="K3421" s="4"/>
      <c r="L3421" s="4"/>
      <c r="M3421" s="4"/>
      <c r="N3421" s="4"/>
      <c r="O3421" s="4"/>
    </row>
    <row r="3422" spans="2:15" x14ac:dyDescent="0.2">
      <c r="B3422" s="4"/>
      <c r="C3422" s="6"/>
      <c r="D3422" s="4"/>
      <c r="E3422" s="4"/>
      <c r="F3422" s="4"/>
      <c r="G3422" s="4"/>
      <c r="H3422" s="4"/>
      <c r="I3422" s="4"/>
      <c r="J3422" s="4"/>
      <c r="K3422" s="4"/>
      <c r="L3422" s="4"/>
      <c r="M3422" s="4"/>
      <c r="N3422" s="4"/>
      <c r="O3422" s="4"/>
    </row>
    <row r="3423" spans="2:15" x14ac:dyDescent="0.2">
      <c r="B3423" s="4"/>
      <c r="C3423" s="6"/>
      <c r="D3423" s="4"/>
      <c r="E3423" s="4"/>
      <c r="F3423" s="4"/>
      <c r="G3423" s="4"/>
      <c r="H3423" s="4"/>
      <c r="I3423" s="4"/>
      <c r="J3423" s="4"/>
      <c r="K3423" s="4"/>
      <c r="L3423" s="4"/>
      <c r="M3423" s="4"/>
      <c r="N3423" s="4"/>
      <c r="O3423" s="4"/>
    </row>
    <row r="3424" spans="2:15" x14ac:dyDescent="0.2">
      <c r="B3424" s="4"/>
      <c r="C3424" s="6"/>
      <c r="D3424" s="4"/>
      <c r="E3424" s="4"/>
      <c r="F3424" s="4"/>
      <c r="G3424" s="4"/>
      <c r="H3424" s="4"/>
      <c r="I3424" s="4"/>
      <c r="J3424" s="4"/>
      <c r="K3424" s="4"/>
      <c r="L3424" s="4"/>
      <c r="M3424" s="4"/>
      <c r="N3424" s="4"/>
      <c r="O3424" s="4"/>
    </row>
    <row r="3425" spans="2:15" x14ac:dyDescent="0.2">
      <c r="B3425" s="4"/>
      <c r="C3425" s="6"/>
      <c r="D3425" s="4"/>
      <c r="E3425" s="4"/>
      <c r="F3425" s="4"/>
      <c r="G3425" s="4"/>
      <c r="H3425" s="4"/>
      <c r="I3425" s="4"/>
      <c r="J3425" s="4"/>
      <c r="K3425" s="4"/>
      <c r="L3425" s="4"/>
      <c r="M3425" s="4"/>
      <c r="N3425" s="4"/>
      <c r="O3425" s="4"/>
    </row>
    <row r="3426" spans="2:15" x14ac:dyDescent="0.2">
      <c r="B3426" s="4"/>
      <c r="C3426" s="6"/>
      <c r="D3426" s="4"/>
      <c r="E3426" s="4"/>
      <c r="F3426" s="4"/>
      <c r="G3426" s="4"/>
      <c r="H3426" s="4"/>
      <c r="I3426" s="4"/>
      <c r="J3426" s="4"/>
      <c r="K3426" s="4"/>
      <c r="L3426" s="4"/>
      <c r="M3426" s="4"/>
      <c r="N3426" s="4"/>
      <c r="O3426" s="4"/>
    </row>
    <row r="3427" spans="2:15" x14ac:dyDescent="0.2">
      <c r="B3427" s="4"/>
      <c r="C3427" s="6"/>
      <c r="D3427" s="4"/>
      <c r="E3427" s="4"/>
      <c r="F3427" s="4"/>
      <c r="G3427" s="4"/>
      <c r="H3427" s="4"/>
      <c r="I3427" s="4"/>
      <c r="J3427" s="4"/>
      <c r="K3427" s="4"/>
      <c r="L3427" s="4"/>
      <c r="M3427" s="4"/>
      <c r="N3427" s="4"/>
      <c r="O3427" s="4"/>
    </row>
    <row r="3428" spans="2:15" x14ac:dyDescent="0.2">
      <c r="B3428" s="4"/>
      <c r="C3428" s="6"/>
      <c r="D3428" s="4"/>
      <c r="E3428" s="4"/>
      <c r="F3428" s="4"/>
      <c r="G3428" s="4"/>
      <c r="H3428" s="4"/>
      <c r="I3428" s="4"/>
      <c r="J3428" s="4"/>
      <c r="K3428" s="4"/>
      <c r="L3428" s="4"/>
      <c r="M3428" s="4"/>
      <c r="N3428" s="4"/>
      <c r="O3428" s="4"/>
    </row>
    <row r="3429" spans="2:15" x14ac:dyDescent="0.2">
      <c r="B3429" s="4"/>
      <c r="C3429" s="6"/>
      <c r="D3429" s="4"/>
      <c r="E3429" s="4"/>
      <c r="F3429" s="4"/>
      <c r="G3429" s="4"/>
      <c r="H3429" s="4"/>
      <c r="I3429" s="4"/>
      <c r="J3429" s="4"/>
      <c r="K3429" s="4"/>
      <c r="L3429" s="4"/>
      <c r="M3429" s="4"/>
      <c r="N3429" s="4"/>
      <c r="O3429" s="4"/>
    </row>
    <row r="3430" spans="2:15" x14ac:dyDescent="0.2">
      <c r="B3430" s="4"/>
      <c r="C3430" s="6"/>
      <c r="D3430" s="4"/>
      <c r="E3430" s="4"/>
      <c r="F3430" s="4"/>
      <c r="G3430" s="4"/>
      <c r="H3430" s="4"/>
      <c r="I3430" s="4"/>
      <c r="J3430" s="4"/>
      <c r="K3430" s="4"/>
      <c r="L3430" s="4"/>
      <c r="M3430" s="4"/>
      <c r="N3430" s="4"/>
      <c r="O3430" s="4"/>
    </row>
    <row r="3431" spans="2:15" x14ac:dyDescent="0.2">
      <c r="B3431" s="4"/>
      <c r="C3431" s="6"/>
      <c r="D3431" s="4"/>
      <c r="E3431" s="4"/>
      <c r="F3431" s="4"/>
      <c r="G3431" s="4"/>
      <c r="H3431" s="4"/>
      <c r="I3431" s="4"/>
      <c r="J3431" s="4"/>
      <c r="K3431" s="4"/>
      <c r="L3431" s="4"/>
      <c r="M3431" s="4"/>
      <c r="N3431" s="4"/>
      <c r="O3431" s="4"/>
    </row>
    <row r="3432" spans="2:15" x14ac:dyDescent="0.2">
      <c r="B3432" s="4"/>
      <c r="C3432" s="6"/>
      <c r="D3432" s="4"/>
      <c r="E3432" s="4"/>
      <c r="F3432" s="4"/>
      <c r="G3432" s="4"/>
      <c r="H3432" s="4"/>
      <c r="I3432" s="4"/>
      <c r="J3432" s="4"/>
      <c r="K3432" s="4"/>
      <c r="L3432" s="4"/>
      <c r="M3432" s="4"/>
      <c r="N3432" s="4"/>
      <c r="O3432" s="4"/>
    </row>
    <row r="3433" spans="2:15" x14ac:dyDescent="0.2">
      <c r="B3433" s="4"/>
      <c r="C3433" s="6"/>
      <c r="D3433" s="4"/>
      <c r="E3433" s="4"/>
      <c r="F3433" s="4"/>
      <c r="G3433" s="4"/>
      <c r="H3433" s="4"/>
      <c r="I3433" s="4"/>
      <c r="J3433" s="4"/>
      <c r="K3433" s="4"/>
      <c r="L3433" s="4"/>
      <c r="M3433" s="4"/>
      <c r="N3433" s="4"/>
      <c r="O3433" s="4"/>
    </row>
    <row r="3434" spans="2:15" x14ac:dyDescent="0.2">
      <c r="B3434" s="4"/>
      <c r="C3434" s="6"/>
      <c r="D3434" s="4"/>
      <c r="E3434" s="4"/>
      <c r="F3434" s="4"/>
      <c r="G3434" s="4"/>
      <c r="H3434" s="4"/>
      <c r="I3434" s="4"/>
      <c r="J3434" s="4"/>
      <c r="K3434" s="4"/>
      <c r="L3434" s="4"/>
      <c r="M3434" s="4"/>
      <c r="N3434" s="4"/>
      <c r="O3434" s="4"/>
    </row>
    <row r="3435" spans="2:15" x14ac:dyDescent="0.2">
      <c r="B3435" s="4"/>
      <c r="C3435" s="6"/>
      <c r="D3435" s="4"/>
      <c r="E3435" s="4"/>
      <c r="F3435" s="4"/>
      <c r="G3435" s="4"/>
      <c r="H3435" s="4"/>
      <c r="I3435" s="4"/>
      <c r="J3435" s="4"/>
      <c r="K3435" s="4"/>
      <c r="L3435" s="4"/>
      <c r="M3435" s="4"/>
      <c r="N3435" s="4"/>
      <c r="O3435" s="4"/>
    </row>
    <row r="3436" spans="2:15" x14ac:dyDescent="0.2">
      <c r="B3436" s="4"/>
      <c r="C3436" s="6"/>
      <c r="D3436" s="4"/>
      <c r="E3436" s="4"/>
      <c r="F3436" s="4"/>
      <c r="G3436" s="4"/>
      <c r="H3436" s="4"/>
      <c r="I3436" s="4"/>
      <c r="J3436" s="4"/>
      <c r="K3436" s="4"/>
      <c r="L3436" s="4"/>
      <c r="M3436" s="4"/>
      <c r="N3436" s="4"/>
      <c r="O3436" s="4"/>
    </row>
    <row r="3437" spans="2:15" x14ac:dyDescent="0.2">
      <c r="B3437" s="4"/>
      <c r="C3437" s="6"/>
      <c r="D3437" s="4"/>
      <c r="E3437" s="4"/>
      <c r="F3437" s="4"/>
      <c r="G3437" s="4"/>
      <c r="H3437" s="4"/>
      <c r="I3437" s="4"/>
      <c r="J3437" s="4"/>
      <c r="K3437" s="4"/>
      <c r="L3437" s="4"/>
      <c r="M3437" s="4"/>
      <c r="N3437" s="4"/>
      <c r="O3437" s="4"/>
    </row>
    <row r="3438" spans="2:15" x14ac:dyDescent="0.2">
      <c r="B3438" s="4"/>
      <c r="C3438" s="6"/>
      <c r="D3438" s="4"/>
      <c r="E3438" s="4"/>
      <c r="F3438" s="4"/>
      <c r="G3438" s="4"/>
      <c r="H3438" s="4"/>
      <c r="I3438" s="4"/>
      <c r="J3438" s="4"/>
      <c r="K3438" s="4"/>
      <c r="L3438" s="4"/>
      <c r="M3438" s="4"/>
      <c r="N3438" s="4"/>
      <c r="O3438" s="4"/>
    </row>
    <row r="3439" spans="2:15" x14ac:dyDescent="0.2">
      <c r="B3439" s="4"/>
      <c r="C3439" s="6"/>
      <c r="D3439" s="4"/>
      <c r="E3439" s="4"/>
      <c r="F3439" s="4"/>
      <c r="G3439" s="4"/>
      <c r="H3439" s="4"/>
      <c r="I3439" s="4"/>
      <c r="J3439" s="4"/>
      <c r="K3439" s="4"/>
      <c r="L3439" s="4"/>
      <c r="M3439" s="4"/>
      <c r="N3439" s="4"/>
      <c r="O3439" s="4"/>
    </row>
    <row r="3440" spans="2:15" x14ac:dyDescent="0.2">
      <c r="B3440" s="4"/>
      <c r="C3440" s="6"/>
      <c r="D3440" s="4"/>
      <c r="E3440" s="4"/>
      <c r="F3440" s="4"/>
      <c r="G3440" s="4"/>
      <c r="H3440" s="4"/>
      <c r="I3440" s="4"/>
      <c r="J3440" s="4"/>
      <c r="K3440" s="4"/>
      <c r="L3440" s="4"/>
      <c r="M3440" s="4"/>
      <c r="N3440" s="4"/>
      <c r="O3440" s="4"/>
    </row>
    <row r="3441" spans="2:15" x14ac:dyDescent="0.2">
      <c r="B3441" s="4"/>
      <c r="C3441" s="6"/>
      <c r="D3441" s="4"/>
      <c r="E3441" s="4"/>
      <c r="F3441" s="4"/>
      <c r="G3441" s="4"/>
      <c r="H3441" s="4"/>
      <c r="I3441" s="4"/>
      <c r="J3441" s="4"/>
      <c r="K3441" s="4"/>
      <c r="L3441" s="4"/>
      <c r="M3441" s="4"/>
      <c r="N3441" s="4"/>
      <c r="O3441" s="4"/>
    </row>
    <row r="3442" spans="2:15" x14ac:dyDescent="0.2">
      <c r="B3442" s="4"/>
      <c r="C3442" s="6"/>
      <c r="D3442" s="4"/>
      <c r="E3442" s="4"/>
      <c r="F3442" s="4"/>
      <c r="G3442" s="4"/>
      <c r="H3442" s="4"/>
      <c r="I3442" s="4"/>
      <c r="J3442" s="4"/>
      <c r="K3442" s="4"/>
      <c r="L3442" s="4"/>
      <c r="M3442" s="4"/>
      <c r="N3442" s="4"/>
      <c r="O3442" s="4"/>
    </row>
    <row r="3443" spans="2:15" x14ac:dyDescent="0.2">
      <c r="B3443" s="4"/>
      <c r="C3443" s="6"/>
      <c r="D3443" s="4"/>
      <c r="E3443" s="4"/>
      <c r="F3443" s="4"/>
      <c r="G3443" s="4"/>
      <c r="H3443" s="4"/>
      <c r="I3443" s="4"/>
      <c r="J3443" s="4"/>
      <c r="K3443" s="4"/>
      <c r="L3443" s="4"/>
      <c r="M3443" s="4"/>
      <c r="N3443" s="4"/>
      <c r="O3443" s="4"/>
    </row>
    <row r="3444" spans="2:15" x14ac:dyDescent="0.2">
      <c r="B3444" s="4"/>
      <c r="C3444" s="6"/>
      <c r="D3444" s="4"/>
      <c r="E3444" s="4"/>
      <c r="F3444" s="4"/>
      <c r="G3444" s="4"/>
      <c r="H3444" s="4"/>
      <c r="I3444" s="4"/>
      <c r="J3444" s="4"/>
      <c r="K3444" s="4"/>
      <c r="L3444" s="4"/>
      <c r="M3444" s="4"/>
      <c r="N3444" s="4"/>
      <c r="O3444" s="4"/>
    </row>
    <row r="3445" spans="2:15" x14ac:dyDescent="0.2">
      <c r="B3445" s="4"/>
      <c r="C3445" s="6"/>
      <c r="D3445" s="4"/>
      <c r="E3445" s="4"/>
      <c r="F3445" s="4"/>
      <c r="G3445" s="4"/>
      <c r="H3445" s="4"/>
      <c r="I3445" s="4"/>
      <c r="J3445" s="4"/>
      <c r="K3445" s="4"/>
      <c r="L3445" s="4"/>
      <c r="M3445" s="4"/>
      <c r="N3445" s="4"/>
      <c r="O3445" s="4"/>
    </row>
    <row r="3446" spans="2:15" x14ac:dyDescent="0.2">
      <c r="B3446" s="4"/>
      <c r="C3446" s="6"/>
      <c r="D3446" s="4"/>
      <c r="E3446" s="4"/>
      <c r="F3446" s="4"/>
      <c r="G3446" s="4"/>
      <c r="H3446" s="4"/>
      <c r="I3446" s="4"/>
      <c r="J3446" s="4"/>
      <c r="K3446" s="4"/>
      <c r="L3446" s="4"/>
      <c r="M3446" s="4"/>
      <c r="N3446" s="4"/>
      <c r="O3446" s="4"/>
    </row>
    <row r="3447" spans="2:15" x14ac:dyDescent="0.2">
      <c r="B3447" s="4"/>
      <c r="C3447" s="6"/>
      <c r="D3447" s="4"/>
      <c r="E3447" s="4"/>
      <c r="F3447" s="4"/>
      <c r="G3447" s="4"/>
      <c r="H3447" s="4"/>
      <c r="I3447" s="4"/>
      <c r="J3447" s="4"/>
      <c r="K3447" s="4"/>
      <c r="L3447" s="4"/>
      <c r="M3447" s="4"/>
      <c r="N3447" s="4"/>
      <c r="O3447" s="4"/>
    </row>
    <row r="3448" spans="2:15" x14ac:dyDescent="0.2">
      <c r="B3448" s="4"/>
      <c r="C3448" s="6"/>
      <c r="D3448" s="4"/>
      <c r="E3448" s="4"/>
      <c r="F3448" s="4"/>
      <c r="G3448" s="4"/>
      <c r="H3448" s="4"/>
      <c r="I3448" s="4"/>
      <c r="J3448" s="4"/>
      <c r="K3448" s="4"/>
      <c r="L3448" s="4"/>
      <c r="M3448" s="4"/>
      <c r="N3448" s="4"/>
      <c r="O3448" s="4"/>
    </row>
    <row r="3449" spans="2:15" x14ac:dyDescent="0.2">
      <c r="B3449" s="4"/>
      <c r="C3449" s="6"/>
      <c r="D3449" s="4"/>
      <c r="E3449" s="4"/>
      <c r="F3449" s="4"/>
      <c r="G3449" s="4"/>
      <c r="H3449" s="4"/>
      <c r="I3449" s="4"/>
      <c r="J3449" s="4"/>
      <c r="K3449" s="4"/>
      <c r="L3449" s="4"/>
      <c r="M3449" s="4"/>
      <c r="N3449" s="4"/>
      <c r="O3449" s="4"/>
    </row>
    <row r="3450" spans="2:15" x14ac:dyDescent="0.2">
      <c r="B3450" s="4"/>
      <c r="C3450" s="6"/>
      <c r="D3450" s="4"/>
      <c r="E3450" s="4"/>
      <c r="F3450" s="4"/>
      <c r="G3450" s="4"/>
      <c r="H3450" s="4"/>
      <c r="I3450" s="4"/>
      <c r="J3450" s="4"/>
      <c r="K3450" s="4"/>
      <c r="L3450" s="4"/>
      <c r="M3450" s="4"/>
      <c r="N3450" s="4"/>
      <c r="O3450" s="4"/>
    </row>
    <row r="3451" spans="2:15" x14ac:dyDescent="0.2">
      <c r="B3451" s="4"/>
      <c r="C3451" s="6"/>
      <c r="D3451" s="4"/>
      <c r="E3451" s="4"/>
      <c r="F3451" s="4"/>
      <c r="G3451" s="4"/>
      <c r="H3451" s="4"/>
      <c r="I3451" s="4"/>
      <c r="J3451" s="4"/>
      <c r="K3451" s="4"/>
      <c r="L3451" s="4"/>
      <c r="M3451" s="4"/>
      <c r="N3451" s="4"/>
      <c r="O3451" s="4"/>
    </row>
    <row r="3452" spans="2:15" x14ac:dyDescent="0.2">
      <c r="B3452" s="4"/>
      <c r="C3452" s="6"/>
      <c r="D3452" s="4"/>
      <c r="E3452" s="4"/>
      <c r="F3452" s="4"/>
      <c r="G3452" s="4"/>
      <c r="H3452" s="4"/>
      <c r="I3452" s="4"/>
      <c r="J3452" s="4"/>
      <c r="K3452" s="4"/>
      <c r="L3452" s="4"/>
      <c r="M3452" s="4"/>
      <c r="N3452" s="4"/>
      <c r="O3452" s="4"/>
    </row>
    <row r="3453" spans="2:15" x14ac:dyDescent="0.2">
      <c r="B3453" s="4"/>
      <c r="C3453" s="6"/>
      <c r="D3453" s="4"/>
      <c r="E3453" s="4"/>
      <c r="F3453" s="4"/>
      <c r="G3453" s="4"/>
      <c r="H3453" s="4"/>
      <c r="I3453" s="4"/>
      <c r="J3453" s="4"/>
      <c r="K3453" s="4"/>
      <c r="L3453" s="4"/>
      <c r="M3453" s="4"/>
      <c r="N3453" s="4"/>
      <c r="O3453" s="4"/>
    </row>
    <row r="3454" spans="2:15" x14ac:dyDescent="0.2">
      <c r="B3454" s="4"/>
      <c r="C3454" s="6"/>
      <c r="D3454" s="4"/>
      <c r="E3454" s="4"/>
      <c r="F3454" s="4"/>
      <c r="G3454" s="4"/>
      <c r="H3454" s="4"/>
      <c r="I3454" s="4"/>
      <c r="J3454" s="4"/>
      <c r="K3454" s="4"/>
      <c r="L3454" s="4"/>
      <c r="M3454" s="4"/>
      <c r="N3454" s="4"/>
      <c r="O3454" s="4"/>
    </row>
    <row r="3455" spans="2:15" x14ac:dyDescent="0.2">
      <c r="B3455" s="4"/>
      <c r="C3455" s="6"/>
      <c r="D3455" s="4"/>
      <c r="E3455" s="4"/>
      <c r="F3455" s="4"/>
      <c r="G3455" s="4"/>
      <c r="H3455" s="4"/>
      <c r="I3455" s="4"/>
      <c r="J3455" s="4"/>
      <c r="K3455" s="4"/>
      <c r="L3455" s="4"/>
      <c r="M3455" s="4"/>
      <c r="N3455" s="4"/>
      <c r="O3455" s="4"/>
    </row>
    <row r="3456" spans="2:15" x14ac:dyDescent="0.2">
      <c r="B3456" s="4"/>
      <c r="C3456" s="6"/>
      <c r="D3456" s="4"/>
      <c r="E3456" s="4"/>
      <c r="F3456" s="4"/>
      <c r="G3456" s="4"/>
      <c r="H3456" s="4"/>
      <c r="I3456" s="4"/>
      <c r="J3456" s="4"/>
      <c r="K3456" s="4"/>
      <c r="L3456" s="4"/>
      <c r="M3456" s="4"/>
      <c r="N3456" s="4"/>
      <c r="O3456" s="4"/>
    </row>
    <row r="3457" spans="2:15" x14ac:dyDescent="0.2">
      <c r="B3457" s="4"/>
      <c r="C3457" s="6"/>
      <c r="D3457" s="4"/>
      <c r="E3457" s="4"/>
      <c r="F3457" s="4"/>
      <c r="G3457" s="4"/>
      <c r="H3457" s="4"/>
      <c r="I3457" s="4"/>
      <c r="J3457" s="4"/>
      <c r="K3457" s="4"/>
      <c r="L3457" s="4"/>
      <c r="M3457" s="4"/>
      <c r="N3457" s="4"/>
      <c r="O3457" s="4"/>
    </row>
    <row r="3458" spans="2:15" x14ac:dyDescent="0.2">
      <c r="B3458" s="4"/>
      <c r="C3458" s="6"/>
      <c r="D3458" s="4"/>
      <c r="E3458" s="4"/>
      <c r="F3458" s="4"/>
      <c r="G3458" s="4"/>
      <c r="H3458" s="4"/>
      <c r="I3458" s="4"/>
      <c r="J3458" s="4"/>
      <c r="K3458" s="4"/>
      <c r="L3458" s="4"/>
      <c r="M3458" s="4"/>
      <c r="N3458" s="4"/>
      <c r="O3458" s="4"/>
    </row>
    <row r="3459" spans="2:15" x14ac:dyDescent="0.2">
      <c r="B3459" s="4"/>
      <c r="C3459" s="6"/>
      <c r="D3459" s="4"/>
      <c r="E3459" s="4"/>
      <c r="F3459" s="4"/>
      <c r="G3459" s="4"/>
      <c r="H3459" s="4"/>
      <c r="I3459" s="4"/>
      <c r="J3459" s="4"/>
      <c r="K3459" s="4"/>
      <c r="L3459" s="4"/>
      <c r="M3459" s="4"/>
      <c r="N3459" s="4"/>
      <c r="O3459" s="4"/>
    </row>
    <row r="3460" spans="2:15" x14ac:dyDescent="0.2">
      <c r="B3460" s="4"/>
      <c r="C3460" s="6"/>
      <c r="D3460" s="4"/>
      <c r="E3460" s="4"/>
      <c r="F3460" s="4"/>
      <c r="G3460" s="4"/>
      <c r="H3460" s="4"/>
      <c r="I3460" s="4"/>
      <c r="J3460" s="4"/>
      <c r="K3460" s="4"/>
      <c r="L3460" s="4"/>
      <c r="M3460" s="4"/>
      <c r="N3460" s="4"/>
      <c r="O3460" s="4"/>
    </row>
    <row r="3461" spans="2:15" x14ac:dyDescent="0.2">
      <c r="B3461" s="4"/>
      <c r="C3461" s="6"/>
      <c r="D3461" s="4"/>
      <c r="E3461" s="4"/>
      <c r="F3461" s="4"/>
      <c r="G3461" s="4"/>
      <c r="H3461" s="4"/>
      <c r="I3461" s="4"/>
      <c r="J3461" s="4"/>
      <c r="K3461" s="4"/>
      <c r="L3461" s="4"/>
      <c r="M3461" s="4"/>
      <c r="N3461" s="4"/>
      <c r="O3461" s="4"/>
    </row>
    <row r="3462" spans="2:15" x14ac:dyDescent="0.2">
      <c r="B3462" s="4"/>
      <c r="C3462" s="6"/>
      <c r="D3462" s="4"/>
      <c r="E3462" s="4"/>
      <c r="F3462" s="4"/>
      <c r="G3462" s="4"/>
      <c r="H3462" s="4"/>
      <c r="I3462" s="4"/>
      <c r="J3462" s="4"/>
      <c r="K3462" s="4"/>
      <c r="L3462" s="4"/>
      <c r="M3462" s="4"/>
      <c r="N3462" s="4"/>
      <c r="O3462" s="4"/>
    </row>
    <row r="3463" spans="2:15" x14ac:dyDescent="0.2">
      <c r="B3463" s="4"/>
      <c r="C3463" s="6"/>
      <c r="D3463" s="4"/>
      <c r="E3463" s="4"/>
      <c r="F3463" s="4"/>
      <c r="G3463" s="4"/>
      <c r="H3463" s="4"/>
      <c r="I3463" s="4"/>
      <c r="J3463" s="4"/>
      <c r="K3463" s="4"/>
      <c r="L3463" s="4"/>
      <c r="M3463" s="4"/>
      <c r="N3463" s="4"/>
      <c r="O3463" s="4"/>
    </row>
    <row r="3464" spans="2:15" x14ac:dyDescent="0.2">
      <c r="B3464" s="4"/>
      <c r="C3464" s="6"/>
      <c r="D3464" s="4"/>
      <c r="E3464" s="4"/>
      <c r="F3464" s="4"/>
      <c r="G3464" s="4"/>
      <c r="H3464" s="4"/>
      <c r="I3464" s="4"/>
      <c r="J3464" s="4"/>
      <c r="K3464" s="4"/>
      <c r="L3464" s="4"/>
      <c r="M3464" s="4"/>
      <c r="N3464" s="4"/>
      <c r="O3464" s="4"/>
    </row>
    <row r="3465" spans="2:15" x14ac:dyDescent="0.2">
      <c r="B3465" s="4"/>
      <c r="C3465" s="6"/>
      <c r="D3465" s="4"/>
      <c r="E3465" s="4"/>
      <c r="F3465" s="4"/>
      <c r="G3465" s="4"/>
      <c r="H3465" s="4"/>
      <c r="I3465" s="4"/>
      <c r="J3465" s="4"/>
      <c r="K3465" s="4"/>
      <c r="L3465" s="4"/>
      <c r="M3465" s="4"/>
      <c r="N3465" s="4"/>
      <c r="O3465" s="4"/>
    </row>
    <row r="3466" spans="2:15" x14ac:dyDescent="0.2">
      <c r="B3466" s="4"/>
      <c r="C3466" s="6"/>
      <c r="D3466" s="4"/>
      <c r="E3466" s="4"/>
      <c r="F3466" s="4"/>
      <c r="G3466" s="4"/>
      <c r="H3466" s="4"/>
      <c r="I3466" s="4"/>
      <c r="J3466" s="4"/>
      <c r="K3466" s="4"/>
      <c r="L3466" s="4"/>
      <c r="M3466" s="4"/>
      <c r="N3466" s="4"/>
      <c r="O3466" s="4"/>
    </row>
    <row r="3467" spans="2:15" x14ac:dyDescent="0.2">
      <c r="B3467" s="4"/>
      <c r="C3467" s="6"/>
      <c r="D3467" s="4"/>
      <c r="E3467" s="4"/>
      <c r="F3467" s="4"/>
      <c r="G3467" s="4"/>
      <c r="H3467" s="4"/>
      <c r="I3467" s="4"/>
      <c r="J3467" s="4"/>
      <c r="K3467" s="4"/>
      <c r="L3467" s="4"/>
      <c r="M3467" s="4"/>
      <c r="N3467" s="4"/>
      <c r="O3467" s="4"/>
    </row>
    <row r="3468" spans="2:15" x14ac:dyDescent="0.2">
      <c r="B3468" s="4"/>
      <c r="C3468" s="6"/>
      <c r="D3468" s="4"/>
      <c r="E3468" s="4"/>
      <c r="F3468" s="4"/>
      <c r="G3468" s="4"/>
      <c r="H3468" s="4"/>
      <c r="I3468" s="4"/>
      <c r="J3468" s="4"/>
      <c r="K3468" s="4"/>
      <c r="L3468" s="4"/>
      <c r="M3468" s="4"/>
      <c r="N3468" s="4"/>
      <c r="O3468" s="4"/>
    </row>
    <row r="3469" spans="2:15" x14ac:dyDescent="0.2">
      <c r="B3469" s="4"/>
      <c r="C3469" s="6"/>
      <c r="D3469" s="4"/>
      <c r="E3469" s="4"/>
      <c r="F3469" s="4"/>
      <c r="G3469" s="4"/>
      <c r="H3469" s="4"/>
      <c r="I3469" s="4"/>
      <c r="J3469" s="4"/>
      <c r="K3469" s="4"/>
      <c r="L3469" s="4"/>
      <c r="M3469" s="4"/>
      <c r="N3469" s="4"/>
      <c r="O3469" s="4"/>
    </row>
    <row r="3470" spans="2:15" x14ac:dyDescent="0.2">
      <c r="B3470" s="4"/>
      <c r="C3470" s="6"/>
      <c r="D3470" s="4"/>
      <c r="E3470" s="4"/>
      <c r="F3470" s="4"/>
      <c r="G3470" s="4"/>
      <c r="H3470" s="4"/>
      <c r="I3470" s="4"/>
      <c r="J3470" s="4"/>
      <c r="K3470" s="4"/>
      <c r="L3470" s="4"/>
      <c r="M3470" s="4"/>
      <c r="N3470" s="4"/>
      <c r="O3470" s="4"/>
    </row>
    <row r="3471" spans="2:15" x14ac:dyDescent="0.2">
      <c r="B3471" s="4"/>
      <c r="C3471" s="6"/>
      <c r="D3471" s="4"/>
      <c r="E3471" s="4"/>
      <c r="F3471" s="4"/>
      <c r="G3471" s="4"/>
      <c r="H3471" s="4"/>
      <c r="I3471" s="4"/>
      <c r="J3471" s="4"/>
      <c r="K3471" s="4"/>
      <c r="L3471" s="4"/>
      <c r="M3471" s="4"/>
      <c r="N3471" s="4"/>
      <c r="O3471" s="4"/>
    </row>
    <row r="3472" spans="2:15" x14ac:dyDescent="0.2">
      <c r="B3472" s="4"/>
      <c r="C3472" s="6"/>
      <c r="D3472" s="4"/>
      <c r="E3472" s="4"/>
      <c r="F3472" s="4"/>
      <c r="G3472" s="4"/>
      <c r="H3472" s="4"/>
      <c r="I3472" s="4"/>
      <c r="J3472" s="4"/>
      <c r="K3472" s="4"/>
      <c r="L3472" s="4"/>
      <c r="M3472" s="4"/>
      <c r="N3472" s="4"/>
      <c r="O3472" s="4"/>
    </row>
    <row r="3473" spans="2:15" x14ac:dyDescent="0.2">
      <c r="B3473" s="4"/>
      <c r="C3473" s="6"/>
      <c r="D3473" s="4"/>
      <c r="E3473" s="4"/>
      <c r="F3473" s="4"/>
      <c r="G3473" s="4"/>
      <c r="H3473" s="4"/>
      <c r="I3473" s="4"/>
      <c r="J3473" s="4"/>
      <c r="K3473" s="4"/>
      <c r="L3473" s="4"/>
      <c r="M3473" s="4"/>
      <c r="N3473" s="4"/>
      <c r="O3473" s="4"/>
    </row>
    <row r="3474" spans="2:15" x14ac:dyDescent="0.2">
      <c r="B3474" s="4"/>
      <c r="C3474" s="6"/>
      <c r="D3474" s="4"/>
      <c r="E3474" s="4"/>
      <c r="F3474" s="4"/>
      <c r="G3474" s="4"/>
      <c r="H3474" s="4"/>
      <c r="I3474" s="4"/>
      <c r="J3474" s="4"/>
      <c r="K3474" s="4"/>
      <c r="L3474" s="4"/>
      <c r="M3474" s="4"/>
      <c r="N3474" s="4"/>
      <c r="O3474" s="4"/>
    </row>
    <row r="3475" spans="2:15" x14ac:dyDescent="0.2">
      <c r="B3475" s="4"/>
      <c r="C3475" s="6"/>
      <c r="D3475" s="4"/>
      <c r="E3475" s="4"/>
      <c r="F3475" s="4"/>
      <c r="G3475" s="4"/>
      <c r="H3475" s="4"/>
      <c r="I3475" s="4"/>
      <c r="J3475" s="4"/>
      <c r="K3475" s="4"/>
      <c r="L3475" s="4"/>
      <c r="M3475" s="4"/>
      <c r="N3475" s="4"/>
      <c r="O3475" s="4"/>
    </row>
    <row r="3476" spans="2:15" x14ac:dyDescent="0.2">
      <c r="B3476" s="4"/>
      <c r="C3476" s="6"/>
      <c r="D3476" s="4"/>
      <c r="E3476" s="4"/>
      <c r="F3476" s="4"/>
      <c r="G3476" s="4"/>
      <c r="H3476" s="4"/>
      <c r="I3476" s="4"/>
      <c r="J3476" s="4"/>
      <c r="K3476" s="4"/>
      <c r="L3476" s="4"/>
      <c r="M3476" s="4"/>
      <c r="N3476" s="4"/>
      <c r="O3476" s="4"/>
    </row>
    <row r="3477" spans="2:15" x14ac:dyDescent="0.2">
      <c r="B3477" s="4"/>
      <c r="C3477" s="6"/>
      <c r="D3477" s="4"/>
      <c r="E3477" s="4"/>
      <c r="F3477" s="4"/>
      <c r="G3477" s="4"/>
      <c r="H3477" s="4"/>
      <c r="I3477" s="4"/>
      <c r="J3477" s="4"/>
      <c r="K3477" s="4"/>
      <c r="L3477" s="4"/>
      <c r="M3477" s="4"/>
      <c r="N3477" s="4"/>
      <c r="O3477" s="4"/>
    </row>
    <row r="3478" spans="2:15" x14ac:dyDescent="0.2">
      <c r="B3478" s="4"/>
      <c r="C3478" s="6"/>
      <c r="D3478" s="4"/>
      <c r="E3478" s="4"/>
      <c r="F3478" s="4"/>
      <c r="G3478" s="4"/>
      <c r="H3478" s="4"/>
      <c r="I3478" s="4"/>
      <c r="J3478" s="4"/>
      <c r="K3478" s="4"/>
      <c r="L3478" s="4"/>
      <c r="M3478" s="4"/>
      <c r="N3478" s="4"/>
      <c r="O3478" s="4"/>
    </row>
    <row r="3479" spans="2:15" x14ac:dyDescent="0.2">
      <c r="B3479" s="4"/>
      <c r="C3479" s="6"/>
      <c r="D3479" s="4"/>
      <c r="E3479" s="4"/>
      <c r="F3479" s="4"/>
      <c r="G3479" s="4"/>
      <c r="H3479" s="4"/>
      <c r="I3479" s="4"/>
      <c r="J3479" s="4"/>
      <c r="K3479" s="4"/>
      <c r="L3479" s="4"/>
      <c r="M3479" s="4"/>
      <c r="N3479" s="4"/>
      <c r="O3479" s="4"/>
    </row>
    <row r="3480" spans="2:15" x14ac:dyDescent="0.2">
      <c r="B3480" s="4"/>
      <c r="C3480" s="6"/>
      <c r="D3480" s="4"/>
      <c r="E3480" s="4"/>
      <c r="F3480" s="4"/>
      <c r="G3480" s="4"/>
      <c r="H3480" s="4"/>
      <c r="I3480" s="4"/>
      <c r="J3480" s="4"/>
      <c r="K3480" s="4"/>
      <c r="L3480" s="4"/>
      <c r="M3480" s="4"/>
      <c r="N3480" s="4"/>
      <c r="O3480" s="4"/>
    </row>
    <row r="3481" spans="2:15" x14ac:dyDescent="0.2">
      <c r="B3481" s="4"/>
      <c r="C3481" s="6"/>
      <c r="D3481" s="4"/>
      <c r="E3481" s="4"/>
      <c r="F3481" s="4"/>
      <c r="G3481" s="4"/>
      <c r="H3481" s="4"/>
      <c r="I3481" s="4"/>
      <c r="J3481" s="4"/>
      <c r="K3481" s="4"/>
      <c r="L3481" s="4"/>
      <c r="M3481" s="4"/>
      <c r="N3481" s="4"/>
      <c r="O3481" s="4"/>
    </row>
    <row r="3482" spans="2:15" x14ac:dyDescent="0.2">
      <c r="B3482" s="4"/>
      <c r="C3482" s="6"/>
      <c r="D3482" s="4"/>
      <c r="E3482" s="4"/>
      <c r="F3482" s="4"/>
      <c r="G3482" s="4"/>
      <c r="H3482" s="4"/>
      <c r="I3482" s="4"/>
      <c r="J3482" s="4"/>
      <c r="K3482" s="4"/>
      <c r="L3482" s="4"/>
      <c r="M3482" s="4"/>
      <c r="N3482" s="4"/>
      <c r="O3482" s="4"/>
    </row>
    <row r="3483" spans="2:15" x14ac:dyDescent="0.2">
      <c r="B3483" s="4"/>
      <c r="C3483" s="6"/>
      <c r="D3483" s="4"/>
      <c r="E3483" s="4"/>
      <c r="F3483" s="4"/>
      <c r="G3483" s="4"/>
      <c r="H3483" s="4"/>
      <c r="I3483" s="4"/>
      <c r="J3483" s="4"/>
      <c r="K3483" s="4"/>
      <c r="L3483" s="4"/>
      <c r="M3483" s="4"/>
      <c r="N3483" s="4"/>
      <c r="O3483" s="4"/>
    </row>
    <row r="3484" spans="2:15" x14ac:dyDescent="0.2">
      <c r="B3484" s="4"/>
      <c r="C3484" s="6"/>
      <c r="D3484" s="4"/>
      <c r="E3484" s="4"/>
      <c r="F3484" s="4"/>
      <c r="G3484" s="4"/>
      <c r="H3484" s="4"/>
      <c r="I3484" s="4"/>
      <c r="J3484" s="4"/>
      <c r="K3484" s="4"/>
      <c r="L3484" s="4"/>
      <c r="M3484" s="4"/>
      <c r="N3484" s="4"/>
      <c r="O3484" s="4"/>
    </row>
    <row r="3485" spans="2:15" x14ac:dyDescent="0.2">
      <c r="B3485" s="4"/>
      <c r="C3485" s="6"/>
      <c r="D3485" s="4"/>
      <c r="E3485" s="4"/>
      <c r="F3485" s="4"/>
      <c r="G3485" s="4"/>
      <c r="H3485" s="4"/>
      <c r="I3485" s="4"/>
      <c r="J3485" s="4"/>
      <c r="K3485" s="4"/>
      <c r="L3485" s="4"/>
      <c r="M3485" s="4"/>
      <c r="N3485" s="4"/>
      <c r="O3485" s="4"/>
    </row>
    <row r="3486" spans="2:15" x14ac:dyDescent="0.2">
      <c r="B3486" s="4"/>
      <c r="C3486" s="6"/>
      <c r="D3486" s="4"/>
      <c r="E3486" s="4"/>
      <c r="F3486" s="4"/>
      <c r="G3486" s="4"/>
      <c r="H3486" s="4"/>
      <c r="I3486" s="4"/>
      <c r="J3486" s="4"/>
      <c r="K3486" s="4"/>
      <c r="L3486" s="4"/>
      <c r="M3486" s="4"/>
      <c r="N3486" s="4"/>
      <c r="O3486" s="4"/>
    </row>
    <row r="3487" spans="2:15" x14ac:dyDescent="0.2">
      <c r="B3487" s="4"/>
      <c r="C3487" s="6"/>
      <c r="D3487" s="4"/>
      <c r="E3487" s="4"/>
      <c r="F3487" s="4"/>
      <c r="G3487" s="4"/>
      <c r="H3487" s="4"/>
      <c r="I3487" s="4"/>
      <c r="J3487" s="4"/>
      <c r="K3487" s="4"/>
      <c r="L3487" s="4"/>
      <c r="M3487" s="4"/>
      <c r="N3487" s="4"/>
      <c r="O3487" s="4"/>
    </row>
    <row r="3488" spans="2:15" x14ac:dyDescent="0.2">
      <c r="B3488" s="4"/>
      <c r="C3488" s="6"/>
      <c r="D3488" s="4"/>
      <c r="E3488" s="4"/>
      <c r="F3488" s="4"/>
      <c r="G3488" s="4"/>
      <c r="H3488" s="4"/>
      <c r="I3488" s="4"/>
      <c r="J3488" s="4"/>
      <c r="K3488" s="4"/>
      <c r="L3488" s="4"/>
      <c r="M3488" s="4"/>
      <c r="N3488" s="4"/>
      <c r="O3488" s="4"/>
    </row>
    <row r="3489" spans="2:15" x14ac:dyDescent="0.2">
      <c r="B3489" s="4"/>
      <c r="C3489" s="6"/>
      <c r="D3489" s="4"/>
      <c r="E3489" s="4"/>
      <c r="F3489" s="4"/>
      <c r="G3489" s="4"/>
      <c r="H3489" s="4"/>
      <c r="I3489" s="4"/>
      <c r="J3489" s="4"/>
      <c r="K3489" s="4"/>
      <c r="L3489" s="4"/>
      <c r="M3489" s="4"/>
      <c r="N3489" s="4"/>
      <c r="O3489" s="4"/>
    </row>
    <row r="3490" spans="2:15" x14ac:dyDescent="0.2">
      <c r="B3490" s="4"/>
      <c r="C3490" s="6"/>
      <c r="D3490" s="4"/>
      <c r="E3490" s="4"/>
      <c r="F3490" s="4"/>
      <c r="G3490" s="4"/>
      <c r="H3490" s="4"/>
      <c r="I3490" s="4"/>
      <c r="J3490" s="4"/>
      <c r="K3490" s="4"/>
      <c r="L3490" s="4"/>
      <c r="M3490" s="4"/>
      <c r="N3490" s="4"/>
      <c r="O3490" s="4"/>
    </row>
    <row r="3491" spans="2:15" x14ac:dyDescent="0.2">
      <c r="B3491" s="4"/>
      <c r="C3491" s="6"/>
      <c r="D3491" s="4"/>
      <c r="E3491" s="4"/>
      <c r="F3491" s="4"/>
      <c r="G3491" s="4"/>
      <c r="H3491" s="4"/>
      <c r="I3491" s="4"/>
      <c r="J3491" s="4"/>
      <c r="K3491" s="4"/>
      <c r="L3491" s="4"/>
      <c r="M3491" s="4"/>
      <c r="N3491" s="4"/>
      <c r="O3491" s="4"/>
    </row>
    <row r="3492" spans="2:15" x14ac:dyDescent="0.2">
      <c r="B3492" s="4"/>
      <c r="C3492" s="6"/>
      <c r="D3492" s="4"/>
      <c r="E3492" s="4"/>
      <c r="F3492" s="4"/>
      <c r="G3492" s="4"/>
      <c r="H3492" s="4"/>
      <c r="I3492" s="4"/>
      <c r="J3492" s="4"/>
      <c r="K3492" s="4"/>
      <c r="L3492" s="4"/>
      <c r="M3492" s="4"/>
      <c r="N3492" s="4"/>
      <c r="O3492" s="4"/>
    </row>
    <row r="3493" spans="2:15" x14ac:dyDescent="0.2">
      <c r="B3493" s="4"/>
      <c r="C3493" s="6"/>
      <c r="D3493" s="4"/>
      <c r="E3493" s="4"/>
      <c r="F3493" s="4"/>
      <c r="G3493" s="4"/>
      <c r="H3493" s="4"/>
      <c r="I3493" s="4"/>
      <c r="J3493" s="4"/>
      <c r="K3493" s="4"/>
      <c r="L3493" s="4"/>
      <c r="M3493" s="4"/>
      <c r="N3493" s="4"/>
      <c r="O3493" s="4"/>
    </row>
    <row r="3494" spans="2:15" x14ac:dyDescent="0.2">
      <c r="B3494" s="4"/>
      <c r="C3494" s="6"/>
      <c r="D3494" s="4"/>
      <c r="E3494" s="4"/>
      <c r="F3494" s="4"/>
      <c r="G3494" s="4"/>
      <c r="H3494" s="4"/>
      <c r="I3494" s="4"/>
      <c r="J3494" s="4"/>
      <c r="K3494" s="4"/>
      <c r="L3494" s="4"/>
      <c r="M3494" s="4"/>
      <c r="N3494" s="4"/>
      <c r="O3494" s="4"/>
    </row>
    <row r="3495" spans="2:15" x14ac:dyDescent="0.2">
      <c r="B3495" s="4"/>
      <c r="C3495" s="6"/>
      <c r="D3495" s="4"/>
      <c r="E3495" s="4"/>
      <c r="F3495" s="4"/>
      <c r="G3495" s="4"/>
      <c r="H3495" s="4"/>
      <c r="I3495" s="4"/>
      <c r="J3495" s="4"/>
      <c r="K3495" s="4"/>
      <c r="L3495" s="4"/>
      <c r="M3495" s="4"/>
      <c r="N3495" s="4"/>
      <c r="O3495" s="4"/>
    </row>
    <row r="3496" spans="2:15" x14ac:dyDescent="0.2">
      <c r="B3496" s="4"/>
      <c r="C3496" s="6"/>
      <c r="D3496" s="4"/>
      <c r="E3496" s="4"/>
      <c r="F3496" s="4"/>
      <c r="G3496" s="4"/>
      <c r="H3496" s="4"/>
      <c r="I3496" s="4"/>
      <c r="J3496" s="4"/>
      <c r="K3496" s="4"/>
      <c r="L3496" s="4"/>
      <c r="M3496" s="4"/>
      <c r="N3496" s="4"/>
      <c r="O3496" s="4"/>
    </row>
    <row r="3497" spans="2:15" x14ac:dyDescent="0.2">
      <c r="B3497" s="4"/>
      <c r="C3497" s="6"/>
      <c r="D3497" s="4"/>
      <c r="E3497" s="4"/>
      <c r="F3497" s="4"/>
      <c r="G3497" s="4"/>
      <c r="H3497" s="4"/>
      <c r="I3497" s="4"/>
      <c r="J3497" s="4"/>
      <c r="K3497" s="4"/>
      <c r="L3497" s="4"/>
      <c r="M3497" s="4"/>
      <c r="N3497" s="4"/>
      <c r="O3497" s="4"/>
    </row>
    <row r="3498" spans="2:15" x14ac:dyDescent="0.2">
      <c r="B3498" s="4"/>
      <c r="C3498" s="6"/>
      <c r="D3498" s="4"/>
      <c r="E3498" s="4"/>
      <c r="F3498" s="4"/>
      <c r="G3498" s="4"/>
      <c r="H3498" s="4"/>
      <c r="I3498" s="4"/>
      <c r="J3498" s="4"/>
      <c r="K3498" s="4"/>
      <c r="L3498" s="4"/>
      <c r="M3498" s="4"/>
      <c r="N3498" s="4"/>
      <c r="O3498" s="4"/>
    </row>
    <row r="3499" spans="2:15" x14ac:dyDescent="0.2">
      <c r="B3499" s="4"/>
      <c r="C3499" s="6"/>
      <c r="D3499" s="4"/>
      <c r="E3499" s="4"/>
      <c r="F3499" s="4"/>
      <c r="G3499" s="4"/>
      <c r="H3499" s="4"/>
      <c r="I3499" s="4"/>
      <c r="J3499" s="4"/>
      <c r="K3499" s="4"/>
      <c r="L3499" s="4"/>
      <c r="M3499" s="4"/>
      <c r="N3499" s="4"/>
      <c r="O3499" s="4"/>
    </row>
    <row r="3500" spans="2:15" x14ac:dyDescent="0.2">
      <c r="B3500" s="4"/>
      <c r="C3500" s="6"/>
      <c r="D3500" s="4"/>
      <c r="E3500" s="4"/>
      <c r="F3500" s="4"/>
      <c r="G3500" s="4"/>
      <c r="H3500" s="4"/>
      <c r="I3500" s="4"/>
      <c r="J3500" s="4"/>
      <c r="K3500" s="4"/>
      <c r="L3500" s="4"/>
      <c r="M3500" s="4"/>
      <c r="N3500" s="4"/>
      <c r="O3500" s="4"/>
    </row>
    <row r="3501" spans="2:15" x14ac:dyDescent="0.2">
      <c r="B3501" s="4"/>
      <c r="C3501" s="6"/>
      <c r="D3501" s="4"/>
      <c r="E3501" s="4"/>
      <c r="F3501" s="4"/>
      <c r="G3501" s="4"/>
      <c r="H3501" s="4"/>
      <c r="I3501" s="4"/>
      <c r="J3501" s="4"/>
      <c r="K3501" s="4"/>
      <c r="L3501" s="4"/>
      <c r="M3501" s="4"/>
      <c r="N3501" s="4"/>
      <c r="O3501" s="4"/>
    </row>
    <row r="3502" spans="2:15" x14ac:dyDescent="0.2">
      <c r="B3502" s="4"/>
      <c r="C3502" s="6"/>
      <c r="D3502" s="4"/>
      <c r="E3502" s="4"/>
      <c r="F3502" s="4"/>
      <c r="G3502" s="4"/>
      <c r="H3502" s="4"/>
      <c r="I3502" s="4"/>
      <c r="J3502" s="4"/>
      <c r="K3502" s="4"/>
      <c r="L3502" s="4"/>
      <c r="M3502" s="4"/>
      <c r="N3502" s="4"/>
      <c r="O3502" s="4"/>
    </row>
    <row r="3503" spans="2:15" x14ac:dyDescent="0.2">
      <c r="B3503" s="4"/>
      <c r="C3503" s="6"/>
      <c r="D3503" s="4"/>
      <c r="E3503" s="4"/>
      <c r="F3503" s="4"/>
      <c r="G3503" s="4"/>
      <c r="H3503" s="4"/>
      <c r="I3503" s="4"/>
      <c r="J3503" s="4"/>
      <c r="K3503" s="4"/>
      <c r="L3503" s="4"/>
      <c r="M3503" s="4"/>
      <c r="N3503" s="4"/>
      <c r="O3503" s="4"/>
    </row>
    <row r="3504" spans="2:15" x14ac:dyDescent="0.2">
      <c r="B3504" s="4"/>
      <c r="C3504" s="6"/>
      <c r="D3504" s="4"/>
      <c r="E3504" s="4"/>
      <c r="F3504" s="4"/>
      <c r="G3504" s="4"/>
      <c r="H3504" s="4"/>
      <c r="I3504" s="4"/>
      <c r="J3504" s="4"/>
      <c r="K3504" s="4"/>
      <c r="L3504" s="4"/>
      <c r="M3504" s="4"/>
      <c r="N3504" s="4"/>
      <c r="O3504" s="4"/>
    </row>
    <row r="3505" spans="2:15" x14ac:dyDescent="0.2">
      <c r="B3505" s="4"/>
      <c r="C3505" s="6"/>
      <c r="D3505" s="4"/>
      <c r="E3505" s="4"/>
      <c r="F3505" s="4"/>
      <c r="G3505" s="4"/>
      <c r="H3505" s="4"/>
      <c r="I3505" s="4"/>
      <c r="J3505" s="4"/>
      <c r="K3505" s="4"/>
      <c r="L3505" s="4"/>
      <c r="M3505" s="4"/>
      <c r="N3505" s="4"/>
      <c r="O3505" s="4"/>
    </row>
    <row r="3506" spans="2:15" x14ac:dyDescent="0.2">
      <c r="B3506" s="4"/>
      <c r="C3506" s="6"/>
      <c r="D3506" s="4"/>
      <c r="E3506" s="4"/>
      <c r="F3506" s="4"/>
      <c r="G3506" s="4"/>
      <c r="H3506" s="4"/>
      <c r="I3506" s="4"/>
      <c r="J3506" s="4"/>
      <c r="K3506" s="4"/>
      <c r="L3506" s="4"/>
      <c r="M3506" s="4"/>
      <c r="N3506" s="4"/>
      <c r="O3506" s="4"/>
    </row>
    <row r="3507" spans="2:15" x14ac:dyDescent="0.2">
      <c r="B3507" s="4"/>
      <c r="C3507" s="6"/>
      <c r="D3507" s="4"/>
      <c r="E3507" s="4"/>
      <c r="F3507" s="4"/>
      <c r="G3507" s="4"/>
      <c r="H3507" s="4"/>
      <c r="I3507" s="4"/>
      <c r="J3507" s="4"/>
      <c r="K3507" s="4"/>
      <c r="L3507" s="4"/>
      <c r="M3507" s="4"/>
      <c r="N3507" s="4"/>
      <c r="O3507" s="4"/>
    </row>
    <row r="3508" spans="2:15" x14ac:dyDescent="0.2">
      <c r="B3508" s="4"/>
      <c r="C3508" s="6"/>
      <c r="D3508" s="4"/>
      <c r="E3508" s="4"/>
      <c r="F3508" s="4"/>
      <c r="G3508" s="4"/>
      <c r="H3508" s="4"/>
      <c r="I3508" s="4"/>
      <c r="J3508" s="4"/>
      <c r="K3508" s="4"/>
      <c r="L3508" s="4"/>
      <c r="M3508" s="4"/>
      <c r="N3508" s="4"/>
      <c r="O3508" s="4"/>
    </row>
    <row r="3509" spans="2:15" x14ac:dyDescent="0.2">
      <c r="B3509" s="4"/>
      <c r="C3509" s="6"/>
      <c r="D3509" s="4"/>
      <c r="E3509" s="4"/>
      <c r="F3509" s="4"/>
      <c r="G3509" s="4"/>
      <c r="H3509" s="4"/>
      <c r="I3509" s="4"/>
      <c r="J3509" s="4"/>
      <c r="K3509" s="4"/>
      <c r="L3509" s="4"/>
      <c r="M3509" s="4"/>
      <c r="N3509" s="4"/>
      <c r="O3509" s="4"/>
    </row>
    <row r="3510" spans="2:15" x14ac:dyDescent="0.2">
      <c r="B3510" s="4"/>
      <c r="C3510" s="6"/>
      <c r="D3510" s="4"/>
      <c r="E3510" s="4"/>
      <c r="F3510" s="4"/>
      <c r="G3510" s="4"/>
      <c r="H3510" s="4"/>
      <c r="I3510" s="4"/>
      <c r="J3510" s="4"/>
      <c r="K3510" s="4"/>
      <c r="L3510" s="4"/>
      <c r="M3510" s="4"/>
      <c r="N3510" s="4"/>
      <c r="O3510" s="4"/>
    </row>
    <row r="3511" spans="2:15" x14ac:dyDescent="0.2">
      <c r="B3511" s="4"/>
      <c r="C3511" s="6"/>
      <c r="D3511" s="4"/>
      <c r="E3511" s="4"/>
      <c r="F3511" s="4"/>
      <c r="G3511" s="4"/>
      <c r="H3511" s="4"/>
      <c r="I3511" s="4"/>
      <c r="J3511" s="4"/>
      <c r="K3511" s="4"/>
      <c r="L3511" s="4"/>
      <c r="M3511" s="4"/>
      <c r="N3511" s="4"/>
      <c r="O3511" s="4"/>
    </row>
    <row r="3512" spans="2:15" x14ac:dyDescent="0.2">
      <c r="B3512" s="4"/>
      <c r="C3512" s="6"/>
      <c r="D3512" s="4"/>
      <c r="E3512" s="4"/>
      <c r="F3512" s="4"/>
      <c r="G3512" s="4"/>
      <c r="H3512" s="4"/>
      <c r="I3512" s="4"/>
      <c r="J3512" s="4"/>
      <c r="K3512" s="4"/>
      <c r="L3512" s="4"/>
      <c r="M3512" s="4"/>
      <c r="N3512" s="4"/>
      <c r="O3512" s="4"/>
    </row>
    <row r="3513" spans="2:15" x14ac:dyDescent="0.2">
      <c r="B3513" s="4"/>
      <c r="C3513" s="6"/>
      <c r="D3513" s="4"/>
      <c r="E3513" s="4"/>
      <c r="F3513" s="4"/>
      <c r="G3513" s="4"/>
      <c r="H3513" s="4"/>
      <c r="I3513" s="4"/>
      <c r="J3513" s="4"/>
      <c r="K3513" s="4"/>
      <c r="L3513" s="4"/>
      <c r="M3513" s="4"/>
      <c r="N3513" s="4"/>
      <c r="O3513" s="4"/>
    </row>
    <row r="3514" spans="2:15" x14ac:dyDescent="0.2">
      <c r="B3514" s="4"/>
      <c r="C3514" s="6"/>
      <c r="D3514" s="4"/>
      <c r="E3514" s="4"/>
      <c r="F3514" s="4"/>
      <c r="G3514" s="4"/>
      <c r="H3514" s="4"/>
      <c r="I3514" s="4"/>
      <c r="J3514" s="4"/>
      <c r="K3514" s="4"/>
      <c r="L3514" s="4"/>
      <c r="M3514" s="4"/>
      <c r="N3514" s="4"/>
      <c r="O3514" s="4"/>
    </row>
    <row r="3515" spans="2:15" x14ac:dyDescent="0.2">
      <c r="B3515" s="4"/>
      <c r="C3515" s="6"/>
      <c r="D3515" s="4"/>
      <c r="E3515" s="4"/>
      <c r="F3515" s="4"/>
      <c r="G3515" s="4"/>
      <c r="H3515" s="4"/>
      <c r="I3515" s="4"/>
      <c r="J3515" s="4"/>
      <c r="K3515" s="4"/>
      <c r="L3515" s="4"/>
      <c r="M3515" s="4"/>
      <c r="N3515" s="4"/>
      <c r="O3515" s="4"/>
    </row>
    <row r="3516" spans="2:15" x14ac:dyDescent="0.2">
      <c r="B3516" s="4"/>
      <c r="C3516" s="6"/>
      <c r="D3516" s="4"/>
      <c r="E3516" s="4"/>
      <c r="F3516" s="4"/>
      <c r="G3516" s="4"/>
      <c r="H3516" s="4"/>
      <c r="I3516" s="4"/>
      <c r="J3516" s="4"/>
      <c r="K3516" s="4"/>
      <c r="L3516" s="4"/>
      <c r="M3516" s="4"/>
      <c r="N3516" s="4"/>
      <c r="O3516" s="4"/>
    </row>
    <row r="3517" spans="2:15" x14ac:dyDescent="0.2">
      <c r="B3517" s="4"/>
      <c r="C3517" s="6"/>
      <c r="D3517" s="4"/>
      <c r="E3517" s="4"/>
      <c r="F3517" s="4"/>
      <c r="G3517" s="4"/>
      <c r="H3517" s="4"/>
      <c r="I3517" s="4"/>
      <c r="J3517" s="4"/>
      <c r="K3517" s="4"/>
      <c r="L3517" s="4"/>
      <c r="M3517" s="4"/>
      <c r="N3517" s="4"/>
      <c r="O3517" s="4"/>
    </row>
    <row r="3518" spans="2:15" x14ac:dyDescent="0.2">
      <c r="B3518" s="4"/>
      <c r="C3518" s="6"/>
      <c r="D3518" s="4"/>
      <c r="E3518" s="4"/>
      <c r="F3518" s="4"/>
      <c r="G3518" s="4"/>
      <c r="H3518" s="4"/>
      <c r="I3518" s="4"/>
      <c r="J3518" s="4"/>
      <c r="K3518" s="4"/>
      <c r="L3518" s="4"/>
      <c r="M3518" s="4"/>
      <c r="N3518" s="4"/>
      <c r="O3518" s="4"/>
    </row>
    <row r="3519" spans="2:15" x14ac:dyDescent="0.2">
      <c r="B3519" s="4"/>
      <c r="C3519" s="6"/>
      <c r="D3519" s="4"/>
      <c r="E3519" s="4"/>
      <c r="F3519" s="4"/>
      <c r="G3519" s="4"/>
      <c r="H3519" s="4"/>
      <c r="I3519" s="4"/>
      <c r="J3519" s="4"/>
      <c r="K3519" s="4"/>
      <c r="L3519" s="4"/>
      <c r="M3519" s="4"/>
      <c r="N3519" s="4"/>
      <c r="O3519" s="4"/>
    </row>
    <row r="3520" spans="2:15" x14ac:dyDescent="0.2">
      <c r="B3520" s="4"/>
      <c r="C3520" s="6"/>
      <c r="D3520" s="4"/>
      <c r="E3520" s="4"/>
      <c r="F3520" s="4"/>
      <c r="G3520" s="4"/>
      <c r="H3520" s="4"/>
      <c r="I3520" s="4"/>
      <c r="J3520" s="4"/>
      <c r="K3520" s="4"/>
      <c r="L3520" s="4"/>
      <c r="M3520" s="4"/>
      <c r="N3520" s="4"/>
      <c r="O3520" s="4"/>
    </row>
    <row r="3521" spans="2:15" x14ac:dyDescent="0.2">
      <c r="B3521" s="4"/>
      <c r="C3521" s="6"/>
      <c r="D3521" s="4"/>
      <c r="E3521" s="4"/>
      <c r="F3521" s="4"/>
      <c r="G3521" s="4"/>
      <c r="H3521" s="4"/>
      <c r="I3521" s="4"/>
      <c r="J3521" s="4"/>
      <c r="K3521" s="4"/>
      <c r="L3521" s="4"/>
      <c r="M3521" s="4"/>
      <c r="N3521" s="4"/>
      <c r="O3521" s="4"/>
    </row>
    <row r="3522" spans="2:15" x14ac:dyDescent="0.2">
      <c r="B3522" s="4"/>
      <c r="C3522" s="6"/>
      <c r="D3522" s="4"/>
      <c r="E3522" s="4"/>
      <c r="F3522" s="4"/>
      <c r="G3522" s="4"/>
      <c r="H3522" s="4"/>
      <c r="I3522" s="4"/>
      <c r="J3522" s="4"/>
      <c r="K3522" s="4"/>
      <c r="L3522" s="4"/>
      <c r="M3522" s="4"/>
      <c r="N3522" s="4"/>
      <c r="O3522" s="4"/>
    </row>
    <row r="3523" spans="2:15" x14ac:dyDescent="0.2">
      <c r="B3523" s="4"/>
      <c r="C3523" s="6"/>
      <c r="D3523" s="4"/>
      <c r="E3523" s="4"/>
      <c r="F3523" s="4"/>
      <c r="G3523" s="4"/>
      <c r="H3523" s="4"/>
      <c r="I3523" s="4"/>
      <c r="J3523" s="4"/>
      <c r="K3523" s="4"/>
      <c r="L3523" s="4"/>
      <c r="M3523" s="4"/>
      <c r="N3523" s="4"/>
      <c r="O3523" s="4"/>
    </row>
    <row r="3524" spans="2:15" x14ac:dyDescent="0.2">
      <c r="B3524" s="4"/>
      <c r="C3524" s="6"/>
      <c r="D3524" s="4"/>
      <c r="E3524" s="4"/>
      <c r="F3524" s="4"/>
      <c r="G3524" s="4"/>
      <c r="H3524" s="4"/>
      <c r="I3524" s="4"/>
      <c r="J3524" s="4"/>
      <c r="K3524" s="4"/>
      <c r="L3524" s="4"/>
      <c r="M3524" s="4"/>
      <c r="N3524" s="4"/>
      <c r="O3524" s="4"/>
    </row>
    <row r="3525" spans="2:15" x14ac:dyDescent="0.2">
      <c r="B3525" s="4"/>
      <c r="C3525" s="6"/>
      <c r="D3525" s="4"/>
      <c r="E3525" s="4"/>
      <c r="F3525" s="4"/>
      <c r="G3525" s="4"/>
      <c r="H3525" s="4"/>
      <c r="I3525" s="4"/>
      <c r="J3525" s="4"/>
      <c r="K3525" s="4"/>
      <c r="L3525" s="4"/>
      <c r="M3525" s="4"/>
      <c r="N3525" s="4"/>
      <c r="O3525" s="4"/>
    </row>
    <row r="3526" spans="2:15" x14ac:dyDescent="0.2">
      <c r="B3526" s="4"/>
      <c r="C3526" s="6"/>
      <c r="D3526" s="4"/>
      <c r="E3526" s="4"/>
      <c r="F3526" s="4"/>
      <c r="G3526" s="4"/>
      <c r="H3526" s="4"/>
      <c r="I3526" s="4"/>
      <c r="J3526" s="4"/>
      <c r="K3526" s="4"/>
      <c r="L3526" s="4"/>
      <c r="M3526" s="4"/>
      <c r="N3526" s="4"/>
      <c r="O3526" s="4"/>
    </row>
    <row r="3527" spans="2:15" x14ac:dyDescent="0.2">
      <c r="B3527" s="4"/>
      <c r="C3527" s="6"/>
      <c r="D3527" s="4"/>
      <c r="E3527" s="4"/>
      <c r="F3527" s="4"/>
      <c r="G3527" s="4"/>
      <c r="H3527" s="4"/>
      <c r="I3527" s="4"/>
      <c r="J3527" s="4"/>
      <c r="K3527" s="4"/>
      <c r="L3527" s="4"/>
      <c r="M3527" s="4"/>
      <c r="N3527" s="4"/>
      <c r="O3527" s="4"/>
    </row>
    <row r="3528" spans="2:15" x14ac:dyDescent="0.2">
      <c r="B3528" s="4"/>
      <c r="C3528" s="6"/>
      <c r="D3528" s="4"/>
      <c r="E3528" s="4"/>
      <c r="F3528" s="4"/>
      <c r="G3528" s="4"/>
      <c r="H3528" s="4"/>
      <c r="I3528" s="4"/>
      <c r="J3528" s="4"/>
      <c r="K3528" s="4"/>
      <c r="L3528" s="4"/>
      <c r="M3528" s="4"/>
      <c r="N3528" s="4"/>
      <c r="O3528" s="4"/>
    </row>
    <row r="3529" spans="2:15" x14ac:dyDescent="0.2">
      <c r="B3529" s="4"/>
      <c r="C3529" s="6"/>
      <c r="D3529" s="4"/>
      <c r="E3529" s="4"/>
      <c r="F3529" s="4"/>
      <c r="G3529" s="4"/>
      <c r="H3529" s="4"/>
      <c r="I3529" s="4"/>
      <c r="J3529" s="4"/>
      <c r="K3529" s="4"/>
      <c r="L3529" s="4"/>
      <c r="M3529" s="4"/>
      <c r="N3529" s="4"/>
      <c r="O3529" s="4"/>
    </row>
    <row r="3530" spans="2:15" x14ac:dyDescent="0.2">
      <c r="B3530" s="4"/>
      <c r="C3530" s="6"/>
      <c r="D3530" s="4"/>
      <c r="E3530" s="4"/>
      <c r="F3530" s="4"/>
      <c r="G3530" s="4"/>
      <c r="H3530" s="4"/>
      <c r="I3530" s="4"/>
      <c r="J3530" s="4"/>
      <c r="K3530" s="4"/>
      <c r="L3530" s="4"/>
      <c r="M3530" s="4"/>
      <c r="N3530" s="4"/>
      <c r="O3530" s="4"/>
    </row>
    <row r="3531" spans="2:15" x14ac:dyDescent="0.2">
      <c r="B3531" s="4"/>
      <c r="C3531" s="6"/>
      <c r="D3531" s="4"/>
      <c r="E3531" s="4"/>
      <c r="F3531" s="4"/>
      <c r="G3531" s="4"/>
      <c r="H3531" s="4"/>
      <c r="I3531" s="4"/>
      <c r="J3531" s="4"/>
      <c r="K3531" s="4"/>
      <c r="L3531" s="4"/>
      <c r="M3531" s="4"/>
      <c r="N3531" s="4"/>
      <c r="O3531" s="4"/>
    </row>
    <row r="3532" spans="2:15" x14ac:dyDescent="0.2">
      <c r="B3532" s="4"/>
      <c r="C3532" s="6"/>
      <c r="D3532" s="4"/>
      <c r="E3532" s="4"/>
      <c r="F3532" s="4"/>
      <c r="G3532" s="4"/>
      <c r="H3532" s="4"/>
      <c r="I3532" s="4"/>
      <c r="J3532" s="4"/>
      <c r="K3532" s="4"/>
      <c r="L3532" s="4"/>
      <c r="M3532" s="4"/>
      <c r="N3532" s="4"/>
      <c r="O3532" s="4"/>
    </row>
    <row r="3533" spans="2:15" x14ac:dyDescent="0.2">
      <c r="B3533" s="4"/>
      <c r="C3533" s="6"/>
      <c r="D3533" s="4"/>
      <c r="E3533" s="4"/>
      <c r="F3533" s="4"/>
      <c r="G3533" s="4"/>
      <c r="H3533" s="4"/>
      <c r="I3533" s="4"/>
      <c r="J3533" s="4"/>
      <c r="K3533" s="4"/>
      <c r="L3533" s="4"/>
      <c r="M3533" s="4"/>
      <c r="N3533" s="4"/>
      <c r="O3533" s="4"/>
    </row>
    <row r="3534" spans="2:15" x14ac:dyDescent="0.2">
      <c r="B3534" s="4"/>
      <c r="C3534" s="6"/>
      <c r="D3534" s="4"/>
      <c r="E3534" s="4"/>
      <c r="F3534" s="4"/>
      <c r="G3534" s="4"/>
      <c r="H3534" s="4"/>
      <c r="I3534" s="4"/>
      <c r="J3534" s="4"/>
      <c r="K3534" s="4"/>
      <c r="L3534" s="4"/>
      <c r="M3534" s="4"/>
      <c r="N3534" s="4"/>
      <c r="O3534" s="4"/>
    </row>
    <row r="3535" spans="2:15" x14ac:dyDescent="0.2">
      <c r="B3535" s="4"/>
      <c r="C3535" s="6"/>
      <c r="D3535" s="4"/>
      <c r="E3535" s="4"/>
      <c r="F3535" s="4"/>
      <c r="G3535" s="4"/>
      <c r="H3535" s="4"/>
      <c r="I3535" s="4"/>
      <c r="J3535" s="4"/>
      <c r="K3535" s="4"/>
      <c r="L3535" s="4"/>
      <c r="M3535" s="4"/>
      <c r="N3535" s="4"/>
      <c r="O3535" s="4"/>
    </row>
    <row r="3536" spans="2:15" x14ac:dyDescent="0.2">
      <c r="B3536" s="4"/>
      <c r="C3536" s="6"/>
      <c r="D3536" s="4"/>
      <c r="E3536" s="4"/>
      <c r="F3536" s="4"/>
      <c r="G3536" s="4"/>
      <c r="H3536" s="4"/>
      <c r="I3536" s="4"/>
      <c r="J3536" s="4"/>
      <c r="K3536" s="4"/>
      <c r="L3536" s="4"/>
      <c r="M3536" s="4"/>
      <c r="N3536" s="4"/>
      <c r="O3536" s="4"/>
    </row>
    <row r="3537" spans="2:15" x14ac:dyDescent="0.2">
      <c r="B3537" s="4"/>
      <c r="C3537" s="6"/>
      <c r="D3537" s="4"/>
      <c r="E3537" s="4"/>
      <c r="F3537" s="4"/>
      <c r="G3537" s="4"/>
      <c r="H3537" s="4"/>
      <c r="I3537" s="4"/>
      <c r="J3537" s="4"/>
      <c r="K3537" s="4"/>
      <c r="L3537" s="4"/>
      <c r="M3537" s="4"/>
      <c r="N3537" s="4"/>
      <c r="O3537" s="4"/>
    </row>
    <row r="3538" spans="2:15" x14ac:dyDescent="0.2">
      <c r="B3538" s="4"/>
      <c r="C3538" s="6"/>
      <c r="D3538" s="4"/>
      <c r="E3538" s="4"/>
      <c r="F3538" s="4"/>
      <c r="G3538" s="4"/>
      <c r="H3538" s="4"/>
      <c r="I3538" s="4"/>
      <c r="J3538" s="4"/>
      <c r="K3538" s="4"/>
      <c r="L3538" s="4"/>
      <c r="M3538" s="4"/>
      <c r="N3538" s="4"/>
      <c r="O3538" s="4"/>
    </row>
    <row r="3539" spans="2:15" x14ac:dyDescent="0.2">
      <c r="B3539" s="4"/>
      <c r="C3539" s="6"/>
      <c r="D3539" s="4"/>
      <c r="E3539" s="4"/>
      <c r="F3539" s="4"/>
      <c r="G3539" s="4"/>
      <c r="H3539" s="4"/>
      <c r="I3539" s="4"/>
      <c r="J3539" s="4"/>
      <c r="K3539" s="4"/>
      <c r="L3539" s="4"/>
      <c r="M3539" s="4"/>
      <c r="N3539" s="4"/>
      <c r="O3539" s="4"/>
    </row>
    <row r="3540" spans="2:15" x14ac:dyDescent="0.2">
      <c r="B3540" s="4"/>
      <c r="C3540" s="6"/>
      <c r="D3540" s="4"/>
      <c r="E3540" s="4"/>
      <c r="F3540" s="4"/>
      <c r="G3540" s="4"/>
      <c r="H3540" s="4"/>
      <c r="I3540" s="4"/>
      <c r="J3540" s="4"/>
      <c r="K3540" s="4"/>
      <c r="L3540" s="4"/>
      <c r="M3540" s="4"/>
      <c r="N3540" s="4"/>
      <c r="O3540" s="4"/>
    </row>
    <row r="3541" spans="2:15" x14ac:dyDescent="0.2">
      <c r="B3541" s="4"/>
      <c r="C3541" s="6"/>
      <c r="D3541" s="4"/>
      <c r="E3541" s="4"/>
      <c r="F3541" s="4"/>
      <c r="G3541" s="4"/>
      <c r="H3541" s="4"/>
      <c r="I3541" s="4"/>
      <c r="J3541" s="4"/>
      <c r="K3541" s="4"/>
      <c r="L3541" s="4"/>
      <c r="M3541" s="4"/>
      <c r="N3541" s="4"/>
      <c r="O3541" s="4"/>
    </row>
    <row r="3542" spans="2:15" x14ac:dyDescent="0.2">
      <c r="B3542" s="4"/>
      <c r="C3542" s="6"/>
      <c r="D3542" s="4"/>
      <c r="E3542" s="4"/>
      <c r="F3542" s="4"/>
      <c r="G3542" s="4"/>
      <c r="H3542" s="4"/>
      <c r="I3542" s="4"/>
      <c r="J3542" s="4"/>
      <c r="K3542" s="4"/>
      <c r="L3542" s="4"/>
      <c r="M3542" s="4"/>
      <c r="N3542" s="4"/>
      <c r="O3542" s="4"/>
    </row>
    <row r="3543" spans="2:15" x14ac:dyDescent="0.2">
      <c r="B3543" s="4"/>
      <c r="C3543" s="6"/>
      <c r="D3543" s="4"/>
      <c r="E3543" s="4"/>
      <c r="F3543" s="4"/>
      <c r="G3543" s="4"/>
      <c r="H3543" s="4"/>
      <c r="I3543" s="4"/>
      <c r="J3543" s="4"/>
      <c r="K3543" s="4"/>
      <c r="L3543" s="4"/>
      <c r="M3543" s="4"/>
      <c r="N3543" s="4"/>
      <c r="O3543" s="4"/>
    </row>
    <row r="3544" spans="2:15" x14ac:dyDescent="0.2">
      <c r="B3544" s="4"/>
      <c r="C3544" s="6"/>
      <c r="D3544" s="4"/>
      <c r="E3544" s="4"/>
      <c r="F3544" s="4"/>
      <c r="G3544" s="4"/>
      <c r="H3544" s="4"/>
      <c r="I3544" s="4"/>
      <c r="J3544" s="4"/>
      <c r="K3544" s="4"/>
      <c r="L3544" s="4"/>
      <c r="M3544" s="4"/>
      <c r="N3544" s="4"/>
      <c r="O3544" s="4"/>
    </row>
    <row r="3545" spans="2:15" x14ac:dyDescent="0.2">
      <c r="B3545" s="4"/>
      <c r="C3545" s="6"/>
      <c r="D3545" s="4"/>
      <c r="E3545" s="4"/>
      <c r="F3545" s="4"/>
      <c r="G3545" s="4"/>
      <c r="H3545" s="4"/>
      <c r="I3545" s="4"/>
      <c r="J3545" s="4"/>
      <c r="K3545" s="4"/>
      <c r="L3545" s="4"/>
      <c r="M3545" s="4"/>
      <c r="N3545" s="4"/>
      <c r="O3545" s="4"/>
    </row>
    <row r="3546" spans="2:15" x14ac:dyDescent="0.2">
      <c r="B3546" s="4"/>
      <c r="C3546" s="6"/>
      <c r="D3546" s="4"/>
      <c r="E3546" s="4"/>
      <c r="F3546" s="4"/>
      <c r="G3546" s="4"/>
      <c r="H3546" s="4"/>
      <c r="I3546" s="4"/>
      <c r="J3546" s="4"/>
      <c r="K3546" s="4"/>
      <c r="L3546" s="4"/>
      <c r="M3546" s="4"/>
      <c r="N3546" s="4"/>
      <c r="O3546" s="4"/>
    </row>
    <row r="3547" spans="2:15" x14ac:dyDescent="0.2">
      <c r="B3547" s="4"/>
      <c r="C3547" s="6"/>
      <c r="D3547" s="4"/>
      <c r="E3547" s="4"/>
      <c r="F3547" s="4"/>
      <c r="G3547" s="4"/>
      <c r="H3547" s="4"/>
      <c r="I3547" s="4"/>
      <c r="J3547" s="4"/>
      <c r="K3547" s="4"/>
      <c r="L3547" s="4"/>
      <c r="M3547" s="4"/>
      <c r="N3547" s="4"/>
      <c r="O3547" s="4"/>
    </row>
    <row r="3548" spans="2:15" x14ac:dyDescent="0.2">
      <c r="B3548" s="4"/>
      <c r="C3548" s="6"/>
      <c r="D3548" s="4"/>
      <c r="E3548" s="4"/>
      <c r="F3548" s="4"/>
      <c r="G3548" s="4"/>
      <c r="H3548" s="4"/>
      <c r="I3548" s="4"/>
      <c r="J3548" s="4"/>
      <c r="K3548" s="4"/>
      <c r="L3548" s="4"/>
      <c r="M3548" s="4"/>
      <c r="N3548" s="4"/>
      <c r="O3548" s="4"/>
    </row>
    <row r="3549" spans="2:15" x14ac:dyDescent="0.2">
      <c r="B3549" s="4"/>
      <c r="C3549" s="6"/>
      <c r="D3549" s="4"/>
      <c r="E3549" s="4"/>
      <c r="F3549" s="4"/>
      <c r="G3549" s="4"/>
      <c r="H3549" s="4"/>
      <c r="I3549" s="4"/>
      <c r="J3549" s="4"/>
      <c r="K3549" s="4"/>
      <c r="L3549" s="4"/>
      <c r="M3549" s="4"/>
      <c r="N3549" s="4"/>
      <c r="O3549" s="4"/>
    </row>
    <row r="3550" spans="2:15" x14ac:dyDescent="0.2">
      <c r="B3550" s="4"/>
      <c r="C3550" s="6"/>
      <c r="D3550" s="4"/>
      <c r="E3550" s="4"/>
      <c r="F3550" s="4"/>
      <c r="G3550" s="4"/>
      <c r="H3550" s="4"/>
      <c r="I3550" s="4"/>
      <c r="J3550" s="4"/>
      <c r="K3550" s="4"/>
      <c r="L3550" s="4"/>
      <c r="M3550" s="4"/>
      <c r="N3550" s="4"/>
      <c r="O3550" s="4"/>
    </row>
    <row r="3551" spans="2:15" x14ac:dyDescent="0.2">
      <c r="B3551" s="4"/>
      <c r="C3551" s="6"/>
      <c r="D3551" s="4"/>
      <c r="E3551" s="4"/>
      <c r="F3551" s="4"/>
      <c r="G3551" s="4"/>
      <c r="H3551" s="4"/>
      <c r="I3551" s="4"/>
      <c r="J3551" s="4"/>
      <c r="K3551" s="4"/>
      <c r="L3551" s="4"/>
      <c r="M3551" s="4"/>
      <c r="N3551" s="4"/>
      <c r="O3551" s="4"/>
    </row>
    <row r="3552" spans="2:15" x14ac:dyDescent="0.2">
      <c r="B3552" s="4"/>
      <c r="C3552" s="6"/>
      <c r="D3552" s="4"/>
      <c r="E3552" s="4"/>
      <c r="F3552" s="4"/>
      <c r="G3552" s="4"/>
      <c r="H3552" s="4"/>
      <c r="I3552" s="4"/>
      <c r="J3552" s="4"/>
      <c r="K3552" s="4"/>
      <c r="L3552" s="4"/>
      <c r="M3552" s="4"/>
      <c r="N3552" s="4"/>
      <c r="O3552" s="4"/>
    </row>
    <row r="3553" spans="2:15" x14ac:dyDescent="0.2">
      <c r="B3553" s="4"/>
      <c r="C3553" s="6"/>
      <c r="D3553" s="4"/>
      <c r="E3553" s="4"/>
      <c r="F3553" s="4"/>
      <c r="G3553" s="4"/>
      <c r="H3553" s="4"/>
      <c r="I3553" s="4"/>
      <c r="J3553" s="4"/>
      <c r="K3553" s="4"/>
      <c r="L3553" s="4"/>
      <c r="M3553" s="4"/>
      <c r="N3553" s="4"/>
      <c r="O3553" s="4"/>
    </row>
    <row r="3554" spans="2:15" x14ac:dyDescent="0.2">
      <c r="B3554" s="4"/>
      <c r="C3554" s="6"/>
      <c r="D3554" s="4"/>
      <c r="E3554" s="4"/>
      <c r="F3554" s="4"/>
      <c r="G3554" s="4"/>
      <c r="H3554" s="4"/>
      <c r="I3554" s="4"/>
      <c r="J3554" s="4"/>
      <c r="K3554" s="4"/>
      <c r="L3554" s="4"/>
      <c r="M3554" s="4"/>
      <c r="N3554" s="4"/>
      <c r="O3554" s="4"/>
    </row>
    <row r="3555" spans="2:15" x14ac:dyDescent="0.2">
      <c r="B3555" s="4"/>
      <c r="C3555" s="6"/>
      <c r="D3555" s="4"/>
      <c r="E3555" s="4"/>
      <c r="F3555" s="4"/>
      <c r="G3555" s="4"/>
      <c r="H3555" s="4"/>
      <c r="I3555" s="4"/>
      <c r="J3555" s="4"/>
      <c r="K3555" s="4"/>
      <c r="L3555" s="4"/>
      <c r="M3555" s="4"/>
      <c r="N3555" s="4"/>
      <c r="O3555" s="4"/>
    </row>
    <row r="3556" spans="2:15" x14ac:dyDescent="0.2">
      <c r="B3556" s="4"/>
      <c r="C3556" s="6"/>
      <c r="D3556" s="4"/>
      <c r="E3556" s="4"/>
      <c r="F3556" s="4"/>
      <c r="G3556" s="4"/>
      <c r="H3556" s="4"/>
      <c r="I3556" s="4"/>
      <c r="J3556" s="4"/>
      <c r="K3556" s="4"/>
      <c r="L3556" s="4"/>
      <c r="M3556" s="4"/>
      <c r="N3556" s="4"/>
      <c r="O3556" s="4"/>
    </row>
    <row r="3557" spans="2:15" x14ac:dyDescent="0.2">
      <c r="B3557" s="4"/>
      <c r="C3557" s="6"/>
      <c r="D3557" s="4"/>
      <c r="E3557" s="4"/>
      <c r="F3557" s="4"/>
      <c r="G3557" s="4"/>
      <c r="H3557" s="4"/>
      <c r="I3557" s="4"/>
      <c r="J3557" s="4"/>
      <c r="K3557" s="4"/>
      <c r="L3557" s="4"/>
      <c r="M3557" s="4"/>
      <c r="N3557" s="4"/>
      <c r="O3557" s="4"/>
    </row>
    <row r="3558" spans="2:15" x14ac:dyDescent="0.2">
      <c r="B3558" s="4"/>
      <c r="C3558" s="6"/>
      <c r="D3558" s="4"/>
      <c r="E3558" s="4"/>
      <c r="F3558" s="4"/>
      <c r="G3558" s="4"/>
      <c r="H3558" s="4"/>
      <c r="I3558" s="4"/>
      <c r="J3558" s="4"/>
      <c r="K3558" s="4"/>
      <c r="L3558" s="4"/>
      <c r="M3558" s="4"/>
      <c r="N3558" s="4"/>
      <c r="O3558" s="4"/>
    </row>
    <row r="3559" spans="2:15" x14ac:dyDescent="0.2">
      <c r="B3559" s="4"/>
      <c r="C3559" s="6"/>
      <c r="D3559" s="4"/>
      <c r="E3559" s="4"/>
      <c r="F3559" s="4"/>
      <c r="G3559" s="4"/>
      <c r="H3559" s="4"/>
      <c r="I3559" s="4"/>
      <c r="J3559" s="4"/>
      <c r="K3559" s="4"/>
      <c r="L3559" s="4"/>
      <c r="M3559" s="4"/>
      <c r="N3559" s="4"/>
      <c r="O3559" s="4"/>
    </row>
    <row r="3560" spans="2:15" x14ac:dyDescent="0.2">
      <c r="B3560" s="4"/>
      <c r="C3560" s="6"/>
      <c r="D3560" s="4"/>
      <c r="E3560" s="4"/>
      <c r="F3560" s="4"/>
      <c r="G3560" s="4"/>
      <c r="H3560" s="4"/>
      <c r="I3560" s="4"/>
      <c r="J3560" s="4"/>
      <c r="K3560" s="4"/>
      <c r="L3560" s="4"/>
      <c r="M3560" s="4"/>
      <c r="N3560" s="4"/>
      <c r="O3560" s="4"/>
    </row>
    <row r="3561" spans="2:15" x14ac:dyDescent="0.2">
      <c r="B3561" s="4"/>
      <c r="C3561" s="6"/>
      <c r="D3561" s="4"/>
      <c r="E3561" s="4"/>
      <c r="F3561" s="4"/>
      <c r="G3561" s="4"/>
      <c r="H3561" s="4"/>
      <c r="I3561" s="4"/>
      <c r="J3561" s="4"/>
      <c r="K3561" s="4"/>
      <c r="L3561" s="4"/>
      <c r="M3561" s="4"/>
      <c r="N3561" s="4"/>
      <c r="O3561" s="4"/>
    </row>
    <row r="3562" spans="2:15" x14ac:dyDescent="0.2">
      <c r="B3562" s="4"/>
      <c r="C3562" s="6"/>
      <c r="D3562" s="4"/>
      <c r="E3562" s="4"/>
      <c r="F3562" s="4"/>
      <c r="G3562" s="4"/>
      <c r="H3562" s="4"/>
      <c r="I3562" s="4"/>
      <c r="J3562" s="4"/>
      <c r="K3562" s="4"/>
      <c r="L3562" s="4"/>
      <c r="M3562" s="4"/>
      <c r="N3562" s="4"/>
      <c r="O3562" s="4"/>
    </row>
    <row r="3563" spans="2:15" x14ac:dyDescent="0.2">
      <c r="B3563" s="4"/>
      <c r="C3563" s="6"/>
      <c r="D3563" s="4"/>
      <c r="E3563" s="4"/>
      <c r="F3563" s="4"/>
      <c r="G3563" s="4"/>
      <c r="H3563" s="4"/>
      <c r="I3563" s="4"/>
      <c r="J3563" s="4"/>
      <c r="K3563" s="4"/>
      <c r="L3563" s="4"/>
      <c r="M3563" s="4"/>
      <c r="N3563" s="4"/>
      <c r="O3563" s="4"/>
    </row>
    <row r="3564" spans="2:15" x14ac:dyDescent="0.2">
      <c r="B3564" s="4"/>
      <c r="C3564" s="6"/>
      <c r="D3564" s="4"/>
      <c r="E3564" s="4"/>
      <c r="F3564" s="4"/>
      <c r="G3564" s="4"/>
      <c r="H3564" s="4"/>
      <c r="I3564" s="4"/>
      <c r="J3564" s="4"/>
      <c r="K3564" s="4"/>
      <c r="L3564" s="4"/>
      <c r="M3564" s="4"/>
      <c r="N3564" s="4"/>
      <c r="O3564" s="4"/>
    </row>
    <row r="3565" spans="2:15" x14ac:dyDescent="0.2">
      <c r="B3565" s="4"/>
      <c r="C3565" s="6"/>
      <c r="D3565" s="4"/>
      <c r="E3565" s="4"/>
      <c r="F3565" s="4"/>
      <c r="G3565" s="4"/>
      <c r="H3565" s="4"/>
      <c r="I3565" s="4"/>
      <c r="J3565" s="4"/>
      <c r="K3565" s="4"/>
      <c r="L3565" s="4"/>
      <c r="M3565" s="4"/>
      <c r="N3565" s="4"/>
      <c r="O3565" s="4"/>
    </row>
    <row r="3566" spans="2:15" x14ac:dyDescent="0.2">
      <c r="B3566" s="4"/>
      <c r="C3566" s="6"/>
      <c r="D3566" s="4"/>
      <c r="E3566" s="4"/>
      <c r="F3566" s="4"/>
      <c r="G3566" s="4"/>
      <c r="H3566" s="4"/>
      <c r="I3566" s="4"/>
      <c r="J3566" s="4"/>
      <c r="K3566" s="4"/>
      <c r="L3566" s="4"/>
      <c r="M3566" s="4"/>
      <c r="N3566" s="4"/>
      <c r="O3566" s="4"/>
    </row>
    <row r="3567" spans="2:15" x14ac:dyDescent="0.2">
      <c r="B3567" s="4"/>
      <c r="C3567" s="6"/>
      <c r="D3567" s="4"/>
      <c r="E3567" s="4"/>
      <c r="F3567" s="4"/>
      <c r="G3567" s="4"/>
      <c r="H3567" s="4"/>
      <c r="I3567" s="4"/>
      <c r="J3567" s="4"/>
      <c r="K3567" s="4"/>
      <c r="L3567" s="4"/>
      <c r="M3567" s="4"/>
      <c r="N3567" s="4"/>
      <c r="O3567" s="4"/>
    </row>
    <row r="3568" spans="2:15" x14ac:dyDescent="0.2">
      <c r="B3568" s="4"/>
      <c r="C3568" s="6"/>
      <c r="D3568" s="4"/>
      <c r="E3568" s="4"/>
      <c r="F3568" s="4"/>
      <c r="G3568" s="4"/>
      <c r="H3568" s="4"/>
      <c r="I3568" s="4"/>
      <c r="J3568" s="4"/>
      <c r="K3568" s="4"/>
      <c r="L3568" s="4"/>
      <c r="M3568" s="4"/>
      <c r="N3568" s="4"/>
      <c r="O3568" s="4"/>
    </row>
    <row r="3569" spans="2:15" x14ac:dyDescent="0.2">
      <c r="B3569" s="4"/>
      <c r="C3569" s="6"/>
      <c r="D3569" s="4"/>
      <c r="E3569" s="4"/>
      <c r="F3569" s="4"/>
      <c r="G3569" s="4"/>
      <c r="H3569" s="4"/>
      <c r="I3569" s="4"/>
      <c r="J3569" s="4"/>
      <c r="K3569" s="4"/>
      <c r="L3569" s="4"/>
      <c r="M3569" s="4"/>
      <c r="N3569" s="4"/>
      <c r="O3569" s="4"/>
    </row>
    <row r="3570" spans="2:15" x14ac:dyDescent="0.2">
      <c r="B3570" s="4"/>
      <c r="C3570" s="6"/>
      <c r="D3570" s="4"/>
      <c r="E3570" s="4"/>
      <c r="F3570" s="4"/>
      <c r="G3570" s="4"/>
      <c r="H3570" s="4"/>
      <c r="I3570" s="4"/>
      <c r="J3570" s="4"/>
      <c r="K3570" s="4"/>
      <c r="L3570" s="4"/>
      <c r="M3570" s="4"/>
      <c r="N3570" s="4"/>
      <c r="O3570" s="4"/>
    </row>
    <row r="3571" spans="2:15" x14ac:dyDescent="0.2">
      <c r="B3571" s="4"/>
      <c r="C3571" s="6"/>
      <c r="D3571" s="4"/>
      <c r="E3571" s="4"/>
      <c r="F3571" s="4"/>
      <c r="G3571" s="4"/>
      <c r="H3571" s="4"/>
      <c r="I3571" s="4"/>
      <c r="J3571" s="4"/>
      <c r="K3571" s="4"/>
      <c r="L3571" s="4"/>
      <c r="M3571" s="4"/>
      <c r="N3571" s="4"/>
      <c r="O3571" s="4"/>
    </row>
    <row r="3572" spans="2:15" x14ac:dyDescent="0.2">
      <c r="B3572" s="4"/>
      <c r="C3572" s="6"/>
      <c r="D3572" s="4"/>
      <c r="E3572" s="4"/>
      <c r="F3572" s="4"/>
      <c r="G3572" s="4"/>
      <c r="H3572" s="4"/>
      <c r="I3572" s="4"/>
      <c r="J3572" s="4"/>
      <c r="K3572" s="4"/>
      <c r="L3572" s="4"/>
      <c r="M3572" s="4"/>
      <c r="N3572" s="4"/>
      <c r="O3572" s="4"/>
    </row>
    <row r="3573" spans="2:15" x14ac:dyDescent="0.2">
      <c r="B3573" s="4"/>
      <c r="C3573" s="6"/>
      <c r="D3573" s="4"/>
      <c r="E3573" s="4"/>
      <c r="F3573" s="4"/>
      <c r="G3573" s="4"/>
      <c r="H3573" s="4"/>
      <c r="I3573" s="4"/>
      <c r="J3573" s="4"/>
      <c r="K3573" s="4"/>
      <c r="L3573" s="4"/>
      <c r="M3573" s="4"/>
      <c r="N3573" s="4"/>
      <c r="O3573" s="4"/>
    </row>
    <row r="3574" spans="2:15" x14ac:dyDescent="0.2">
      <c r="B3574" s="4"/>
      <c r="C3574" s="6"/>
      <c r="D3574" s="4"/>
      <c r="E3574" s="4"/>
      <c r="F3574" s="4"/>
      <c r="G3574" s="4"/>
      <c r="H3574" s="4"/>
      <c r="I3574" s="4"/>
      <c r="J3574" s="4"/>
      <c r="K3574" s="4"/>
      <c r="L3574" s="4"/>
      <c r="M3574" s="4"/>
      <c r="N3574" s="4"/>
      <c r="O3574" s="4"/>
    </row>
    <row r="3575" spans="2:15" x14ac:dyDescent="0.2">
      <c r="B3575" s="4"/>
      <c r="C3575" s="6"/>
      <c r="D3575" s="4"/>
      <c r="E3575" s="4"/>
      <c r="F3575" s="4"/>
      <c r="G3575" s="4"/>
      <c r="H3575" s="4"/>
      <c r="I3575" s="4"/>
      <c r="J3575" s="4"/>
      <c r="K3575" s="4"/>
      <c r="L3575" s="4"/>
      <c r="M3575" s="4"/>
      <c r="N3575" s="4"/>
      <c r="O3575" s="4"/>
    </row>
    <row r="3576" spans="2:15" x14ac:dyDescent="0.2">
      <c r="B3576" s="4"/>
      <c r="C3576" s="6"/>
      <c r="D3576" s="4"/>
      <c r="E3576" s="4"/>
      <c r="F3576" s="4"/>
      <c r="G3576" s="4"/>
      <c r="H3576" s="4"/>
      <c r="I3576" s="4"/>
      <c r="J3576" s="4"/>
      <c r="K3576" s="4"/>
      <c r="L3576" s="4"/>
      <c r="M3576" s="4"/>
      <c r="N3576" s="4"/>
      <c r="O3576" s="4"/>
    </row>
    <row r="3577" spans="2:15" x14ac:dyDescent="0.2">
      <c r="B3577" s="4"/>
      <c r="C3577" s="6"/>
      <c r="D3577" s="4"/>
      <c r="E3577" s="4"/>
      <c r="F3577" s="4"/>
      <c r="G3577" s="4"/>
      <c r="H3577" s="4"/>
      <c r="I3577" s="4"/>
      <c r="J3577" s="4"/>
      <c r="K3577" s="4"/>
      <c r="L3577" s="4"/>
      <c r="M3577" s="4"/>
      <c r="N3577" s="4"/>
      <c r="O3577" s="4"/>
    </row>
    <row r="3578" spans="2:15" x14ac:dyDescent="0.2">
      <c r="B3578" s="4"/>
      <c r="C3578" s="6"/>
      <c r="D3578" s="4"/>
      <c r="E3578" s="4"/>
      <c r="F3578" s="4"/>
      <c r="G3578" s="4"/>
      <c r="H3578" s="4"/>
      <c r="I3578" s="4"/>
      <c r="J3578" s="4"/>
      <c r="K3578" s="4"/>
      <c r="L3578" s="4"/>
      <c r="M3578" s="4"/>
      <c r="N3578" s="4"/>
      <c r="O3578" s="4"/>
    </row>
    <row r="3579" spans="2:15" x14ac:dyDescent="0.2">
      <c r="B3579" s="4"/>
      <c r="C3579" s="6"/>
      <c r="D3579" s="4"/>
      <c r="E3579" s="4"/>
      <c r="F3579" s="4"/>
      <c r="G3579" s="4"/>
      <c r="H3579" s="4"/>
      <c r="I3579" s="4"/>
      <c r="J3579" s="4"/>
      <c r="K3579" s="4"/>
      <c r="L3579" s="4"/>
      <c r="M3579" s="4"/>
      <c r="N3579" s="4"/>
      <c r="O3579" s="4"/>
    </row>
    <row r="3580" spans="2:15" x14ac:dyDescent="0.2">
      <c r="B3580" s="4"/>
      <c r="C3580" s="6"/>
      <c r="D3580" s="4"/>
      <c r="E3580" s="4"/>
      <c r="F3580" s="4"/>
      <c r="G3580" s="4"/>
      <c r="H3580" s="4"/>
      <c r="I3580" s="4"/>
      <c r="J3580" s="4"/>
      <c r="K3580" s="4"/>
      <c r="L3580" s="4"/>
      <c r="M3580" s="4"/>
      <c r="N3580" s="4"/>
      <c r="O3580" s="4"/>
    </row>
    <row r="3581" spans="2:15" x14ac:dyDescent="0.2">
      <c r="B3581" s="4"/>
      <c r="C3581" s="6"/>
      <c r="D3581" s="4"/>
      <c r="E3581" s="4"/>
      <c r="F3581" s="4"/>
      <c r="G3581" s="4"/>
      <c r="H3581" s="4"/>
      <c r="I3581" s="4"/>
      <c r="J3581" s="4"/>
      <c r="K3581" s="4"/>
      <c r="L3581" s="4"/>
      <c r="M3581" s="4"/>
      <c r="N3581" s="4"/>
      <c r="O3581" s="4"/>
    </row>
    <row r="3582" spans="2:15" x14ac:dyDescent="0.2">
      <c r="B3582" s="4"/>
      <c r="C3582" s="6"/>
      <c r="D3582" s="4"/>
      <c r="E3582" s="4"/>
      <c r="F3582" s="4"/>
      <c r="G3582" s="4"/>
      <c r="H3582" s="4"/>
      <c r="I3582" s="4"/>
      <c r="J3582" s="4"/>
      <c r="K3582" s="4"/>
      <c r="L3582" s="4"/>
      <c r="M3582" s="4"/>
      <c r="N3582" s="4"/>
      <c r="O3582" s="4"/>
    </row>
    <row r="3583" spans="2:15" x14ac:dyDescent="0.2">
      <c r="B3583" s="4"/>
      <c r="C3583" s="6"/>
      <c r="D3583" s="4"/>
      <c r="E3583" s="4"/>
      <c r="F3583" s="4"/>
      <c r="G3583" s="4"/>
      <c r="H3583" s="4"/>
      <c r="I3583" s="4"/>
      <c r="J3583" s="4"/>
      <c r="K3583" s="4"/>
      <c r="L3583" s="4"/>
      <c r="M3583" s="4"/>
      <c r="N3583" s="4"/>
      <c r="O3583" s="4"/>
    </row>
    <row r="3584" spans="2:15" x14ac:dyDescent="0.2">
      <c r="B3584" s="4"/>
      <c r="C3584" s="6"/>
      <c r="D3584" s="4"/>
      <c r="E3584" s="4"/>
      <c r="F3584" s="4"/>
      <c r="G3584" s="4"/>
      <c r="H3584" s="4"/>
      <c r="I3584" s="4"/>
      <c r="J3584" s="4"/>
      <c r="K3584" s="4"/>
      <c r="L3584" s="4"/>
      <c r="M3584" s="4"/>
      <c r="N3584" s="4"/>
      <c r="O3584" s="4"/>
    </row>
    <row r="3585" spans="2:15" x14ac:dyDescent="0.2">
      <c r="B3585" s="4"/>
      <c r="C3585" s="6"/>
      <c r="D3585" s="4"/>
      <c r="E3585" s="4"/>
      <c r="F3585" s="4"/>
      <c r="G3585" s="4"/>
      <c r="H3585" s="4"/>
      <c r="I3585" s="4"/>
      <c r="J3585" s="4"/>
      <c r="K3585" s="4"/>
      <c r="L3585" s="4"/>
      <c r="M3585" s="4"/>
      <c r="N3585" s="4"/>
      <c r="O3585" s="4"/>
    </row>
    <row r="3586" spans="2:15" x14ac:dyDescent="0.2">
      <c r="B3586" s="4"/>
      <c r="C3586" s="6"/>
      <c r="D3586" s="4"/>
      <c r="E3586" s="4"/>
      <c r="F3586" s="4"/>
      <c r="G3586" s="4"/>
      <c r="H3586" s="4"/>
      <c r="I3586" s="4"/>
      <c r="J3586" s="4"/>
      <c r="K3586" s="4"/>
      <c r="L3586" s="4"/>
      <c r="M3586" s="4"/>
      <c r="N3586" s="4"/>
      <c r="O3586" s="4"/>
    </row>
    <row r="3587" spans="2:15" x14ac:dyDescent="0.2">
      <c r="B3587" s="4"/>
      <c r="C3587" s="6"/>
      <c r="D3587" s="4"/>
      <c r="E3587" s="4"/>
      <c r="F3587" s="4"/>
      <c r="G3587" s="4"/>
      <c r="H3587" s="4"/>
      <c r="I3587" s="4"/>
      <c r="J3587" s="4"/>
      <c r="K3587" s="4"/>
      <c r="L3587" s="4"/>
      <c r="M3587" s="4"/>
      <c r="N3587" s="4"/>
      <c r="O3587" s="4"/>
    </row>
    <row r="3588" spans="2:15" x14ac:dyDescent="0.2">
      <c r="B3588" s="4"/>
      <c r="C3588" s="6"/>
      <c r="D3588" s="4"/>
      <c r="E3588" s="4"/>
      <c r="F3588" s="4"/>
      <c r="G3588" s="4"/>
      <c r="H3588" s="4"/>
      <c r="I3588" s="4"/>
      <c r="J3588" s="4"/>
      <c r="K3588" s="4"/>
      <c r="L3588" s="4"/>
      <c r="M3588" s="4"/>
      <c r="N3588" s="4"/>
      <c r="O3588" s="4"/>
    </row>
    <row r="3589" spans="2:15" x14ac:dyDescent="0.2">
      <c r="B3589" s="4"/>
      <c r="C3589" s="6"/>
      <c r="D3589" s="4"/>
      <c r="E3589" s="4"/>
      <c r="F3589" s="4"/>
      <c r="G3589" s="4"/>
      <c r="H3589" s="4"/>
      <c r="I3589" s="4"/>
      <c r="J3589" s="4"/>
      <c r="K3589" s="4"/>
      <c r="L3589" s="4"/>
      <c r="M3589" s="4"/>
      <c r="N3589" s="4"/>
      <c r="O3589" s="4"/>
    </row>
    <row r="3590" spans="2:15" x14ac:dyDescent="0.2">
      <c r="B3590" s="4"/>
      <c r="C3590" s="6"/>
      <c r="D3590" s="4"/>
      <c r="E3590" s="4"/>
      <c r="F3590" s="4"/>
      <c r="G3590" s="4"/>
      <c r="H3590" s="4"/>
      <c r="I3590" s="4"/>
      <c r="J3590" s="4"/>
      <c r="K3590" s="4"/>
      <c r="L3590" s="4"/>
      <c r="M3590" s="4"/>
      <c r="N3590" s="4"/>
      <c r="O3590" s="4"/>
    </row>
    <row r="3591" spans="2:15" x14ac:dyDescent="0.2">
      <c r="B3591" s="4"/>
      <c r="C3591" s="6"/>
      <c r="D3591" s="4"/>
      <c r="E3591" s="4"/>
      <c r="F3591" s="4"/>
      <c r="G3591" s="4"/>
      <c r="H3591" s="4"/>
      <c r="I3591" s="4"/>
      <c r="J3591" s="4"/>
      <c r="K3591" s="4"/>
      <c r="L3591" s="4"/>
      <c r="M3591" s="4"/>
      <c r="N3591" s="4"/>
      <c r="O3591" s="4"/>
    </row>
    <row r="3592" spans="2:15" x14ac:dyDescent="0.2">
      <c r="B3592" s="4"/>
      <c r="C3592" s="6"/>
      <c r="D3592" s="4"/>
      <c r="E3592" s="4"/>
      <c r="F3592" s="4"/>
      <c r="G3592" s="4"/>
      <c r="H3592" s="4"/>
      <c r="I3592" s="4"/>
      <c r="J3592" s="4"/>
      <c r="K3592" s="4"/>
      <c r="L3592" s="4"/>
      <c r="M3592" s="4"/>
      <c r="N3592" s="4"/>
      <c r="O3592" s="4"/>
    </row>
    <row r="3593" spans="2:15" x14ac:dyDescent="0.2">
      <c r="B3593" s="4"/>
      <c r="C3593" s="6"/>
      <c r="D3593" s="4"/>
      <c r="E3593" s="4"/>
      <c r="F3593" s="4"/>
      <c r="G3593" s="4"/>
      <c r="H3593" s="4"/>
      <c r="I3593" s="4"/>
      <c r="J3593" s="4"/>
      <c r="K3593" s="4"/>
      <c r="L3593" s="4"/>
      <c r="M3593" s="4"/>
      <c r="N3593" s="4"/>
      <c r="O3593" s="4"/>
    </row>
    <row r="3594" spans="2:15" x14ac:dyDescent="0.2">
      <c r="B3594" s="4"/>
      <c r="C3594" s="6"/>
      <c r="D3594" s="4"/>
      <c r="E3594" s="4"/>
      <c r="F3594" s="4"/>
      <c r="G3594" s="4"/>
      <c r="H3594" s="4"/>
      <c r="I3594" s="4"/>
      <c r="J3594" s="4"/>
      <c r="K3594" s="4"/>
      <c r="L3594" s="4"/>
      <c r="M3594" s="4"/>
      <c r="N3594" s="4"/>
      <c r="O3594" s="4"/>
    </row>
    <row r="3595" spans="2:15" x14ac:dyDescent="0.2">
      <c r="B3595" s="4"/>
      <c r="C3595" s="6"/>
      <c r="D3595" s="4"/>
      <c r="E3595" s="4"/>
      <c r="F3595" s="4"/>
      <c r="G3595" s="4"/>
      <c r="H3595" s="4"/>
      <c r="I3595" s="4"/>
      <c r="J3595" s="4"/>
      <c r="K3595" s="4"/>
      <c r="L3595" s="4"/>
      <c r="M3595" s="4"/>
      <c r="N3595" s="4"/>
      <c r="O3595" s="4"/>
    </row>
    <row r="3596" spans="2:15" x14ac:dyDescent="0.2">
      <c r="B3596" s="4"/>
      <c r="C3596" s="6"/>
      <c r="D3596" s="4"/>
      <c r="E3596" s="4"/>
      <c r="F3596" s="4"/>
      <c r="G3596" s="4"/>
      <c r="H3596" s="4"/>
      <c r="I3596" s="4"/>
      <c r="J3596" s="4"/>
      <c r="K3596" s="4"/>
      <c r="L3596" s="4"/>
      <c r="M3596" s="4"/>
      <c r="N3596" s="4"/>
      <c r="O3596" s="4"/>
    </row>
    <row r="3597" spans="2:15" x14ac:dyDescent="0.2">
      <c r="B3597" s="4"/>
      <c r="C3597" s="6"/>
      <c r="D3597" s="4"/>
      <c r="E3597" s="4"/>
      <c r="F3597" s="4"/>
      <c r="G3597" s="4"/>
      <c r="H3597" s="4"/>
      <c r="I3597" s="4"/>
      <c r="J3597" s="4"/>
      <c r="K3597" s="4"/>
      <c r="L3597" s="4"/>
      <c r="M3597" s="4"/>
      <c r="N3597" s="4"/>
      <c r="O3597" s="4"/>
    </row>
    <row r="3598" spans="2:15" x14ac:dyDescent="0.2">
      <c r="B3598" s="4"/>
      <c r="C3598" s="6"/>
      <c r="D3598" s="4"/>
      <c r="E3598" s="4"/>
      <c r="F3598" s="4"/>
      <c r="G3598" s="4"/>
      <c r="H3598" s="4"/>
      <c r="I3598" s="4"/>
      <c r="J3598" s="4"/>
      <c r="K3598" s="4"/>
      <c r="L3598" s="4"/>
      <c r="M3598" s="4"/>
      <c r="N3598" s="4"/>
      <c r="O3598" s="4"/>
    </row>
    <row r="3599" spans="2:15" x14ac:dyDescent="0.2">
      <c r="B3599" s="4"/>
      <c r="C3599" s="6"/>
      <c r="D3599" s="4"/>
      <c r="E3599" s="4"/>
      <c r="F3599" s="4"/>
      <c r="G3599" s="4"/>
      <c r="H3599" s="4"/>
      <c r="I3599" s="4"/>
      <c r="J3599" s="4"/>
      <c r="K3599" s="4"/>
      <c r="L3599" s="4"/>
      <c r="M3599" s="4"/>
      <c r="N3599" s="4"/>
      <c r="O3599" s="4"/>
    </row>
    <row r="3600" spans="2:15" x14ac:dyDescent="0.2">
      <c r="B3600" s="4"/>
      <c r="C3600" s="6"/>
      <c r="D3600" s="4"/>
      <c r="E3600" s="4"/>
      <c r="F3600" s="4"/>
      <c r="G3600" s="4"/>
      <c r="H3600" s="4"/>
      <c r="I3600" s="4"/>
      <c r="J3600" s="4"/>
      <c r="K3600" s="4"/>
      <c r="L3600" s="4"/>
      <c r="M3600" s="4"/>
      <c r="N3600" s="4"/>
      <c r="O3600" s="4"/>
    </row>
    <row r="3601" spans="2:15" x14ac:dyDescent="0.2">
      <c r="B3601" s="4"/>
      <c r="C3601" s="6"/>
      <c r="D3601" s="4"/>
      <c r="E3601" s="4"/>
      <c r="F3601" s="4"/>
      <c r="G3601" s="4"/>
      <c r="H3601" s="4"/>
      <c r="I3601" s="4"/>
      <c r="J3601" s="4"/>
      <c r="K3601" s="4"/>
      <c r="L3601" s="4"/>
      <c r="M3601" s="4"/>
      <c r="N3601" s="4"/>
      <c r="O3601" s="4"/>
    </row>
    <row r="3602" spans="2:15" x14ac:dyDescent="0.2">
      <c r="B3602" s="4"/>
      <c r="C3602" s="6"/>
      <c r="D3602" s="4"/>
      <c r="E3602" s="4"/>
      <c r="F3602" s="4"/>
      <c r="G3602" s="4"/>
      <c r="H3602" s="4"/>
      <c r="I3602" s="4"/>
      <c r="J3602" s="4"/>
      <c r="K3602" s="4"/>
      <c r="L3602" s="4"/>
      <c r="M3602" s="4"/>
      <c r="N3602" s="4"/>
      <c r="O3602" s="4"/>
    </row>
    <row r="3603" spans="2:15" x14ac:dyDescent="0.2">
      <c r="B3603" s="4"/>
      <c r="C3603" s="6"/>
      <c r="D3603" s="4"/>
      <c r="E3603" s="4"/>
      <c r="F3603" s="4"/>
      <c r="G3603" s="4"/>
      <c r="H3603" s="4"/>
      <c r="I3603" s="4"/>
      <c r="J3603" s="4"/>
      <c r="K3603" s="4"/>
      <c r="L3603" s="4"/>
      <c r="M3603" s="4"/>
      <c r="N3603" s="4"/>
      <c r="O3603" s="4"/>
    </row>
    <row r="3604" spans="2:15" x14ac:dyDescent="0.2">
      <c r="B3604" s="4"/>
      <c r="C3604" s="6"/>
      <c r="D3604" s="4"/>
      <c r="E3604" s="4"/>
      <c r="F3604" s="4"/>
      <c r="G3604" s="4"/>
      <c r="H3604" s="4"/>
      <c r="I3604" s="4"/>
      <c r="J3604" s="4"/>
      <c r="K3604" s="4"/>
      <c r="L3604" s="4"/>
      <c r="M3604" s="4"/>
      <c r="N3604" s="4"/>
      <c r="O3604" s="4"/>
    </row>
    <row r="3605" spans="2:15" x14ac:dyDescent="0.2">
      <c r="B3605" s="4"/>
      <c r="C3605" s="6"/>
      <c r="D3605" s="4"/>
      <c r="E3605" s="4"/>
      <c r="F3605" s="4"/>
      <c r="G3605" s="4"/>
      <c r="H3605" s="4"/>
      <c r="I3605" s="4"/>
      <c r="J3605" s="4"/>
      <c r="K3605" s="4"/>
      <c r="L3605" s="4"/>
      <c r="M3605" s="4"/>
      <c r="N3605" s="4"/>
      <c r="O3605" s="4"/>
    </row>
    <row r="3606" spans="2:15" x14ac:dyDescent="0.2">
      <c r="B3606" s="4"/>
      <c r="C3606" s="6"/>
      <c r="D3606" s="4"/>
      <c r="E3606" s="4"/>
      <c r="F3606" s="4"/>
      <c r="G3606" s="4"/>
      <c r="H3606" s="4"/>
      <c r="I3606" s="4"/>
      <c r="J3606" s="4"/>
      <c r="K3606" s="4"/>
      <c r="L3606" s="4"/>
      <c r="M3606" s="4"/>
      <c r="N3606" s="4"/>
      <c r="O3606" s="4"/>
    </row>
    <row r="3607" spans="2:15" x14ac:dyDescent="0.2">
      <c r="B3607" s="4"/>
      <c r="C3607" s="6"/>
      <c r="D3607" s="4"/>
      <c r="E3607" s="4"/>
      <c r="F3607" s="4"/>
      <c r="G3607" s="4"/>
      <c r="H3607" s="4"/>
      <c r="I3607" s="4"/>
      <c r="J3607" s="4"/>
      <c r="K3607" s="4"/>
      <c r="L3607" s="4"/>
      <c r="M3607" s="4"/>
      <c r="N3607" s="4"/>
      <c r="O3607" s="4"/>
    </row>
    <row r="3608" spans="2:15" x14ac:dyDescent="0.2">
      <c r="B3608" s="4"/>
      <c r="C3608" s="6"/>
      <c r="D3608" s="4"/>
      <c r="E3608" s="4"/>
      <c r="F3608" s="4"/>
      <c r="G3608" s="4"/>
      <c r="H3608" s="4"/>
      <c r="I3608" s="4"/>
      <c r="J3608" s="4"/>
      <c r="K3608" s="4"/>
      <c r="L3608" s="4"/>
      <c r="M3608" s="4"/>
      <c r="N3608" s="4"/>
      <c r="O3608" s="4"/>
    </row>
    <row r="3609" spans="2:15" x14ac:dyDescent="0.2">
      <c r="B3609" s="4"/>
      <c r="C3609" s="6"/>
      <c r="D3609" s="4"/>
      <c r="E3609" s="4"/>
      <c r="F3609" s="4"/>
      <c r="G3609" s="4"/>
      <c r="H3609" s="4"/>
      <c r="I3609" s="4"/>
      <c r="J3609" s="4"/>
      <c r="K3609" s="4"/>
      <c r="L3609" s="4"/>
      <c r="M3609" s="4"/>
      <c r="N3609" s="4"/>
      <c r="O3609" s="4"/>
    </row>
    <row r="3610" spans="2:15" x14ac:dyDescent="0.2">
      <c r="B3610" s="4"/>
      <c r="C3610" s="6"/>
      <c r="D3610" s="4"/>
      <c r="E3610" s="4"/>
      <c r="F3610" s="4"/>
      <c r="G3610" s="4"/>
      <c r="H3610" s="4"/>
      <c r="I3610" s="4"/>
      <c r="J3610" s="4"/>
      <c r="K3610" s="4"/>
      <c r="L3610" s="4"/>
      <c r="M3610" s="4"/>
      <c r="N3610" s="4"/>
      <c r="O3610" s="4"/>
    </row>
    <row r="3611" spans="2:15" x14ac:dyDescent="0.2">
      <c r="B3611" s="4"/>
      <c r="C3611" s="6"/>
      <c r="D3611" s="4"/>
      <c r="E3611" s="4"/>
      <c r="F3611" s="4"/>
      <c r="G3611" s="4"/>
      <c r="H3611" s="4"/>
      <c r="I3611" s="4"/>
      <c r="J3611" s="4"/>
      <c r="K3611" s="4"/>
      <c r="L3611" s="4"/>
      <c r="M3611" s="4"/>
      <c r="N3611" s="4"/>
      <c r="O3611" s="4"/>
    </row>
    <row r="3612" spans="2:15" x14ac:dyDescent="0.2">
      <c r="B3612" s="4"/>
      <c r="C3612" s="6"/>
      <c r="D3612" s="4"/>
      <c r="E3612" s="4"/>
      <c r="F3612" s="4"/>
      <c r="G3612" s="4"/>
      <c r="H3612" s="4"/>
      <c r="I3612" s="4"/>
      <c r="J3612" s="4"/>
      <c r="K3612" s="4"/>
      <c r="L3612" s="4"/>
      <c r="M3612" s="4"/>
      <c r="N3612" s="4"/>
      <c r="O3612" s="4"/>
    </row>
    <row r="3613" spans="2:15" x14ac:dyDescent="0.2">
      <c r="B3613" s="4"/>
      <c r="C3613" s="6"/>
      <c r="D3613" s="4"/>
      <c r="E3613" s="4"/>
      <c r="F3613" s="4"/>
      <c r="G3613" s="4"/>
      <c r="H3613" s="4"/>
      <c r="I3613" s="4"/>
      <c r="J3613" s="4"/>
      <c r="K3613" s="4"/>
      <c r="L3613" s="4"/>
      <c r="M3613" s="4"/>
      <c r="N3613" s="4"/>
      <c r="O3613" s="4"/>
    </row>
    <row r="3614" spans="2:15" x14ac:dyDescent="0.2">
      <c r="B3614" s="4"/>
      <c r="C3614" s="6"/>
      <c r="D3614" s="4"/>
      <c r="E3614" s="4"/>
      <c r="F3614" s="4"/>
      <c r="G3614" s="4"/>
      <c r="H3614" s="4"/>
      <c r="I3614" s="4"/>
      <c r="J3614" s="4"/>
      <c r="K3614" s="4"/>
      <c r="L3614" s="4"/>
      <c r="M3614" s="4"/>
      <c r="N3614" s="4"/>
      <c r="O3614" s="4"/>
    </row>
    <row r="3615" spans="2:15" x14ac:dyDescent="0.2">
      <c r="B3615" s="4"/>
      <c r="C3615" s="6"/>
      <c r="D3615" s="4"/>
      <c r="E3615" s="4"/>
      <c r="F3615" s="4"/>
      <c r="G3615" s="4"/>
      <c r="H3615" s="4"/>
      <c r="I3615" s="4"/>
      <c r="J3615" s="4"/>
      <c r="K3615" s="4"/>
      <c r="L3615" s="4"/>
      <c r="M3615" s="4"/>
      <c r="N3615" s="4"/>
      <c r="O3615" s="4"/>
    </row>
    <row r="3616" spans="2:15" x14ac:dyDescent="0.2">
      <c r="B3616" s="4"/>
      <c r="C3616" s="6"/>
      <c r="D3616" s="4"/>
      <c r="E3616" s="4"/>
      <c r="F3616" s="4"/>
      <c r="G3616" s="4"/>
      <c r="H3616" s="4"/>
      <c r="I3616" s="4"/>
      <c r="J3616" s="4"/>
      <c r="K3616" s="4"/>
      <c r="L3616" s="4"/>
      <c r="M3616" s="4"/>
      <c r="N3616" s="4"/>
      <c r="O3616" s="4"/>
    </row>
    <row r="3617" spans="2:15" x14ac:dyDescent="0.2">
      <c r="B3617" s="4"/>
      <c r="C3617" s="6"/>
      <c r="D3617" s="4"/>
      <c r="E3617" s="4"/>
      <c r="F3617" s="4"/>
      <c r="G3617" s="4"/>
      <c r="H3617" s="4"/>
      <c r="I3617" s="4"/>
      <c r="J3617" s="4"/>
      <c r="K3617" s="4"/>
      <c r="L3617" s="4"/>
      <c r="M3617" s="4"/>
      <c r="N3617" s="4"/>
      <c r="O3617" s="4"/>
    </row>
    <row r="3618" spans="2:15" x14ac:dyDescent="0.2">
      <c r="B3618" s="4"/>
      <c r="C3618" s="6"/>
      <c r="D3618" s="4"/>
      <c r="E3618" s="4"/>
      <c r="F3618" s="4"/>
      <c r="G3618" s="4"/>
      <c r="H3618" s="4"/>
      <c r="I3618" s="4"/>
      <c r="J3618" s="4"/>
      <c r="K3618" s="4"/>
      <c r="L3618" s="4"/>
      <c r="M3618" s="4"/>
      <c r="N3618" s="4"/>
      <c r="O3618" s="4"/>
    </row>
    <row r="3619" spans="2:15" x14ac:dyDescent="0.2">
      <c r="B3619" s="4"/>
      <c r="C3619" s="6"/>
      <c r="D3619" s="4"/>
      <c r="E3619" s="4"/>
      <c r="F3619" s="4"/>
      <c r="G3619" s="4"/>
      <c r="H3619" s="4"/>
      <c r="I3619" s="4"/>
      <c r="J3619" s="4"/>
      <c r="K3619" s="4"/>
      <c r="L3619" s="4"/>
      <c r="M3619" s="4"/>
      <c r="N3619" s="4"/>
      <c r="O3619" s="4"/>
    </row>
    <row r="3620" spans="2:15" x14ac:dyDescent="0.2">
      <c r="B3620" s="4"/>
      <c r="C3620" s="6"/>
      <c r="D3620" s="4"/>
      <c r="E3620" s="4"/>
      <c r="F3620" s="4"/>
      <c r="G3620" s="4"/>
      <c r="H3620" s="4"/>
      <c r="I3620" s="4"/>
      <c r="J3620" s="4"/>
      <c r="K3620" s="4"/>
      <c r="L3620" s="4"/>
      <c r="M3620" s="4"/>
      <c r="N3620" s="4"/>
      <c r="O3620" s="4"/>
    </row>
    <row r="3621" spans="2:15" x14ac:dyDescent="0.2">
      <c r="B3621" s="4"/>
      <c r="C3621" s="6"/>
      <c r="D3621" s="4"/>
      <c r="E3621" s="4"/>
      <c r="F3621" s="4"/>
      <c r="G3621" s="4"/>
      <c r="H3621" s="4"/>
      <c r="I3621" s="4"/>
      <c r="J3621" s="4"/>
      <c r="K3621" s="4"/>
      <c r="L3621" s="4"/>
      <c r="M3621" s="4"/>
      <c r="N3621" s="4"/>
      <c r="O3621" s="4"/>
    </row>
    <row r="3622" spans="2:15" x14ac:dyDescent="0.2">
      <c r="B3622" s="4"/>
      <c r="C3622" s="6"/>
      <c r="D3622" s="4"/>
      <c r="E3622" s="4"/>
      <c r="F3622" s="4"/>
      <c r="G3622" s="4"/>
      <c r="H3622" s="4"/>
      <c r="I3622" s="4"/>
      <c r="J3622" s="4"/>
      <c r="K3622" s="4"/>
      <c r="L3622" s="4"/>
      <c r="M3622" s="4"/>
      <c r="N3622" s="4"/>
      <c r="O3622" s="4"/>
    </row>
    <row r="3623" spans="2:15" x14ac:dyDescent="0.2">
      <c r="B3623" s="4"/>
      <c r="C3623" s="6"/>
      <c r="D3623" s="4"/>
      <c r="E3623" s="4"/>
      <c r="F3623" s="4"/>
      <c r="G3623" s="4"/>
      <c r="H3623" s="4"/>
      <c r="I3623" s="4"/>
      <c r="J3623" s="4"/>
      <c r="K3623" s="4"/>
      <c r="L3623" s="4"/>
      <c r="M3623" s="4"/>
      <c r="N3623" s="4"/>
      <c r="O3623" s="4"/>
    </row>
    <row r="3624" spans="2:15" x14ac:dyDescent="0.2">
      <c r="B3624" s="4"/>
      <c r="C3624" s="6"/>
      <c r="D3624" s="4"/>
      <c r="E3624" s="4"/>
      <c r="F3624" s="4"/>
      <c r="G3624" s="4"/>
      <c r="H3624" s="4"/>
      <c r="I3624" s="4"/>
      <c r="J3624" s="4"/>
      <c r="K3624" s="4"/>
      <c r="L3624" s="4"/>
      <c r="M3624" s="4"/>
      <c r="N3624" s="4"/>
      <c r="O3624" s="4"/>
    </row>
    <row r="3625" spans="2:15" x14ac:dyDescent="0.2">
      <c r="B3625" s="4"/>
      <c r="C3625" s="6"/>
      <c r="D3625" s="4"/>
      <c r="E3625" s="4"/>
      <c r="F3625" s="4"/>
      <c r="G3625" s="4"/>
      <c r="H3625" s="4"/>
      <c r="I3625" s="4"/>
      <c r="J3625" s="4"/>
      <c r="K3625" s="4"/>
      <c r="L3625" s="4"/>
      <c r="M3625" s="4"/>
      <c r="N3625" s="4"/>
      <c r="O3625" s="4"/>
    </row>
    <row r="3626" spans="2:15" x14ac:dyDescent="0.2">
      <c r="B3626" s="4"/>
      <c r="C3626" s="6"/>
      <c r="D3626" s="4"/>
      <c r="E3626" s="4"/>
      <c r="F3626" s="4"/>
      <c r="G3626" s="4"/>
      <c r="H3626" s="4"/>
      <c r="I3626" s="4"/>
      <c r="J3626" s="4"/>
      <c r="K3626" s="4"/>
      <c r="L3626" s="4"/>
      <c r="M3626" s="4"/>
      <c r="N3626" s="4"/>
      <c r="O3626" s="4"/>
    </row>
    <row r="3627" spans="2:15" x14ac:dyDescent="0.2">
      <c r="B3627" s="4"/>
      <c r="C3627" s="6"/>
      <c r="D3627" s="4"/>
      <c r="E3627" s="4"/>
      <c r="F3627" s="4"/>
      <c r="G3627" s="4"/>
      <c r="H3627" s="4"/>
      <c r="I3627" s="4"/>
      <c r="J3627" s="4"/>
      <c r="K3627" s="4"/>
      <c r="L3627" s="4"/>
      <c r="M3627" s="4"/>
      <c r="N3627" s="4"/>
      <c r="O3627" s="4"/>
    </row>
    <row r="3628" spans="2:15" x14ac:dyDescent="0.2">
      <c r="B3628" s="4"/>
      <c r="C3628" s="6"/>
      <c r="D3628" s="4"/>
      <c r="E3628" s="4"/>
      <c r="F3628" s="4"/>
      <c r="G3628" s="4"/>
      <c r="H3628" s="4"/>
      <c r="I3628" s="4"/>
      <c r="J3628" s="4"/>
      <c r="K3628" s="4"/>
      <c r="L3628" s="4"/>
      <c r="M3628" s="4"/>
      <c r="N3628" s="4"/>
      <c r="O3628" s="4"/>
    </row>
    <row r="3629" spans="2:15" x14ac:dyDescent="0.2">
      <c r="B3629" s="4"/>
      <c r="C3629" s="6"/>
      <c r="D3629" s="4"/>
      <c r="E3629" s="4"/>
      <c r="F3629" s="4"/>
      <c r="G3629" s="4"/>
      <c r="H3629" s="4"/>
      <c r="I3629" s="4"/>
      <c r="J3629" s="4"/>
      <c r="K3629" s="4"/>
      <c r="L3629" s="4"/>
      <c r="M3629" s="4"/>
      <c r="N3629" s="4"/>
      <c r="O3629" s="4"/>
    </row>
    <row r="3630" spans="2:15" x14ac:dyDescent="0.2">
      <c r="B3630" s="4"/>
      <c r="C3630" s="6"/>
      <c r="D3630" s="4"/>
      <c r="E3630" s="4"/>
      <c r="F3630" s="4"/>
      <c r="G3630" s="4"/>
      <c r="H3630" s="4"/>
      <c r="I3630" s="4"/>
      <c r="J3630" s="4"/>
      <c r="K3630" s="4"/>
      <c r="L3630" s="4"/>
      <c r="M3630" s="4"/>
      <c r="N3630" s="4"/>
      <c r="O3630" s="4"/>
    </row>
    <row r="3631" spans="2:15" x14ac:dyDescent="0.2">
      <c r="B3631" s="4"/>
      <c r="C3631" s="6"/>
      <c r="D3631" s="4"/>
      <c r="E3631" s="4"/>
      <c r="F3631" s="4"/>
      <c r="G3631" s="4"/>
      <c r="H3631" s="4"/>
      <c r="I3631" s="4"/>
      <c r="J3631" s="4"/>
      <c r="K3631" s="4"/>
      <c r="L3631" s="4"/>
      <c r="M3631" s="4"/>
      <c r="N3631" s="4"/>
      <c r="O3631" s="4"/>
    </row>
    <row r="3632" spans="2:15" x14ac:dyDescent="0.2">
      <c r="B3632" s="4"/>
      <c r="C3632" s="6"/>
      <c r="D3632" s="4"/>
      <c r="E3632" s="4"/>
      <c r="F3632" s="4"/>
      <c r="G3632" s="4"/>
      <c r="H3632" s="4"/>
      <c r="I3632" s="4"/>
      <c r="J3632" s="4"/>
      <c r="K3632" s="4"/>
      <c r="L3632" s="4"/>
      <c r="M3632" s="4"/>
      <c r="N3632" s="4"/>
      <c r="O3632" s="4"/>
    </row>
    <row r="3633" spans="2:15" x14ac:dyDescent="0.2">
      <c r="B3633" s="4"/>
      <c r="C3633" s="6"/>
      <c r="D3633" s="4"/>
      <c r="E3633" s="4"/>
      <c r="F3633" s="4"/>
      <c r="G3633" s="4"/>
      <c r="H3633" s="4"/>
      <c r="I3633" s="4"/>
      <c r="J3633" s="4"/>
      <c r="K3633" s="4"/>
      <c r="L3633" s="4"/>
      <c r="M3633" s="4"/>
      <c r="N3633" s="4"/>
      <c r="O3633" s="4"/>
    </row>
    <row r="3634" spans="2:15" x14ac:dyDescent="0.2">
      <c r="B3634" s="4"/>
      <c r="C3634" s="6"/>
      <c r="D3634" s="4"/>
      <c r="E3634" s="4"/>
      <c r="F3634" s="4"/>
      <c r="G3634" s="4"/>
      <c r="H3634" s="4"/>
      <c r="I3634" s="4"/>
      <c r="J3634" s="4"/>
      <c r="K3634" s="4"/>
      <c r="L3634" s="4"/>
      <c r="M3634" s="4"/>
      <c r="N3634" s="4"/>
      <c r="O3634" s="4"/>
    </row>
    <row r="3635" spans="2:15" x14ac:dyDescent="0.2">
      <c r="B3635" s="4"/>
      <c r="C3635" s="6"/>
      <c r="D3635" s="4"/>
      <c r="E3635" s="4"/>
      <c r="F3635" s="4"/>
      <c r="G3635" s="4"/>
      <c r="H3635" s="4"/>
      <c r="I3635" s="4"/>
      <c r="J3635" s="4"/>
      <c r="K3635" s="4"/>
      <c r="L3635" s="4"/>
      <c r="M3635" s="4"/>
      <c r="N3635" s="4"/>
      <c r="O3635" s="4"/>
    </row>
    <row r="3636" spans="2:15" x14ac:dyDescent="0.2">
      <c r="B3636" s="4"/>
      <c r="C3636" s="6"/>
      <c r="D3636" s="4"/>
      <c r="E3636" s="4"/>
      <c r="F3636" s="4"/>
      <c r="G3636" s="4"/>
      <c r="H3636" s="4"/>
      <c r="I3636" s="4"/>
      <c r="J3636" s="4"/>
      <c r="K3636" s="4"/>
      <c r="L3636" s="4"/>
      <c r="M3636" s="4"/>
      <c r="N3636" s="4"/>
      <c r="O3636" s="4"/>
    </row>
    <row r="3637" spans="2:15" x14ac:dyDescent="0.2">
      <c r="B3637" s="4"/>
      <c r="C3637" s="6"/>
      <c r="D3637" s="4"/>
      <c r="E3637" s="4"/>
      <c r="F3637" s="4"/>
      <c r="G3637" s="4"/>
      <c r="H3637" s="4"/>
      <c r="I3637" s="4"/>
      <c r="J3637" s="4"/>
      <c r="K3637" s="4"/>
      <c r="L3637" s="4"/>
      <c r="M3637" s="4"/>
      <c r="N3637" s="4"/>
      <c r="O3637" s="4"/>
    </row>
    <row r="3638" spans="2:15" x14ac:dyDescent="0.2">
      <c r="B3638" s="4"/>
      <c r="C3638" s="6"/>
      <c r="D3638" s="4"/>
      <c r="E3638" s="4"/>
      <c r="F3638" s="4"/>
      <c r="G3638" s="4"/>
      <c r="H3638" s="4"/>
      <c r="I3638" s="4"/>
      <c r="J3638" s="4"/>
      <c r="K3638" s="4"/>
      <c r="L3638" s="4"/>
      <c r="M3638" s="4"/>
      <c r="N3638" s="4"/>
      <c r="O3638" s="4"/>
    </row>
    <row r="3639" spans="2:15" x14ac:dyDescent="0.2">
      <c r="B3639" s="4"/>
      <c r="C3639" s="6"/>
      <c r="D3639" s="4"/>
      <c r="E3639" s="4"/>
      <c r="F3639" s="4"/>
      <c r="G3639" s="4"/>
      <c r="H3639" s="4"/>
      <c r="I3639" s="4"/>
      <c r="J3639" s="4"/>
      <c r="K3639" s="4"/>
      <c r="L3639" s="4"/>
      <c r="M3639" s="4"/>
      <c r="N3639" s="4"/>
      <c r="O3639" s="4"/>
    </row>
    <row r="3640" spans="2:15" x14ac:dyDescent="0.2">
      <c r="B3640" s="4"/>
      <c r="C3640" s="6"/>
      <c r="D3640" s="4"/>
      <c r="E3640" s="4"/>
      <c r="F3640" s="4"/>
      <c r="G3640" s="4"/>
      <c r="H3640" s="4"/>
      <c r="I3640" s="4"/>
      <c r="J3640" s="4"/>
      <c r="K3640" s="4"/>
      <c r="L3640" s="4"/>
      <c r="M3640" s="4"/>
      <c r="N3640" s="4"/>
      <c r="O3640" s="4"/>
    </row>
    <row r="3641" spans="2:15" x14ac:dyDescent="0.2">
      <c r="B3641" s="4"/>
      <c r="C3641" s="6"/>
      <c r="D3641" s="4"/>
      <c r="E3641" s="4"/>
      <c r="F3641" s="4"/>
      <c r="G3641" s="4"/>
      <c r="H3641" s="4"/>
      <c r="I3641" s="4"/>
      <c r="J3641" s="4"/>
      <c r="K3641" s="4"/>
      <c r="L3641" s="4"/>
      <c r="M3641" s="4"/>
      <c r="N3641" s="4"/>
      <c r="O3641" s="4"/>
    </row>
    <row r="3642" spans="2:15" x14ac:dyDescent="0.2">
      <c r="B3642" s="4"/>
      <c r="C3642" s="6"/>
      <c r="D3642" s="4"/>
      <c r="E3642" s="4"/>
      <c r="F3642" s="4"/>
      <c r="G3642" s="4"/>
      <c r="H3642" s="4"/>
      <c r="I3642" s="4"/>
      <c r="J3642" s="4"/>
      <c r="K3642" s="4"/>
      <c r="L3642" s="4"/>
      <c r="M3642" s="4"/>
      <c r="N3642" s="4"/>
      <c r="O3642" s="4"/>
    </row>
    <row r="3643" spans="2:15" x14ac:dyDescent="0.2">
      <c r="B3643" s="4"/>
      <c r="C3643" s="6"/>
      <c r="D3643" s="4"/>
      <c r="E3643" s="4"/>
      <c r="F3643" s="4"/>
      <c r="G3643" s="4"/>
      <c r="H3643" s="4"/>
      <c r="I3643" s="4"/>
      <c r="J3643" s="4"/>
      <c r="K3643" s="4"/>
      <c r="L3643" s="4"/>
      <c r="M3643" s="4"/>
      <c r="N3643" s="4"/>
      <c r="O3643" s="4"/>
    </row>
    <row r="3644" spans="2:15" x14ac:dyDescent="0.2">
      <c r="B3644" s="4"/>
      <c r="C3644" s="6"/>
      <c r="D3644" s="4"/>
      <c r="E3644" s="4"/>
      <c r="F3644" s="4"/>
      <c r="G3644" s="4"/>
      <c r="H3644" s="4"/>
      <c r="I3644" s="4"/>
      <c r="J3644" s="4"/>
      <c r="K3644" s="4"/>
      <c r="L3644" s="4"/>
      <c r="M3644" s="4"/>
      <c r="N3644" s="4"/>
      <c r="O3644" s="4"/>
    </row>
    <row r="3645" spans="2:15" x14ac:dyDescent="0.2">
      <c r="B3645" s="4"/>
      <c r="C3645" s="6"/>
      <c r="D3645" s="4"/>
      <c r="E3645" s="4"/>
      <c r="F3645" s="4"/>
      <c r="G3645" s="4"/>
      <c r="H3645" s="4"/>
      <c r="I3645" s="4"/>
      <c r="J3645" s="4"/>
      <c r="K3645" s="4"/>
      <c r="L3645" s="4"/>
      <c r="M3645" s="4"/>
      <c r="N3645" s="4"/>
      <c r="O3645" s="4"/>
    </row>
    <row r="3646" spans="2:15" x14ac:dyDescent="0.2">
      <c r="B3646" s="4"/>
      <c r="C3646" s="6"/>
      <c r="D3646" s="4"/>
      <c r="E3646" s="4"/>
      <c r="F3646" s="4"/>
      <c r="G3646" s="4"/>
      <c r="H3646" s="4"/>
      <c r="I3646" s="4"/>
      <c r="J3646" s="4"/>
      <c r="K3646" s="4"/>
      <c r="L3646" s="4"/>
      <c r="M3646" s="4"/>
      <c r="N3646" s="4"/>
      <c r="O3646" s="4"/>
    </row>
    <row r="3647" spans="2:15" x14ac:dyDescent="0.2">
      <c r="B3647" s="4"/>
      <c r="C3647" s="6"/>
      <c r="D3647" s="4"/>
      <c r="E3647" s="4"/>
      <c r="F3647" s="4"/>
      <c r="G3647" s="4"/>
      <c r="H3647" s="4"/>
      <c r="I3647" s="4"/>
      <c r="J3647" s="4"/>
      <c r="K3647" s="4"/>
      <c r="L3647" s="4"/>
      <c r="M3647" s="4"/>
      <c r="N3647" s="4"/>
      <c r="O3647" s="4"/>
    </row>
    <row r="3648" spans="2:15" x14ac:dyDescent="0.2">
      <c r="B3648" s="4"/>
      <c r="C3648" s="6"/>
      <c r="D3648" s="4"/>
      <c r="E3648" s="4"/>
      <c r="F3648" s="4"/>
      <c r="G3648" s="4"/>
      <c r="H3648" s="4"/>
      <c r="I3648" s="4"/>
      <c r="J3648" s="4"/>
      <c r="K3648" s="4"/>
      <c r="L3648" s="4"/>
      <c r="M3648" s="4"/>
      <c r="N3648" s="4"/>
      <c r="O3648" s="4"/>
    </row>
    <row r="3649" spans="2:15" x14ac:dyDescent="0.2">
      <c r="B3649" s="4"/>
      <c r="C3649" s="6"/>
      <c r="D3649" s="4"/>
      <c r="E3649" s="4"/>
      <c r="F3649" s="4"/>
      <c r="G3649" s="4"/>
      <c r="H3649" s="4"/>
      <c r="I3649" s="4"/>
      <c r="J3649" s="4"/>
      <c r="K3649" s="4"/>
      <c r="L3649" s="4"/>
      <c r="M3649" s="4"/>
      <c r="N3649" s="4"/>
      <c r="O3649" s="4"/>
    </row>
    <row r="3650" spans="2:15" x14ac:dyDescent="0.2">
      <c r="B3650" s="4"/>
      <c r="C3650" s="6"/>
      <c r="D3650" s="4"/>
      <c r="E3650" s="4"/>
      <c r="F3650" s="4"/>
      <c r="G3650" s="4"/>
      <c r="H3650" s="4"/>
      <c r="I3650" s="4"/>
      <c r="J3650" s="4"/>
      <c r="K3650" s="4"/>
      <c r="L3650" s="4"/>
      <c r="M3650" s="4"/>
      <c r="N3650" s="4"/>
      <c r="O3650" s="4"/>
    </row>
    <row r="3651" spans="2:15" x14ac:dyDescent="0.2">
      <c r="B3651" s="4"/>
      <c r="C3651" s="6"/>
      <c r="D3651" s="4"/>
      <c r="E3651" s="4"/>
      <c r="F3651" s="4"/>
      <c r="G3651" s="4"/>
      <c r="H3651" s="4"/>
      <c r="I3651" s="4"/>
      <c r="J3651" s="4"/>
      <c r="K3651" s="4"/>
      <c r="L3651" s="4"/>
      <c r="M3651" s="4"/>
      <c r="N3651" s="4"/>
      <c r="O3651" s="4"/>
    </row>
    <row r="3652" spans="2:15" x14ac:dyDescent="0.2">
      <c r="B3652" s="4"/>
      <c r="C3652" s="6"/>
      <c r="D3652" s="4"/>
      <c r="E3652" s="4"/>
      <c r="F3652" s="4"/>
      <c r="G3652" s="4"/>
      <c r="H3652" s="4"/>
      <c r="I3652" s="4"/>
      <c r="J3652" s="4"/>
      <c r="K3652" s="4"/>
      <c r="L3652" s="4"/>
      <c r="M3652" s="4"/>
      <c r="N3652" s="4"/>
      <c r="O3652" s="4"/>
    </row>
    <row r="3653" spans="2:15" x14ac:dyDescent="0.2">
      <c r="B3653" s="4"/>
      <c r="C3653" s="6"/>
      <c r="D3653" s="4"/>
      <c r="E3653" s="4"/>
      <c r="F3653" s="4"/>
      <c r="G3653" s="4"/>
      <c r="H3653" s="4"/>
      <c r="I3653" s="4"/>
      <c r="J3653" s="4"/>
      <c r="K3653" s="4"/>
      <c r="L3653" s="4"/>
      <c r="M3653" s="4"/>
      <c r="N3653" s="4"/>
      <c r="O3653" s="4"/>
    </row>
    <row r="3654" spans="2:15" x14ac:dyDescent="0.2">
      <c r="B3654" s="4"/>
      <c r="C3654" s="6"/>
      <c r="D3654" s="4"/>
      <c r="E3654" s="4"/>
      <c r="F3654" s="4"/>
      <c r="G3654" s="4"/>
      <c r="H3654" s="4"/>
      <c r="I3654" s="4"/>
      <c r="J3654" s="4"/>
      <c r="K3654" s="4"/>
      <c r="L3654" s="4"/>
      <c r="M3654" s="4"/>
      <c r="N3654" s="4"/>
      <c r="O3654" s="4"/>
    </row>
    <row r="3655" spans="2:15" x14ac:dyDescent="0.2">
      <c r="B3655" s="4"/>
      <c r="C3655" s="6"/>
      <c r="D3655" s="4"/>
      <c r="E3655" s="4"/>
      <c r="F3655" s="4"/>
      <c r="G3655" s="4"/>
      <c r="H3655" s="4"/>
      <c r="I3655" s="4"/>
      <c r="J3655" s="4"/>
      <c r="K3655" s="4"/>
      <c r="L3655" s="4"/>
      <c r="M3655" s="4"/>
      <c r="N3655" s="4"/>
      <c r="O3655" s="4"/>
    </row>
    <row r="3656" spans="2:15" x14ac:dyDescent="0.2">
      <c r="B3656" s="4"/>
      <c r="C3656" s="6"/>
      <c r="D3656" s="4"/>
      <c r="E3656" s="4"/>
      <c r="F3656" s="4"/>
      <c r="G3656" s="4"/>
      <c r="H3656" s="4"/>
      <c r="I3656" s="4"/>
      <c r="J3656" s="4"/>
      <c r="K3656" s="4"/>
      <c r="L3656" s="4"/>
      <c r="M3656" s="4"/>
      <c r="N3656" s="4"/>
      <c r="O3656" s="4"/>
    </row>
    <row r="3657" spans="2:15" x14ac:dyDescent="0.2">
      <c r="B3657" s="4"/>
      <c r="C3657" s="6"/>
      <c r="D3657" s="4"/>
      <c r="E3657" s="4"/>
      <c r="F3657" s="4"/>
      <c r="G3657" s="4"/>
      <c r="H3657" s="4"/>
      <c r="I3657" s="4"/>
      <c r="J3657" s="4"/>
      <c r="K3657" s="4"/>
      <c r="L3657" s="4"/>
      <c r="M3657" s="4"/>
      <c r="N3657" s="4"/>
      <c r="O3657" s="4"/>
    </row>
    <row r="3658" spans="2:15" x14ac:dyDescent="0.2">
      <c r="B3658" s="4"/>
      <c r="C3658" s="6"/>
      <c r="D3658" s="4"/>
      <c r="E3658" s="4"/>
      <c r="F3658" s="4"/>
      <c r="G3658" s="4"/>
      <c r="H3658" s="4"/>
      <c r="I3658" s="4"/>
      <c r="J3658" s="4"/>
      <c r="K3658" s="4"/>
      <c r="L3658" s="4"/>
      <c r="M3658" s="4"/>
      <c r="N3658" s="4"/>
      <c r="O3658" s="4"/>
    </row>
    <row r="3659" spans="2:15" x14ac:dyDescent="0.2">
      <c r="B3659" s="4"/>
      <c r="C3659" s="6"/>
      <c r="D3659" s="4"/>
      <c r="E3659" s="4"/>
      <c r="F3659" s="4"/>
      <c r="G3659" s="4"/>
      <c r="H3659" s="4"/>
      <c r="I3659" s="4"/>
      <c r="J3659" s="4"/>
      <c r="K3659" s="4"/>
      <c r="L3659" s="4"/>
      <c r="M3659" s="4"/>
      <c r="N3659" s="4"/>
      <c r="O3659" s="4"/>
    </row>
    <row r="3660" spans="2:15" x14ac:dyDescent="0.2">
      <c r="B3660" s="4"/>
      <c r="C3660" s="6"/>
      <c r="D3660" s="4"/>
      <c r="E3660" s="4"/>
      <c r="F3660" s="4"/>
      <c r="G3660" s="4"/>
      <c r="H3660" s="4"/>
      <c r="I3660" s="4"/>
      <c r="J3660" s="4"/>
      <c r="K3660" s="4"/>
      <c r="L3660" s="4"/>
      <c r="M3660" s="4"/>
      <c r="N3660" s="4"/>
      <c r="O3660" s="4"/>
    </row>
    <row r="3661" spans="2:15" x14ac:dyDescent="0.2">
      <c r="B3661" s="4"/>
      <c r="C3661" s="6"/>
      <c r="D3661" s="4"/>
      <c r="E3661" s="4"/>
      <c r="F3661" s="4"/>
      <c r="G3661" s="4"/>
      <c r="H3661" s="4"/>
      <c r="I3661" s="4"/>
      <c r="J3661" s="4"/>
      <c r="K3661" s="4"/>
      <c r="L3661" s="4"/>
      <c r="M3661" s="4"/>
      <c r="N3661" s="4"/>
      <c r="O3661" s="4"/>
    </row>
    <row r="3662" spans="2:15" x14ac:dyDescent="0.2">
      <c r="B3662" s="4"/>
      <c r="C3662" s="6"/>
      <c r="D3662" s="4"/>
      <c r="E3662" s="4"/>
      <c r="F3662" s="4"/>
      <c r="G3662" s="4"/>
      <c r="H3662" s="4"/>
      <c r="I3662" s="4"/>
      <c r="J3662" s="4"/>
      <c r="K3662" s="4"/>
      <c r="L3662" s="4"/>
      <c r="M3662" s="4"/>
      <c r="N3662" s="4"/>
      <c r="O3662" s="4"/>
    </row>
    <row r="3663" spans="2:15" x14ac:dyDescent="0.2">
      <c r="B3663" s="4"/>
      <c r="C3663" s="6"/>
      <c r="D3663" s="4"/>
      <c r="E3663" s="4"/>
      <c r="F3663" s="4"/>
      <c r="G3663" s="4"/>
      <c r="H3663" s="4"/>
      <c r="I3663" s="4"/>
      <c r="J3663" s="4"/>
      <c r="K3663" s="4"/>
      <c r="L3663" s="4"/>
      <c r="M3663" s="4"/>
      <c r="N3663" s="4"/>
      <c r="O3663" s="4"/>
    </row>
    <row r="3664" spans="2:15" x14ac:dyDescent="0.2">
      <c r="B3664" s="4"/>
      <c r="C3664" s="6"/>
      <c r="D3664" s="4"/>
      <c r="E3664" s="4"/>
      <c r="F3664" s="4"/>
      <c r="G3664" s="4"/>
      <c r="H3664" s="4"/>
      <c r="I3664" s="4"/>
      <c r="J3664" s="4"/>
      <c r="K3664" s="4"/>
      <c r="L3664" s="4"/>
      <c r="M3664" s="4"/>
      <c r="N3664" s="4"/>
      <c r="O3664" s="4"/>
    </row>
    <row r="3665" spans="2:15" x14ac:dyDescent="0.2">
      <c r="B3665" s="4"/>
      <c r="C3665" s="6"/>
      <c r="D3665" s="4"/>
      <c r="E3665" s="4"/>
      <c r="F3665" s="4"/>
      <c r="G3665" s="4"/>
      <c r="H3665" s="4"/>
      <c r="I3665" s="4"/>
      <c r="J3665" s="4"/>
      <c r="K3665" s="4"/>
      <c r="L3665" s="4"/>
      <c r="M3665" s="4"/>
      <c r="N3665" s="4"/>
      <c r="O3665" s="4"/>
    </row>
    <row r="3666" spans="2:15" x14ac:dyDescent="0.2">
      <c r="B3666" s="4"/>
      <c r="C3666" s="6"/>
      <c r="D3666" s="4"/>
      <c r="E3666" s="4"/>
      <c r="F3666" s="4"/>
      <c r="G3666" s="4"/>
      <c r="H3666" s="4"/>
      <c r="I3666" s="4"/>
      <c r="J3666" s="4"/>
      <c r="K3666" s="4"/>
      <c r="L3666" s="4"/>
      <c r="M3666" s="4"/>
      <c r="N3666" s="4"/>
      <c r="O3666" s="4"/>
    </row>
    <row r="3667" spans="2:15" x14ac:dyDescent="0.2">
      <c r="B3667" s="4"/>
      <c r="C3667" s="6"/>
      <c r="D3667" s="4"/>
      <c r="E3667" s="4"/>
      <c r="F3667" s="4"/>
      <c r="G3667" s="4"/>
      <c r="H3667" s="4"/>
      <c r="I3667" s="4"/>
      <c r="J3667" s="4"/>
      <c r="K3667" s="4"/>
      <c r="L3667" s="4"/>
      <c r="M3667" s="4"/>
      <c r="N3667" s="4"/>
      <c r="O3667" s="4"/>
    </row>
    <row r="3668" spans="2:15" x14ac:dyDescent="0.2">
      <c r="B3668" s="4"/>
      <c r="C3668" s="6"/>
      <c r="D3668" s="4"/>
      <c r="E3668" s="4"/>
      <c r="F3668" s="4"/>
      <c r="G3668" s="4"/>
      <c r="H3668" s="4"/>
      <c r="I3668" s="4"/>
      <c r="J3668" s="4"/>
      <c r="K3668" s="4"/>
      <c r="L3668" s="4"/>
      <c r="M3668" s="4"/>
      <c r="N3668" s="4"/>
      <c r="O3668" s="4"/>
    </row>
    <row r="3669" spans="2:15" x14ac:dyDescent="0.2">
      <c r="B3669" s="4"/>
      <c r="C3669" s="6"/>
      <c r="D3669" s="4"/>
      <c r="E3669" s="4"/>
      <c r="F3669" s="4"/>
      <c r="G3669" s="4"/>
      <c r="H3669" s="4"/>
      <c r="I3669" s="4"/>
      <c r="J3669" s="4"/>
      <c r="K3669" s="4"/>
      <c r="L3669" s="4"/>
      <c r="M3669" s="4"/>
      <c r="N3669" s="4"/>
      <c r="O3669" s="4"/>
    </row>
    <row r="3670" spans="2:15" x14ac:dyDescent="0.2">
      <c r="B3670" s="4"/>
      <c r="C3670" s="6"/>
      <c r="D3670" s="4"/>
      <c r="E3670" s="4"/>
      <c r="F3670" s="4"/>
      <c r="G3670" s="4"/>
      <c r="H3670" s="4"/>
      <c r="I3670" s="4"/>
      <c r="J3670" s="4"/>
      <c r="K3670" s="4"/>
      <c r="L3670" s="4"/>
      <c r="M3670" s="4"/>
      <c r="N3670" s="4"/>
      <c r="O3670" s="4"/>
    </row>
    <row r="3671" spans="2:15" x14ac:dyDescent="0.2">
      <c r="B3671" s="4"/>
      <c r="C3671" s="6"/>
      <c r="D3671" s="4"/>
      <c r="E3671" s="4"/>
      <c r="F3671" s="4"/>
      <c r="G3671" s="4"/>
      <c r="H3671" s="4"/>
      <c r="I3671" s="4"/>
      <c r="J3671" s="4"/>
      <c r="K3671" s="4"/>
      <c r="L3671" s="4"/>
      <c r="M3671" s="4"/>
      <c r="N3671" s="4"/>
      <c r="O3671" s="4"/>
    </row>
    <row r="3672" spans="2:15" x14ac:dyDescent="0.2">
      <c r="B3672" s="4"/>
      <c r="C3672" s="6"/>
      <c r="D3672" s="4"/>
      <c r="E3672" s="4"/>
      <c r="F3672" s="4"/>
      <c r="G3672" s="4"/>
      <c r="H3672" s="4"/>
      <c r="I3672" s="4"/>
      <c r="J3672" s="4"/>
      <c r="K3672" s="4"/>
      <c r="L3672" s="4"/>
      <c r="M3672" s="4"/>
      <c r="N3672" s="4"/>
      <c r="O3672" s="4"/>
    </row>
    <row r="3673" spans="2:15" x14ac:dyDescent="0.2">
      <c r="B3673" s="4"/>
      <c r="C3673" s="6"/>
      <c r="D3673" s="4"/>
      <c r="E3673" s="4"/>
      <c r="F3673" s="4"/>
      <c r="G3673" s="4"/>
      <c r="H3673" s="4"/>
      <c r="I3673" s="4"/>
      <c r="J3673" s="4"/>
      <c r="K3673" s="4"/>
      <c r="L3673" s="4"/>
      <c r="M3673" s="4"/>
      <c r="N3673" s="4"/>
      <c r="O3673" s="4"/>
    </row>
    <row r="3674" spans="2:15" x14ac:dyDescent="0.2">
      <c r="B3674" s="4"/>
      <c r="C3674" s="6"/>
      <c r="D3674" s="4"/>
      <c r="E3674" s="4"/>
      <c r="F3674" s="4"/>
      <c r="G3674" s="4"/>
      <c r="H3674" s="4"/>
      <c r="I3674" s="4"/>
      <c r="J3674" s="4"/>
      <c r="K3674" s="4"/>
      <c r="L3674" s="4"/>
      <c r="M3674" s="4"/>
      <c r="N3674" s="4"/>
      <c r="O3674" s="4"/>
    </row>
    <row r="3675" spans="2:15" x14ac:dyDescent="0.2">
      <c r="B3675" s="4"/>
      <c r="C3675" s="6"/>
      <c r="D3675" s="4"/>
      <c r="E3675" s="4"/>
      <c r="F3675" s="4"/>
      <c r="G3675" s="4"/>
      <c r="H3675" s="4"/>
      <c r="I3675" s="4"/>
      <c r="J3675" s="4"/>
      <c r="K3675" s="4"/>
      <c r="L3675" s="4"/>
      <c r="M3675" s="4"/>
      <c r="N3675" s="4"/>
      <c r="O3675" s="4"/>
    </row>
    <row r="3676" spans="2:15" x14ac:dyDescent="0.2">
      <c r="B3676" s="4"/>
      <c r="C3676" s="6"/>
      <c r="D3676" s="4"/>
      <c r="E3676" s="4"/>
      <c r="F3676" s="4"/>
      <c r="G3676" s="4"/>
      <c r="H3676" s="4"/>
      <c r="I3676" s="4"/>
      <c r="J3676" s="4"/>
      <c r="K3676" s="4"/>
      <c r="L3676" s="4"/>
      <c r="M3676" s="4"/>
      <c r="N3676" s="4"/>
      <c r="O3676" s="4"/>
    </row>
    <row r="3677" spans="2:15" x14ac:dyDescent="0.2">
      <c r="B3677" s="4"/>
      <c r="C3677" s="6"/>
      <c r="D3677" s="4"/>
      <c r="E3677" s="4"/>
      <c r="F3677" s="4"/>
      <c r="G3677" s="4"/>
      <c r="H3677" s="4"/>
      <c r="I3677" s="4"/>
      <c r="J3677" s="4"/>
      <c r="K3677" s="4"/>
      <c r="L3677" s="4"/>
      <c r="M3677" s="4"/>
      <c r="N3677" s="4"/>
      <c r="O3677" s="4"/>
    </row>
    <row r="3678" spans="2:15" x14ac:dyDescent="0.2">
      <c r="B3678" s="4"/>
      <c r="C3678" s="6"/>
      <c r="D3678" s="4"/>
      <c r="E3678" s="4"/>
      <c r="F3678" s="4"/>
      <c r="G3678" s="4"/>
      <c r="H3678" s="4"/>
      <c r="I3678" s="4"/>
      <c r="J3678" s="4"/>
      <c r="K3678" s="4"/>
      <c r="L3678" s="4"/>
      <c r="M3678" s="4"/>
      <c r="N3678" s="4"/>
      <c r="O3678" s="4"/>
    </row>
    <row r="3679" spans="2:15" x14ac:dyDescent="0.2">
      <c r="B3679" s="4"/>
      <c r="C3679" s="6"/>
      <c r="D3679" s="4"/>
      <c r="E3679" s="4"/>
      <c r="F3679" s="4"/>
      <c r="G3679" s="4"/>
      <c r="H3679" s="4"/>
      <c r="I3679" s="4"/>
      <c r="J3679" s="4"/>
      <c r="K3679" s="4"/>
      <c r="L3679" s="4"/>
      <c r="M3679" s="4"/>
      <c r="N3679" s="4"/>
      <c r="O3679" s="4"/>
    </row>
    <row r="3680" spans="2:15" x14ac:dyDescent="0.2">
      <c r="B3680" s="4"/>
      <c r="C3680" s="6"/>
      <c r="D3680" s="4"/>
      <c r="E3680" s="4"/>
      <c r="F3680" s="4"/>
      <c r="G3680" s="4"/>
      <c r="H3680" s="4"/>
      <c r="I3680" s="4"/>
      <c r="J3680" s="4"/>
      <c r="K3680" s="4"/>
      <c r="L3680" s="4"/>
      <c r="M3680" s="4"/>
      <c r="N3680" s="4"/>
      <c r="O3680" s="4"/>
    </row>
    <row r="3681" spans="2:15" x14ac:dyDescent="0.2">
      <c r="B3681" s="4"/>
      <c r="C3681" s="6"/>
      <c r="D3681" s="4"/>
      <c r="E3681" s="4"/>
      <c r="F3681" s="4"/>
      <c r="G3681" s="4"/>
      <c r="H3681" s="4"/>
      <c r="I3681" s="4"/>
      <c r="J3681" s="4"/>
      <c r="K3681" s="4"/>
      <c r="L3681" s="4"/>
      <c r="M3681" s="4"/>
      <c r="N3681" s="4"/>
      <c r="O3681" s="4"/>
    </row>
    <row r="3682" spans="2:15" x14ac:dyDescent="0.2">
      <c r="B3682" s="4"/>
      <c r="C3682" s="6"/>
      <c r="D3682" s="4"/>
      <c r="E3682" s="4"/>
      <c r="F3682" s="4"/>
      <c r="G3682" s="4"/>
      <c r="H3682" s="4"/>
      <c r="I3682" s="4"/>
      <c r="J3682" s="4"/>
      <c r="K3682" s="4"/>
      <c r="L3682" s="4"/>
      <c r="M3682" s="4"/>
      <c r="N3682" s="4"/>
      <c r="O3682" s="4"/>
    </row>
    <row r="3683" spans="2:15" x14ac:dyDescent="0.2">
      <c r="B3683" s="4"/>
      <c r="C3683" s="6"/>
      <c r="D3683" s="4"/>
      <c r="E3683" s="4"/>
      <c r="F3683" s="4"/>
      <c r="G3683" s="4"/>
      <c r="H3683" s="4"/>
      <c r="I3683" s="4"/>
      <c r="J3683" s="4"/>
      <c r="K3683" s="4"/>
      <c r="L3683" s="4"/>
      <c r="M3683" s="4"/>
      <c r="N3683" s="4"/>
      <c r="O3683" s="4"/>
    </row>
    <row r="3684" spans="2:15" x14ac:dyDescent="0.2">
      <c r="B3684" s="4"/>
      <c r="C3684" s="6"/>
      <c r="D3684" s="4"/>
      <c r="E3684" s="4"/>
      <c r="F3684" s="4"/>
      <c r="G3684" s="4"/>
      <c r="H3684" s="4"/>
      <c r="I3684" s="4"/>
      <c r="J3684" s="4"/>
      <c r="K3684" s="4"/>
      <c r="L3684" s="4"/>
      <c r="M3684" s="4"/>
      <c r="N3684" s="4"/>
      <c r="O3684" s="4"/>
    </row>
    <row r="3685" spans="2:15" x14ac:dyDescent="0.2">
      <c r="B3685" s="4"/>
      <c r="C3685" s="6"/>
      <c r="D3685" s="4"/>
      <c r="E3685" s="4"/>
      <c r="F3685" s="4"/>
      <c r="G3685" s="4"/>
      <c r="H3685" s="4"/>
      <c r="I3685" s="4"/>
      <c r="J3685" s="4"/>
      <c r="K3685" s="4"/>
      <c r="L3685" s="4"/>
      <c r="M3685" s="4"/>
      <c r="N3685" s="4"/>
      <c r="O3685" s="4"/>
    </row>
    <row r="3686" spans="2:15" x14ac:dyDescent="0.2">
      <c r="B3686" s="4"/>
      <c r="C3686" s="6"/>
      <c r="D3686" s="4"/>
      <c r="E3686" s="4"/>
      <c r="F3686" s="4"/>
      <c r="G3686" s="4"/>
      <c r="H3686" s="4"/>
      <c r="I3686" s="4"/>
      <c r="J3686" s="4"/>
      <c r="K3686" s="4"/>
      <c r="L3686" s="4"/>
      <c r="M3686" s="4"/>
      <c r="N3686" s="4"/>
      <c r="O3686" s="4"/>
    </row>
    <row r="3687" spans="2:15" x14ac:dyDescent="0.2">
      <c r="B3687" s="4"/>
      <c r="C3687" s="6"/>
      <c r="D3687" s="4"/>
      <c r="E3687" s="4"/>
      <c r="F3687" s="4"/>
      <c r="G3687" s="4"/>
      <c r="H3687" s="4"/>
      <c r="I3687" s="4"/>
      <c r="J3687" s="4"/>
      <c r="K3687" s="4"/>
      <c r="L3687" s="4"/>
      <c r="M3687" s="4"/>
      <c r="N3687" s="4"/>
      <c r="O3687" s="4"/>
    </row>
    <row r="3688" spans="2:15" x14ac:dyDescent="0.2">
      <c r="B3688" s="4"/>
      <c r="C3688" s="6"/>
      <c r="D3688" s="4"/>
      <c r="E3688" s="4"/>
      <c r="F3688" s="4"/>
      <c r="G3688" s="4"/>
      <c r="H3688" s="4"/>
      <c r="I3688" s="4"/>
      <c r="J3688" s="4"/>
      <c r="K3688" s="4"/>
      <c r="L3688" s="4"/>
      <c r="M3688" s="4"/>
      <c r="N3688" s="4"/>
      <c r="O3688" s="4"/>
    </row>
    <row r="3689" spans="2:15" x14ac:dyDescent="0.2">
      <c r="B3689" s="4"/>
      <c r="C3689" s="6"/>
      <c r="D3689" s="4"/>
      <c r="E3689" s="4"/>
      <c r="F3689" s="4"/>
      <c r="G3689" s="4"/>
      <c r="H3689" s="4"/>
      <c r="I3689" s="4"/>
      <c r="J3689" s="4"/>
      <c r="K3689" s="4"/>
      <c r="L3689" s="4"/>
      <c r="M3689" s="4"/>
      <c r="N3689" s="4"/>
      <c r="O3689" s="4"/>
    </row>
    <row r="3690" spans="2:15" x14ac:dyDescent="0.2">
      <c r="B3690" s="4"/>
      <c r="C3690" s="6"/>
      <c r="D3690" s="4"/>
      <c r="E3690" s="4"/>
      <c r="F3690" s="4"/>
      <c r="G3690" s="4"/>
      <c r="H3690" s="4"/>
      <c r="I3690" s="4"/>
      <c r="J3690" s="4"/>
      <c r="K3690" s="4"/>
      <c r="L3690" s="4"/>
      <c r="M3690" s="4"/>
      <c r="N3690" s="4"/>
      <c r="O3690" s="4"/>
    </row>
    <row r="3691" spans="2:15" x14ac:dyDescent="0.2">
      <c r="B3691" s="4"/>
      <c r="C3691" s="6"/>
      <c r="D3691" s="4"/>
      <c r="E3691" s="4"/>
      <c r="F3691" s="4"/>
      <c r="G3691" s="4"/>
      <c r="H3691" s="4"/>
      <c r="I3691" s="4"/>
      <c r="J3691" s="4"/>
      <c r="K3691" s="4"/>
      <c r="L3691" s="4"/>
      <c r="M3691" s="4"/>
      <c r="N3691" s="4"/>
      <c r="O3691" s="4"/>
    </row>
    <row r="3692" spans="2:15" x14ac:dyDescent="0.2">
      <c r="B3692" s="4"/>
      <c r="C3692" s="6"/>
      <c r="D3692" s="4"/>
      <c r="E3692" s="4"/>
      <c r="F3692" s="4"/>
      <c r="G3692" s="4"/>
      <c r="H3692" s="4"/>
      <c r="I3692" s="4"/>
      <c r="J3692" s="4"/>
      <c r="K3692" s="4"/>
      <c r="L3692" s="4"/>
      <c r="M3692" s="4"/>
      <c r="N3692" s="4"/>
      <c r="O3692" s="4"/>
    </row>
    <row r="3693" spans="2:15" x14ac:dyDescent="0.2">
      <c r="B3693" s="4"/>
      <c r="C3693" s="6"/>
      <c r="D3693" s="4"/>
      <c r="E3693" s="4"/>
      <c r="F3693" s="4"/>
      <c r="G3693" s="4"/>
      <c r="H3693" s="4"/>
      <c r="I3693" s="4"/>
      <c r="J3693" s="4"/>
      <c r="K3693" s="4"/>
      <c r="L3693" s="4"/>
      <c r="M3693" s="4"/>
      <c r="N3693" s="4"/>
      <c r="O3693" s="4"/>
    </row>
    <row r="3694" spans="2:15" x14ac:dyDescent="0.2">
      <c r="B3694" s="4"/>
      <c r="C3694" s="6"/>
      <c r="D3694" s="4"/>
      <c r="E3694" s="4"/>
      <c r="F3694" s="4"/>
      <c r="G3694" s="4"/>
      <c r="H3694" s="4"/>
      <c r="I3694" s="4"/>
      <c r="J3694" s="4"/>
      <c r="K3694" s="4"/>
      <c r="L3694" s="4"/>
      <c r="M3694" s="4"/>
      <c r="N3694" s="4"/>
      <c r="O3694" s="4"/>
    </row>
    <row r="3695" spans="2:15" x14ac:dyDescent="0.2">
      <c r="B3695" s="4"/>
      <c r="C3695" s="6"/>
      <c r="D3695" s="4"/>
      <c r="E3695" s="4"/>
      <c r="F3695" s="4"/>
      <c r="G3695" s="4"/>
      <c r="H3695" s="4"/>
      <c r="I3695" s="4"/>
      <c r="J3695" s="4"/>
      <c r="K3695" s="4"/>
      <c r="L3695" s="4"/>
      <c r="M3695" s="4"/>
      <c r="N3695" s="4"/>
      <c r="O3695" s="4"/>
    </row>
    <row r="3696" spans="2:15" x14ac:dyDescent="0.2">
      <c r="B3696" s="4"/>
      <c r="C3696" s="6"/>
      <c r="D3696" s="4"/>
      <c r="E3696" s="4"/>
      <c r="F3696" s="4"/>
      <c r="G3696" s="4"/>
      <c r="H3696" s="4"/>
      <c r="I3696" s="4"/>
      <c r="J3696" s="4"/>
      <c r="K3696" s="4"/>
      <c r="L3696" s="4"/>
      <c r="M3696" s="4"/>
      <c r="N3696" s="4"/>
      <c r="O3696" s="4"/>
    </row>
    <row r="3697" spans="2:15" x14ac:dyDescent="0.2">
      <c r="B3697" s="4"/>
      <c r="C3697" s="6"/>
      <c r="D3697" s="4"/>
      <c r="E3697" s="4"/>
      <c r="F3697" s="4"/>
      <c r="G3697" s="4"/>
      <c r="H3697" s="4"/>
      <c r="I3697" s="4"/>
      <c r="J3697" s="4"/>
      <c r="K3697" s="4"/>
      <c r="L3697" s="4"/>
      <c r="M3697" s="4"/>
      <c r="N3697" s="4"/>
      <c r="O3697" s="4"/>
    </row>
    <row r="3698" spans="2:15" x14ac:dyDescent="0.2">
      <c r="B3698" s="4"/>
      <c r="C3698" s="6"/>
      <c r="D3698" s="4"/>
      <c r="E3698" s="4"/>
      <c r="F3698" s="4"/>
      <c r="G3698" s="4"/>
      <c r="H3698" s="4"/>
      <c r="I3698" s="4"/>
      <c r="J3698" s="4"/>
      <c r="K3698" s="4"/>
      <c r="L3698" s="4"/>
      <c r="M3698" s="4"/>
      <c r="N3698" s="4"/>
      <c r="O3698" s="4"/>
    </row>
    <row r="3699" spans="2:15" x14ac:dyDescent="0.2">
      <c r="B3699" s="4"/>
      <c r="C3699" s="6"/>
      <c r="D3699" s="4"/>
      <c r="E3699" s="4"/>
      <c r="F3699" s="4"/>
      <c r="G3699" s="4"/>
      <c r="H3699" s="4"/>
      <c r="I3699" s="4"/>
      <c r="J3699" s="4"/>
      <c r="K3699" s="4"/>
      <c r="L3699" s="4"/>
      <c r="M3699" s="4"/>
      <c r="N3699" s="4"/>
      <c r="O3699" s="4"/>
    </row>
    <row r="3700" spans="2:15" x14ac:dyDescent="0.2">
      <c r="B3700" s="4"/>
      <c r="C3700" s="6"/>
      <c r="D3700" s="4"/>
      <c r="E3700" s="4"/>
      <c r="F3700" s="4"/>
      <c r="G3700" s="4"/>
      <c r="H3700" s="4"/>
      <c r="I3700" s="4"/>
      <c r="J3700" s="4"/>
      <c r="K3700" s="4"/>
      <c r="L3700" s="4"/>
      <c r="M3700" s="4"/>
      <c r="N3700" s="4"/>
      <c r="O3700" s="4"/>
    </row>
    <row r="3701" spans="2:15" x14ac:dyDescent="0.2">
      <c r="B3701" s="4"/>
      <c r="C3701" s="6"/>
      <c r="D3701" s="4"/>
      <c r="E3701" s="4"/>
      <c r="F3701" s="4"/>
      <c r="G3701" s="4"/>
      <c r="H3701" s="4"/>
      <c r="I3701" s="4"/>
      <c r="J3701" s="4"/>
      <c r="K3701" s="4"/>
      <c r="L3701" s="4"/>
      <c r="M3701" s="4"/>
      <c r="N3701" s="4"/>
      <c r="O3701" s="4"/>
    </row>
    <row r="3702" spans="2:15" x14ac:dyDescent="0.2">
      <c r="B3702" s="4"/>
      <c r="C3702" s="6"/>
      <c r="D3702" s="4"/>
      <c r="E3702" s="4"/>
      <c r="F3702" s="4"/>
      <c r="G3702" s="4"/>
      <c r="H3702" s="4"/>
      <c r="I3702" s="4"/>
      <c r="J3702" s="4"/>
      <c r="K3702" s="4"/>
      <c r="L3702" s="4"/>
      <c r="M3702" s="4"/>
      <c r="N3702" s="4"/>
      <c r="O3702" s="4"/>
    </row>
    <row r="3703" spans="2:15" x14ac:dyDescent="0.2">
      <c r="B3703" s="4"/>
      <c r="C3703" s="6"/>
      <c r="D3703" s="4"/>
      <c r="E3703" s="4"/>
      <c r="F3703" s="4"/>
      <c r="G3703" s="4"/>
      <c r="H3703" s="4"/>
      <c r="I3703" s="4"/>
      <c r="J3703" s="4"/>
      <c r="K3703" s="4"/>
      <c r="L3703" s="4"/>
      <c r="M3703" s="4"/>
      <c r="N3703" s="4"/>
      <c r="O3703" s="4"/>
    </row>
    <row r="3704" spans="2:15" x14ac:dyDescent="0.2">
      <c r="B3704" s="4"/>
      <c r="C3704" s="6"/>
      <c r="D3704" s="4"/>
      <c r="E3704" s="4"/>
      <c r="F3704" s="4"/>
      <c r="G3704" s="4"/>
      <c r="H3704" s="4"/>
      <c r="I3704" s="4"/>
      <c r="J3704" s="4"/>
      <c r="K3704" s="4"/>
      <c r="L3704" s="4"/>
      <c r="M3704" s="4"/>
      <c r="N3704" s="4"/>
      <c r="O3704" s="4"/>
    </row>
    <row r="3705" spans="2:15" x14ac:dyDescent="0.2">
      <c r="B3705" s="4"/>
      <c r="C3705" s="6"/>
      <c r="D3705" s="4"/>
      <c r="E3705" s="4"/>
      <c r="F3705" s="4"/>
      <c r="G3705" s="4"/>
      <c r="H3705" s="4"/>
      <c r="I3705" s="4"/>
      <c r="J3705" s="4"/>
      <c r="K3705" s="4"/>
      <c r="L3705" s="4"/>
      <c r="M3705" s="4"/>
      <c r="N3705" s="4"/>
      <c r="O3705" s="4"/>
    </row>
    <row r="3706" spans="2:15" x14ac:dyDescent="0.2">
      <c r="B3706" s="4"/>
      <c r="C3706" s="6"/>
      <c r="D3706" s="4"/>
      <c r="E3706" s="4"/>
      <c r="F3706" s="4"/>
      <c r="G3706" s="4"/>
      <c r="H3706" s="4"/>
      <c r="I3706" s="4"/>
      <c r="J3706" s="4"/>
      <c r="K3706" s="4"/>
      <c r="L3706" s="4"/>
      <c r="M3706" s="4"/>
      <c r="N3706" s="4"/>
      <c r="O3706" s="4"/>
    </row>
    <row r="3707" spans="2:15" x14ac:dyDescent="0.2">
      <c r="B3707" s="4"/>
      <c r="C3707" s="6"/>
      <c r="D3707" s="4"/>
      <c r="E3707" s="4"/>
      <c r="F3707" s="4"/>
      <c r="G3707" s="4"/>
      <c r="H3707" s="4"/>
      <c r="I3707" s="4"/>
      <c r="J3707" s="4"/>
      <c r="K3707" s="4"/>
      <c r="L3707" s="4"/>
      <c r="M3707" s="4"/>
      <c r="N3707" s="4"/>
      <c r="O3707" s="4"/>
    </row>
    <row r="3708" spans="2:15" x14ac:dyDescent="0.2">
      <c r="B3708" s="4"/>
      <c r="C3708" s="6"/>
      <c r="D3708" s="4"/>
      <c r="E3708" s="4"/>
      <c r="F3708" s="4"/>
      <c r="G3708" s="4"/>
      <c r="H3708" s="4"/>
      <c r="I3708" s="4"/>
      <c r="J3708" s="4"/>
      <c r="K3708" s="4"/>
      <c r="L3708" s="4"/>
      <c r="M3708" s="4"/>
      <c r="N3708" s="4"/>
      <c r="O3708" s="4"/>
    </row>
    <row r="3709" spans="2:15" x14ac:dyDescent="0.2">
      <c r="B3709" s="4"/>
      <c r="C3709" s="6"/>
      <c r="D3709" s="4"/>
      <c r="E3709" s="4"/>
      <c r="F3709" s="4"/>
      <c r="G3709" s="4"/>
      <c r="H3709" s="4"/>
      <c r="I3709" s="4"/>
      <c r="J3709" s="4"/>
      <c r="K3709" s="4"/>
      <c r="L3709" s="4"/>
      <c r="M3709" s="4"/>
      <c r="N3709" s="4"/>
      <c r="O3709" s="4"/>
    </row>
    <row r="3710" spans="2:15" x14ac:dyDescent="0.2">
      <c r="B3710" s="4"/>
      <c r="C3710" s="6"/>
      <c r="D3710" s="4"/>
      <c r="E3710" s="4"/>
      <c r="F3710" s="4"/>
      <c r="G3710" s="4"/>
      <c r="H3710" s="4"/>
      <c r="I3710" s="4"/>
      <c r="J3710" s="4"/>
      <c r="K3710" s="4"/>
      <c r="L3710" s="4"/>
      <c r="M3710" s="4"/>
      <c r="N3710" s="4"/>
      <c r="O3710" s="4"/>
    </row>
    <row r="3711" spans="2:15" x14ac:dyDescent="0.2">
      <c r="B3711" s="4"/>
      <c r="C3711" s="6"/>
      <c r="D3711" s="4"/>
      <c r="E3711" s="4"/>
      <c r="F3711" s="4"/>
      <c r="G3711" s="4"/>
      <c r="H3711" s="4"/>
      <c r="I3711" s="4"/>
      <c r="J3711" s="4"/>
      <c r="K3711" s="4"/>
      <c r="L3711" s="4"/>
      <c r="M3711" s="4"/>
      <c r="N3711" s="4"/>
      <c r="O3711" s="4"/>
    </row>
    <row r="3712" spans="2:15" x14ac:dyDescent="0.2">
      <c r="B3712" s="4"/>
      <c r="C3712" s="6"/>
      <c r="D3712" s="4"/>
      <c r="E3712" s="4"/>
      <c r="F3712" s="4"/>
      <c r="G3712" s="4"/>
      <c r="H3712" s="4"/>
      <c r="I3712" s="4"/>
      <c r="J3712" s="4"/>
      <c r="K3712" s="4"/>
      <c r="L3712" s="4"/>
      <c r="M3712" s="4"/>
      <c r="N3712" s="4"/>
      <c r="O3712" s="4"/>
    </row>
    <row r="3713" spans="2:15" x14ac:dyDescent="0.2">
      <c r="B3713" s="4"/>
      <c r="C3713" s="6"/>
      <c r="D3713" s="4"/>
      <c r="E3713" s="4"/>
      <c r="F3713" s="4"/>
      <c r="G3713" s="4"/>
      <c r="H3713" s="4"/>
      <c r="I3713" s="4"/>
      <c r="J3713" s="4"/>
      <c r="K3713" s="4"/>
      <c r="L3713" s="4"/>
      <c r="M3713" s="4"/>
      <c r="N3713" s="4"/>
      <c r="O3713" s="4"/>
    </row>
    <row r="3714" spans="2:15" x14ac:dyDescent="0.2">
      <c r="B3714" s="4"/>
      <c r="C3714" s="6"/>
      <c r="D3714" s="4"/>
      <c r="E3714" s="4"/>
      <c r="F3714" s="4"/>
      <c r="G3714" s="4"/>
      <c r="H3714" s="4"/>
      <c r="I3714" s="4"/>
      <c r="J3714" s="4"/>
      <c r="K3714" s="4"/>
      <c r="L3714" s="4"/>
      <c r="M3714" s="4"/>
      <c r="N3714" s="4"/>
      <c r="O3714" s="4"/>
    </row>
    <row r="3715" spans="2:15" x14ac:dyDescent="0.2">
      <c r="B3715" s="4"/>
      <c r="C3715" s="6"/>
      <c r="D3715" s="4"/>
      <c r="E3715" s="4"/>
      <c r="F3715" s="4"/>
      <c r="G3715" s="4"/>
      <c r="H3715" s="4"/>
      <c r="I3715" s="4"/>
      <c r="J3715" s="4"/>
      <c r="K3715" s="4"/>
      <c r="L3715" s="4"/>
      <c r="M3715" s="4"/>
      <c r="N3715" s="4"/>
      <c r="O3715" s="4"/>
    </row>
    <row r="3716" spans="2:15" x14ac:dyDescent="0.2">
      <c r="B3716" s="4"/>
      <c r="C3716" s="6"/>
      <c r="D3716" s="4"/>
      <c r="E3716" s="4"/>
      <c r="F3716" s="4"/>
      <c r="G3716" s="4"/>
      <c r="H3716" s="4"/>
      <c r="I3716" s="4"/>
      <c r="J3716" s="4"/>
      <c r="K3716" s="4"/>
      <c r="L3716" s="4"/>
      <c r="M3716" s="4"/>
      <c r="N3716" s="4"/>
      <c r="O3716" s="4"/>
    </row>
    <row r="3717" spans="2:15" x14ac:dyDescent="0.2">
      <c r="B3717" s="4"/>
      <c r="C3717" s="6"/>
      <c r="D3717" s="4"/>
      <c r="E3717" s="4"/>
      <c r="F3717" s="4"/>
      <c r="G3717" s="4"/>
      <c r="H3717" s="4"/>
      <c r="I3717" s="4"/>
      <c r="J3717" s="4"/>
      <c r="K3717" s="4"/>
      <c r="L3717" s="4"/>
      <c r="M3717" s="4"/>
      <c r="N3717" s="4"/>
      <c r="O3717" s="4"/>
    </row>
    <row r="3718" spans="2:15" x14ac:dyDescent="0.2">
      <c r="B3718" s="4"/>
      <c r="C3718" s="6"/>
      <c r="D3718" s="4"/>
      <c r="E3718" s="4"/>
      <c r="F3718" s="4"/>
      <c r="G3718" s="4"/>
      <c r="H3718" s="4"/>
      <c r="I3718" s="4"/>
      <c r="J3718" s="4"/>
      <c r="K3718" s="4"/>
      <c r="L3718" s="4"/>
      <c r="M3718" s="4"/>
      <c r="N3718" s="4"/>
      <c r="O3718" s="4"/>
    </row>
    <row r="3719" spans="2:15" x14ac:dyDescent="0.2">
      <c r="B3719" s="4"/>
      <c r="C3719" s="6"/>
      <c r="D3719" s="4"/>
      <c r="E3719" s="4"/>
      <c r="F3719" s="4"/>
      <c r="G3719" s="4"/>
      <c r="H3719" s="4"/>
      <c r="I3719" s="4"/>
      <c r="J3719" s="4"/>
      <c r="K3719" s="4"/>
      <c r="L3719" s="4"/>
      <c r="M3719" s="4"/>
      <c r="N3719" s="4"/>
      <c r="O3719" s="4"/>
    </row>
    <row r="3720" spans="2:15" x14ac:dyDescent="0.2">
      <c r="B3720" s="4"/>
      <c r="C3720" s="6"/>
      <c r="D3720" s="4"/>
      <c r="E3720" s="4"/>
      <c r="F3720" s="4"/>
      <c r="G3720" s="4"/>
      <c r="H3720" s="4"/>
      <c r="I3720" s="4"/>
      <c r="J3720" s="4"/>
      <c r="K3720" s="4"/>
      <c r="L3720" s="4"/>
      <c r="M3720" s="4"/>
      <c r="N3720" s="4"/>
      <c r="O3720" s="4"/>
    </row>
    <row r="3721" spans="2:15" x14ac:dyDescent="0.2">
      <c r="B3721" s="4"/>
      <c r="C3721" s="6"/>
      <c r="D3721" s="4"/>
      <c r="E3721" s="4"/>
      <c r="F3721" s="4"/>
      <c r="G3721" s="4"/>
      <c r="H3721" s="4"/>
      <c r="I3721" s="4"/>
      <c r="J3721" s="4"/>
      <c r="K3721" s="4"/>
      <c r="L3721" s="4"/>
      <c r="M3721" s="4"/>
      <c r="N3721" s="4"/>
      <c r="O3721" s="4"/>
    </row>
    <row r="3722" spans="2:15" x14ac:dyDescent="0.2">
      <c r="B3722" s="4"/>
      <c r="C3722" s="6"/>
      <c r="D3722" s="4"/>
      <c r="E3722" s="4"/>
      <c r="F3722" s="4"/>
      <c r="G3722" s="4"/>
      <c r="H3722" s="4"/>
      <c r="I3722" s="4"/>
      <c r="J3722" s="4"/>
      <c r="K3722" s="4"/>
      <c r="L3722" s="4"/>
      <c r="M3722" s="4"/>
      <c r="N3722" s="4"/>
      <c r="O3722" s="4"/>
    </row>
    <row r="3723" spans="2:15" x14ac:dyDescent="0.2">
      <c r="B3723" s="4"/>
      <c r="C3723" s="6"/>
      <c r="D3723" s="4"/>
      <c r="E3723" s="4"/>
      <c r="F3723" s="4"/>
      <c r="G3723" s="4"/>
      <c r="H3723" s="4"/>
      <c r="I3723" s="4"/>
      <c r="J3723" s="4"/>
      <c r="K3723" s="4"/>
      <c r="L3723" s="4"/>
      <c r="M3723" s="4"/>
      <c r="N3723" s="4"/>
      <c r="O3723" s="4"/>
    </row>
    <row r="3724" spans="2:15" x14ac:dyDescent="0.2">
      <c r="B3724" s="4"/>
      <c r="C3724" s="6"/>
      <c r="D3724" s="4"/>
      <c r="E3724" s="4"/>
      <c r="F3724" s="4"/>
      <c r="G3724" s="4"/>
      <c r="H3724" s="4"/>
      <c r="I3724" s="4"/>
      <c r="J3724" s="4"/>
      <c r="K3724" s="4"/>
      <c r="L3724" s="4"/>
      <c r="M3724" s="4"/>
      <c r="N3724" s="4"/>
      <c r="O3724" s="4"/>
    </row>
    <row r="3725" spans="2:15" x14ac:dyDescent="0.2">
      <c r="B3725" s="4"/>
      <c r="C3725" s="6"/>
      <c r="D3725" s="4"/>
      <c r="E3725" s="4"/>
      <c r="F3725" s="4"/>
      <c r="G3725" s="4"/>
      <c r="H3725" s="4"/>
      <c r="I3725" s="4"/>
      <c r="J3725" s="4"/>
      <c r="K3725" s="4"/>
      <c r="L3725" s="4"/>
      <c r="M3725" s="4"/>
      <c r="N3725" s="4"/>
      <c r="O3725" s="4"/>
    </row>
    <row r="3726" spans="2:15" x14ac:dyDescent="0.2">
      <c r="B3726" s="4"/>
      <c r="C3726" s="6"/>
      <c r="D3726" s="4"/>
      <c r="E3726" s="4"/>
      <c r="F3726" s="4"/>
      <c r="G3726" s="4"/>
      <c r="H3726" s="4"/>
      <c r="I3726" s="4"/>
      <c r="J3726" s="4"/>
      <c r="K3726" s="4"/>
      <c r="L3726" s="4"/>
      <c r="M3726" s="4"/>
      <c r="N3726" s="4"/>
      <c r="O3726" s="4"/>
    </row>
    <row r="3727" spans="2:15" x14ac:dyDescent="0.2">
      <c r="B3727" s="4"/>
      <c r="C3727" s="6"/>
      <c r="D3727" s="4"/>
      <c r="E3727" s="4"/>
      <c r="F3727" s="4"/>
      <c r="G3727" s="4"/>
      <c r="H3727" s="4"/>
      <c r="I3727" s="4"/>
      <c r="J3727" s="4"/>
      <c r="K3727" s="4"/>
      <c r="L3727" s="4"/>
      <c r="M3727" s="4"/>
      <c r="N3727" s="4"/>
      <c r="O3727" s="4"/>
    </row>
    <row r="3728" spans="2:15" x14ac:dyDescent="0.2">
      <c r="B3728" s="4"/>
      <c r="C3728" s="6"/>
      <c r="D3728" s="4"/>
      <c r="E3728" s="4"/>
      <c r="F3728" s="4"/>
      <c r="G3728" s="4"/>
      <c r="H3728" s="4"/>
      <c r="I3728" s="4"/>
      <c r="J3728" s="4"/>
      <c r="K3728" s="4"/>
      <c r="L3728" s="4"/>
      <c r="M3728" s="4"/>
      <c r="N3728" s="4"/>
      <c r="O3728" s="4"/>
    </row>
    <row r="3729" spans="2:15" x14ac:dyDescent="0.2">
      <c r="B3729" s="4"/>
      <c r="C3729" s="6"/>
      <c r="D3729" s="4"/>
      <c r="E3729" s="4"/>
      <c r="F3729" s="4"/>
      <c r="G3729" s="4"/>
      <c r="H3729" s="4"/>
      <c r="I3729" s="4"/>
      <c r="J3729" s="4"/>
      <c r="K3729" s="4"/>
      <c r="L3729" s="4"/>
      <c r="M3729" s="4"/>
      <c r="N3729" s="4"/>
      <c r="O3729" s="4"/>
    </row>
    <row r="3730" spans="2:15" x14ac:dyDescent="0.2">
      <c r="B3730" s="4"/>
      <c r="C3730" s="6"/>
      <c r="D3730" s="4"/>
      <c r="E3730" s="4"/>
      <c r="F3730" s="4"/>
      <c r="G3730" s="4"/>
      <c r="H3730" s="4"/>
      <c r="I3730" s="4"/>
      <c r="J3730" s="4"/>
      <c r="K3730" s="4"/>
      <c r="L3730" s="4"/>
      <c r="M3730" s="4"/>
      <c r="N3730" s="4"/>
      <c r="O3730" s="4"/>
    </row>
    <row r="3731" spans="2:15" x14ac:dyDescent="0.2">
      <c r="B3731" s="4"/>
      <c r="C3731" s="6"/>
      <c r="D3731" s="4"/>
      <c r="E3731" s="4"/>
      <c r="F3731" s="4"/>
      <c r="G3731" s="4"/>
      <c r="H3731" s="4"/>
      <c r="I3731" s="4"/>
      <c r="J3731" s="4"/>
      <c r="K3731" s="4"/>
      <c r="L3731" s="4"/>
      <c r="M3731" s="4"/>
      <c r="N3731" s="4"/>
      <c r="O3731" s="4"/>
    </row>
    <row r="3732" spans="2:15" x14ac:dyDescent="0.2">
      <c r="B3732" s="4"/>
      <c r="C3732" s="6"/>
      <c r="D3732" s="4"/>
      <c r="E3732" s="4"/>
      <c r="F3732" s="4"/>
      <c r="G3732" s="4"/>
      <c r="H3732" s="4"/>
      <c r="I3732" s="4"/>
      <c r="J3732" s="4"/>
      <c r="K3732" s="4"/>
      <c r="L3732" s="4"/>
      <c r="M3732" s="4"/>
      <c r="N3732" s="4"/>
      <c r="O3732" s="4"/>
    </row>
    <row r="3733" spans="2:15" x14ac:dyDescent="0.2">
      <c r="B3733" s="4"/>
      <c r="C3733" s="6"/>
      <c r="D3733" s="4"/>
      <c r="E3733" s="4"/>
      <c r="F3733" s="4"/>
      <c r="G3733" s="4"/>
      <c r="H3733" s="4"/>
      <c r="I3733" s="4"/>
      <c r="J3733" s="4"/>
      <c r="K3733" s="4"/>
      <c r="L3733" s="4"/>
      <c r="M3733" s="4"/>
      <c r="N3733" s="4"/>
      <c r="O3733" s="4"/>
    </row>
    <row r="3734" spans="2:15" x14ac:dyDescent="0.2">
      <c r="B3734" s="4"/>
      <c r="C3734" s="6"/>
      <c r="D3734" s="4"/>
      <c r="E3734" s="4"/>
      <c r="F3734" s="4"/>
      <c r="G3734" s="4"/>
      <c r="H3734" s="4"/>
      <c r="I3734" s="4"/>
      <c r="J3734" s="4"/>
      <c r="K3734" s="4"/>
      <c r="L3734" s="4"/>
      <c r="M3734" s="4"/>
      <c r="N3734" s="4"/>
      <c r="O3734" s="4"/>
    </row>
    <row r="3735" spans="2:15" x14ac:dyDescent="0.2">
      <c r="B3735" s="4"/>
      <c r="C3735" s="6"/>
      <c r="D3735" s="4"/>
      <c r="E3735" s="4"/>
      <c r="F3735" s="4"/>
      <c r="G3735" s="4"/>
      <c r="H3735" s="4"/>
      <c r="I3735" s="4"/>
      <c r="J3735" s="4"/>
      <c r="K3735" s="4"/>
      <c r="L3735" s="4"/>
      <c r="M3735" s="4"/>
      <c r="N3735" s="4"/>
      <c r="O3735" s="4"/>
    </row>
    <row r="3736" spans="2:15" x14ac:dyDescent="0.2">
      <c r="B3736" s="4"/>
      <c r="C3736" s="6"/>
      <c r="D3736" s="4"/>
      <c r="E3736" s="4"/>
      <c r="F3736" s="4"/>
      <c r="G3736" s="4"/>
      <c r="H3736" s="4"/>
      <c r="I3736" s="4"/>
      <c r="J3736" s="4"/>
      <c r="K3736" s="4"/>
      <c r="L3736" s="4"/>
      <c r="M3736" s="4"/>
      <c r="N3736" s="4"/>
      <c r="O3736" s="4"/>
    </row>
    <row r="3737" spans="2:15" x14ac:dyDescent="0.2">
      <c r="B3737" s="4"/>
      <c r="C3737" s="6"/>
      <c r="D3737" s="4"/>
      <c r="E3737" s="4"/>
      <c r="F3737" s="4"/>
      <c r="G3737" s="4"/>
      <c r="H3737" s="4"/>
      <c r="I3737" s="4"/>
      <c r="J3737" s="4"/>
      <c r="K3737" s="4"/>
      <c r="L3737" s="4"/>
      <c r="M3737" s="4"/>
      <c r="N3737" s="4"/>
      <c r="O3737" s="4"/>
    </row>
    <row r="3738" spans="2:15" x14ac:dyDescent="0.2">
      <c r="B3738" s="4"/>
      <c r="C3738" s="6"/>
      <c r="D3738" s="4"/>
      <c r="E3738" s="4"/>
      <c r="F3738" s="4"/>
      <c r="G3738" s="4"/>
      <c r="H3738" s="4"/>
      <c r="I3738" s="4"/>
      <c r="J3738" s="4"/>
      <c r="K3738" s="4"/>
      <c r="L3738" s="4"/>
      <c r="M3738" s="4"/>
      <c r="N3738" s="4"/>
      <c r="O3738" s="4"/>
    </row>
    <row r="3739" spans="2:15" x14ac:dyDescent="0.2">
      <c r="B3739" s="4"/>
      <c r="C3739" s="6"/>
      <c r="D3739" s="4"/>
      <c r="E3739" s="4"/>
      <c r="F3739" s="4"/>
      <c r="G3739" s="4"/>
      <c r="H3739" s="4"/>
      <c r="I3739" s="4"/>
      <c r="J3739" s="4"/>
      <c r="K3739" s="4"/>
      <c r="L3739" s="4"/>
      <c r="M3739" s="4"/>
      <c r="N3739" s="4"/>
      <c r="O3739" s="4"/>
    </row>
    <row r="3740" spans="2:15" x14ac:dyDescent="0.2">
      <c r="B3740" s="4"/>
      <c r="C3740" s="6"/>
      <c r="D3740" s="4"/>
      <c r="E3740" s="4"/>
      <c r="F3740" s="4"/>
      <c r="G3740" s="4"/>
      <c r="H3740" s="4"/>
      <c r="I3740" s="4"/>
      <c r="J3740" s="4"/>
      <c r="K3740" s="4"/>
      <c r="L3740" s="4"/>
      <c r="M3740" s="4"/>
      <c r="N3740" s="4"/>
      <c r="O3740" s="4"/>
    </row>
    <row r="3741" spans="2:15" x14ac:dyDescent="0.2">
      <c r="B3741" s="4"/>
      <c r="C3741" s="6"/>
      <c r="D3741" s="4"/>
      <c r="E3741" s="4"/>
      <c r="F3741" s="4"/>
      <c r="G3741" s="4"/>
      <c r="H3741" s="4"/>
      <c r="I3741" s="4"/>
      <c r="J3741" s="4"/>
      <c r="K3741" s="4"/>
      <c r="L3741" s="4"/>
      <c r="M3741" s="4"/>
      <c r="N3741" s="4"/>
      <c r="O3741" s="4"/>
    </row>
    <row r="3742" spans="2:15" x14ac:dyDescent="0.2">
      <c r="B3742" s="4"/>
      <c r="C3742" s="6"/>
      <c r="D3742" s="4"/>
      <c r="E3742" s="4"/>
      <c r="F3742" s="4"/>
      <c r="G3742" s="4"/>
      <c r="H3742" s="4"/>
      <c r="I3742" s="4"/>
      <c r="J3742" s="4"/>
      <c r="K3742" s="4"/>
      <c r="L3742" s="4"/>
      <c r="M3742" s="4"/>
      <c r="N3742" s="4"/>
      <c r="O3742" s="4"/>
    </row>
    <row r="3743" spans="2:15" x14ac:dyDescent="0.2">
      <c r="B3743" s="4"/>
      <c r="C3743" s="6"/>
      <c r="D3743" s="4"/>
      <c r="E3743" s="4"/>
      <c r="F3743" s="4"/>
      <c r="G3743" s="4"/>
      <c r="H3743" s="4"/>
      <c r="I3743" s="4"/>
      <c r="J3743" s="4"/>
      <c r="K3743" s="4"/>
      <c r="L3743" s="4"/>
      <c r="M3743" s="4"/>
      <c r="N3743" s="4"/>
      <c r="O3743" s="4"/>
    </row>
    <row r="3744" spans="2:15" x14ac:dyDescent="0.2">
      <c r="B3744" s="4"/>
      <c r="C3744" s="6"/>
      <c r="D3744" s="4"/>
      <c r="E3744" s="4"/>
      <c r="F3744" s="4"/>
      <c r="G3744" s="4"/>
      <c r="H3744" s="4"/>
      <c r="I3744" s="4"/>
      <c r="J3744" s="4"/>
      <c r="K3744" s="4"/>
      <c r="L3744" s="4"/>
      <c r="M3744" s="4"/>
      <c r="N3744" s="4"/>
      <c r="O3744" s="4"/>
    </row>
    <row r="3745" spans="2:15" x14ac:dyDescent="0.2">
      <c r="B3745" s="4"/>
      <c r="C3745" s="6"/>
      <c r="D3745" s="4"/>
      <c r="E3745" s="4"/>
      <c r="F3745" s="4"/>
      <c r="G3745" s="4"/>
      <c r="H3745" s="4"/>
      <c r="I3745" s="4"/>
      <c r="J3745" s="4"/>
      <c r="K3745" s="4"/>
      <c r="L3745" s="4"/>
      <c r="M3745" s="4"/>
      <c r="N3745" s="4"/>
      <c r="O3745" s="4"/>
    </row>
    <row r="3746" spans="2:15" x14ac:dyDescent="0.2">
      <c r="B3746" s="4"/>
      <c r="C3746" s="6"/>
      <c r="D3746" s="4"/>
      <c r="E3746" s="4"/>
      <c r="F3746" s="4"/>
      <c r="G3746" s="4"/>
      <c r="H3746" s="4"/>
      <c r="I3746" s="4"/>
      <c r="J3746" s="4"/>
      <c r="K3746" s="4"/>
      <c r="L3746" s="4"/>
      <c r="M3746" s="4"/>
      <c r="N3746" s="4"/>
      <c r="O3746" s="4"/>
    </row>
    <row r="3747" spans="2:15" x14ac:dyDescent="0.2">
      <c r="B3747" s="4"/>
      <c r="C3747" s="6"/>
      <c r="D3747" s="4"/>
      <c r="E3747" s="4"/>
      <c r="F3747" s="4"/>
      <c r="G3747" s="4"/>
      <c r="H3747" s="4"/>
      <c r="I3747" s="4"/>
      <c r="J3747" s="4"/>
      <c r="K3747" s="4"/>
      <c r="L3747" s="4"/>
      <c r="M3747" s="4"/>
      <c r="N3747" s="4"/>
      <c r="O3747" s="4"/>
    </row>
    <row r="3748" spans="2:15" x14ac:dyDescent="0.2">
      <c r="B3748" s="4"/>
      <c r="C3748" s="6"/>
      <c r="D3748" s="4"/>
      <c r="E3748" s="4"/>
      <c r="F3748" s="4"/>
      <c r="G3748" s="4"/>
      <c r="H3748" s="4"/>
      <c r="I3748" s="4"/>
      <c r="J3748" s="4"/>
      <c r="K3748" s="4"/>
      <c r="L3748" s="4"/>
      <c r="M3748" s="4"/>
      <c r="N3748" s="4"/>
      <c r="O3748" s="4"/>
    </row>
    <row r="3749" spans="2:15" x14ac:dyDescent="0.2">
      <c r="B3749" s="4"/>
      <c r="C3749" s="6"/>
      <c r="D3749" s="4"/>
      <c r="E3749" s="4"/>
      <c r="F3749" s="4"/>
      <c r="G3749" s="4"/>
      <c r="H3749" s="4"/>
      <c r="I3749" s="4"/>
      <c r="J3749" s="4"/>
      <c r="K3749" s="4"/>
      <c r="L3749" s="4"/>
      <c r="M3749" s="4"/>
      <c r="N3749" s="4"/>
      <c r="O3749" s="4"/>
    </row>
    <row r="3750" spans="2:15" x14ac:dyDescent="0.2">
      <c r="B3750" s="4"/>
      <c r="C3750" s="6"/>
      <c r="D3750" s="4"/>
      <c r="E3750" s="4"/>
      <c r="F3750" s="4"/>
      <c r="G3750" s="4"/>
      <c r="H3750" s="4"/>
      <c r="I3750" s="4"/>
      <c r="J3750" s="4"/>
      <c r="K3750" s="4"/>
      <c r="L3750" s="4"/>
      <c r="M3750" s="4"/>
      <c r="N3750" s="4"/>
      <c r="O3750" s="4"/>
    </row>
    <row r="3751" spans="2:15" x14ac:dyDescent="0.2">
      <c r="B3751" s="4"/>
      <c r="C3751" s="6"/>
      <c r="D3751" s="4"/>
      <c r="E3751" s="4"/>
      <c r="F3751" s="4"/>
      <c r="G3751" s="4"/>
      <c r="H3751" s="4"/>
      <c r="I3751" s="4"/>
      <c r="J3751" s="4"/>
      <c r="K3751" s="4"/>
      <c r="L3751" s="4"/>
      <c r="M3751" s="4"/>
      <c r="N3751" s="4"/>
      <c r="O3751" s="4"/>
    </row>
    <row r="3752" spans="2:15" x14ac:dyDescent="0.2">
      <c r="B3752" s="4"/>
      <c r="C3752" s="6"/>
      <c r="D3752" s="4"/>
      <c r="E3752" s="4"/>
      <c r="F3752" s="4"/>
      <c r="G3752" s="4"/>
      <c r="H3752" s="4"/>
      <c r="I3752" s="4"/>
      <c r="J3752" s="4"/>
      <c r="K3752" s="4"/>
      <c r="L3752" s="4"/>
      <c r="M3752" s="4"/>
      <c r="N3752" s="4"/>
      <c r="O3752" s="4"/>
    </row>
    <row r="3753" spans="2:15" x14ac:dyDescent="0.2">
      <c r="B3753" s="4"/>
      <c r="C3753" s="6"/>
      <c r="D3753" s="4"/>
      <c r="E3753" s="4"/>
      <c r="F3753" s="4"/>
      <c r="G3753" s="4"/>
      <c r="H3753" s="4"/>
      <c r="I3753" s="4"/>
      <c r="J3753" s="4"/>
      <c r="K3753" s="4"/>
      <c r="L3753" s="4"/>
      <c r="M3753" s="4"/>
      <c r="N3753" s="4"/>
      <c r="O3753" s="4"/>
    </row>
    <row r="3754" spans="2:15" x14ac:dyDescent="0.2">
      <c r="B3754" s="4"/>
      <c r="C3754" s="6"/>
      <c r="D3754" s="4"/>
      <c r="E3754" s="4"/>
      <c r="F3754" s="4"/>
      <c r="G3754" s="4"/>
      <c r="H3754" s="4"/>
      <c r="I3754" s="4"/>
      <c r="J3754" s="4"/>
      <c r="K3754" s="4"/>
      <c r="L3754" s="4"/>
      <c r="M3754" s="4"/>
      <c r="N3754" s="4"/>
      <c r="O3754" s="4"/>
    </row>
    <row r="3755" spans="2:15" x14ac:dyDescent="0.2">
      <c r="B3755" s="4"/>
      <c r="C3755" s="6"/>
      <c r="D3755" s="4"/>
      <c r="E3755" s="4"/>
      <c r="F3755" s="4"/>
      <c r="G3755" s="4"/>
      <c r="H3755" s="4"/>
      <c r="I3755" s="4"/>
      <c r="J3755" s="4"/>
      <c r="K3755" s="4"/>
      <c r="L3755" s="4"/>
      <c r="M3755" s="4"/>
      <c r="N3755" s="4"/>
      <c r="O3755" s="4"/>
    </row>
    <row r="3756" spans="2:15" x14ac:dyDescent="0.2">
      <c r="B3756" s="4"/>
      <c r="C3756" s="6"/>
      <c r="D3756" s="4"/>
      <c r="E3756" s="4"/>
      <c r="F3756" s="4"/>
      <c r="G3756" s="4"/>
      <c r="H3756" s="4"/>
      <c r="I3756" s="4"/>
      <c r="J3756" s="4"/>
      <c r="K3756" s="4"/>
      <c r="L3756" s="4"/>
      <c r="M3756" s="4"/>
      <c r="N3756" s="4"/>
      <c r="O3756" s="4"/>
    </row>
    <row r="3757" spans="2:15" x14ac:dyDescent="0.2">
      <c r="B3757" s="4"/>
      <c r="C3757" s="6"/>
      <c r="D3757" s="4"/>
      <c r="E3757" s="4"/>
      <c r="F3757" s="4"/>
      <c r="G3757" s="4"/>
      <c r="H3757" s="4"/>
      <c r="I3757" s="4"/>
      <c r="J3757" s="4"/>
      <c r="K3757" s="4"/>
      <c r="L3757" s="4"/>
      <c r="M3757" s="4"/>
      <c r="N3757" s="4"/>
      <c r="O3757" s="4"/>
    </row>
    <row r="3758" spans="2:15" x14ac:dyDescent="0.2">
      <c r="B3758" s="4"/>
      <c r="C3758" s="6"/>
      <c r="D3758" s="4"/>
      <c r="E3758" s="4"/>
      <c r="F3758" s="4"/>
      <c r="G3758" s="4"/>
      <c r="H3758" s="4"/>
      <c r="I3758" s="4"/>
      <c r="J3758" s="4"/>
      <c r="K3758" s="4"/>
      <c r="L3758" s="4"/>
      <c r="M3758" s="4"/>
      <c r="N3758" s="4"/>
      <c r="O3758" s="4"/>
    </row>
    <row r="3759" spans="2:15" x14ac:dyDescent="0.2">
      <c r="B3759" s="4"/>
      <c r="C3759" s="6"/>
      <c r="D3759" s="4"/>
      <c r="E3759" s="4"/>
      <c r="F3759" s="4"/>
      <c r="G3759" s="4"/>
      <c r="H3759" s="4"/>
      <c r="I3759" s="4"/>
      <c r="J3759" s="4"/>
      <c r="K3759" s="4"/>
      <c r="L3759" s="4"/>
      <c r="M3759" s="4"/>
      <c r="N3759" s="4"/>
      <c r="O3759" s="4"/>
    </row>
    <row r="3760" spans="2:15" x14ac:dyDescent="0.2">
      <c r="B3760" s="4"/>
      <c r="C3760" s="6"/>
      <c r="D3760" s="4"/>
      <c r="E3760" s="4"/>
      <c r="F3760" s="4"/>
      <c r="G3760" s="4"/>
      <c r="H3760" s="4"/>
      <c r="I3760" s="4"/>
      <c r="J3760" s="4"/>
      <c r="K3760" s="4"/>
      <c r="L3760" s="4"/>
      <c r="M3760" s="4"/>
      <c r="N3760" s="4"/>
      <c r="O3760" s="4"/>
    </row>
    <row r="3761" spans="2:15" x14ac:dyDescent="0.2">
      <c r="B3761" s="4"/>
      <c r="C3761" s="6"/>
      <c r="D3761" s="4"/>
      <c r="E3761" s="4"/>
      <c r="F3761" s="4"/>
      <c r="G3761" s="4"/>
      <c r="H3761" s="4"/>
      <c r="I3761" s="4"/>
      <c r="J3761" s="4"/>
      <c r="K3761" s="4"/>
      <c r="L3761" s="4"/>
      <c r="M3761" s="4"/>
      <c r="N3761" s="4"/>
      <c r="O3761" s="4"/>
    </row>
    <row r="3762" spans="2:15" x14ac:dyDescent="0.2">
      <c r="B3762" s="4"/>
      <c r="C3762" s="6"/>
      <c r="D3762" s="4"/>
      <c r="E3762" s="4"/>
      <c r="F3762" s="4"/>
      <c r="G3762" s="4"/>
      <c r="H3762" s="4"/>
      <c r="I3762" s="4"/>
      <c r="J3762" s="4"/>
      <c r="K3762" s="4"/>
      <c r="L3762" s="4"/>
      <c r="M3762" s="4"/>
      <c r="N3762" s="4"/>
      <c r="O3762" s="4"/>
    </row>
    <row r="3763" spans="2:15" x14ac:dyDescent="0.2">
      <c r="B3763" s="4"/>
      <c r="C3763" s="6"/>
      <c r="D3763" s="4"/>
      <c r="E3763" s="4"/>
      <c r="F3763" s="4"/>
      <c r="G3763" s="4"/>
      <c r="H3763" s="4"/>
      <c r="I3763" s="4"/>
      <c r="J3763" s="4"/>
      <c r="K3763" s="4"/>
      <c r="L3763" s="4"/>
      <c r="M3763" s="4"/>
      <c r="N3763" s="4"/>
      <c r="O3763" s="4"/>
    </row>
    <row r="3764" spans="2:15" x14ac:dyDescent="0.2">
      <c r="B3764" s="4"/>
      <c r="C3764" s="6"/>
      <c r="D3764" s="4"/>
      <c r="E3764" s="4"/>
      <c r="F3764" s="4"/>
      <c r="G3764" s="4"/>
      <c r="H3764" s="4"/>
      <c r="I3764" s="4"/>
      <c r="J3764" s="4"/>
      <c r="K3764" s="4"/>
      <c r="L3764" s="4"/>
      <c r="M3764" s="4"/>
      <c r="N3764" s="4"/>
      <c r="O3764" s="4"/>
    </row>
    <row r="3765" spans="2:15" x14ac:dyDescent="0.2">
      <c r="B3765" s="4"/>
      <c r="C3765" s="6"/>
      <c r="D3765" s="4"/>
      <c r="E3765" s="4"/>
      <c r="F3765" s="4"/>
      <c r="G3765" s="4"/>
      <c r="H3765" s="4"/>
      <c r="I3765" s="4"/>
      <c r="J3765" s="4"/>
      <c r="K3765" s="4"/>
      <c r="L3765" s="4"/>
      <c r="M3765" s="4"/>
      <c r="N3765" s="4"/>
      <c r="O3765" s="4"/>
    </row>
    <row r="3766" spans="2:15" x14ac:dyDescent="0.2">
      <c r="B3766" s="4"/>
      <c r="C3766" s="6"/>
      <c r="D3766" s="4"/>
      <c r="E3766" s="4"/>
      <c r="F3766" s="4"/>
      <c r="G3766" s="4"/>
      <c r="H3766" s="4"/>
      <c r="I3766" s="4"/>
      <c r="J3766" s="4"/>
      <c r="K3766" s="4"/>
      <c r="L3766" s="4"/>
      <c r="M3766" s="4"/>
      <c r="N3766" s="4"/>
      <c r="O3766" s="4"/>
    </row>
    <row r="3767" spans="2:15" x14ac:dyDescent="0.2">
      <c r="B3767" s="4"/>
      <c r="C3767" s="6"/>
      <c r="D3767" s="4"/>
      <c r="E3767" s="4"/>
      <c r="F3767" s="4"/>
      <c r="G3767" s="4"/>
      <c r="H3767" s="4"/>
      <c r="I3767" s="4"/>
      <c r="J3767" s="4"/>
      <c r="K3767" s="4"/>
      <c r="L3767" s="4"/>
      <c r="M3767" s="4"/>
      <c r="N3767" s="4"/>
      <c r="O3767" s="4"/>
    </row>
    <row r="3768" spans="2:15" x14ac:dyDescent="0.2">
      <c r="B3768" s="4"/>
      <c r="C3768" s="6"/>
      <c r="D3768" s="4"/>
      <c r="E3768" s="4"/>
      <c r="F3768" s="4"/>
      <c r="G3768" s="4"/>
      <c r="H3768" s="4"/>
      <c r="I3768" s="4"/>
      <c r="J3768" s="4"/>
      <c r="K3768" s="4"/>
      <c r="L3768" s="4"/>
      <c r="M3768" s="4"/>
      <c r="N3768" s="4"/>
      <c r="O3768" s="4"/>
    </row>
    <row r="3769" spans="2:15" x14ac:dyDescent="0.2">
      <c r="B3769" s="4"/>
      <c r="C3769" s="6"/>
      <c r="D3769" s="4"/>
      <c r="E3769" s="4"/>
      <c r="F3769" s="4"/>
      <c r="G3769" s="4"/>
      <c r="H3769" s="4"/>
      <c r="I3769" s="4"/>
      <c r="J3769" s="4"/>
      <c r="K3769" s="4"/>
      <c r="L3769" s="4"/>
      <c r="M3769" s="4"/>
      <c r="N3769" s="4"/>
      <c r="O3769" s="4"/>
    </row>
    <row r="3770" spans="2:15" x14ac:dyDescent="0.2">
      <c r="B3770" s="4"/>
      <c r="C3770" s="6"/>
      <c r="D3770" s="4"/>
      <c r="E3770" s="4"/>
      <c r="F3770" s="4"/>
      <c r="G3770" s="4"/>
      <c r="H3770" s="4"/>
      <c r="I3770" s="4"/>
      <c r="J3770" s="4"/>
      <c r="K3770" s="4"/>
      <c r="L3770" s="4"/>
      <c r="M3770" s="4"/>
      <c r="N3770" s="4"/>
      <c r="O3770" s="4"/>
    </row>
    <row r="3771" spans="2:15" x14ac:dyDescent="0.2">
      <c r="B3771" s="4"/>
      <c r="C3771" s="6"/>
      <c r="D3771" s="4"/>
      <c r="E3771" s="4"/>
      <c r="F3771" s="4"/>
      <c r="G3771" s="4"/>
      <c r="H3771" s="4"/>
      <c r="I3771" s="4"/>
      <c r="J3771" s="4"/>
      <c r="K3771" s="4"/>
      <c r="L3771" s="4"/>
      <c r="M3771" s="4"/>
      <c r="N3771" s="4"/>
      <c r="O3771" s="4"/>
    </row>
    <row r="3772" spans="2:15" x14ac:dyDescent="0.2">
      <c r="B3772" s="4"/>
      <c r="C3772" s="6"/>
      <c r="D3772" s="4"/>
      <c r="E3772" s="4"/>
      <c r="F3772" s="4"/>
      <c r="G3772" s="4"/>
      <c r="H3772" s="4"/>
      <c r="I3772" s="4"/>
      <c r="J3772" s="4"/>
      <c r="K3772" s="4"/>
      <c r="L3772" s="4"/>
      <c r="M3772" s="4"/>
      <c r="N3772" s="4"/>
      <c r="O3772" s="4"/>
    </row>
    <row r="3773" spans="2:15" x14ac:dyDescent="0.2">
      <c r="B3773" s="4"/>
      <c r="C3773" s="6"/>
      <c r="D3773" s="4"/>
      <c r="E3773" s="4"/>
      <c r="F3773" s="4"/>
      <c r="G3773" s="4"/>
      <c r="H3773" s="4"/>
      <c r="I3773" s="4"/>
      <c r="J3773" s="4"/>
      <c r="K3773" s="4"/>
      <c r="L3773" s="4"/>
      <c r="M3773" s="4"/>
      <c r="N3773" s="4"/>
      <c r="O3773" s="4"/>
    </row>
    <row r="3774" spans="2:15" x14ac:dyDescent="0.2">
      <c r="B3774" s="4"/>
      <c r="C3774" s="6"/>
      <c r="D3774" s="4"/>
      <c r="E3774" s="4"/>
      <c r="F3774" s="4"/>
      <c r="G3774" s="4"/>
      <c r="H3774" s="4"/>
      <c r="I3774" s="4"/>
      <c r="J3774" s="4"/>
      <c r="K3774" s="4"/>
      <c r="L3774" s="4"/>
      <c r="M3774" s="4"/>
      <c r="N3774" s="4"/>
      <c r="O3774" s="4"/>
    </row>
    <row r="3775" spans="2:15" x14ac:dyDescent="0.2">
      <c r="B3775" s="4"/>
      <c r="C3775" s="6"/>
      <c r="D3775" s="4"/>
      <c r="E3775" s="4"/>
      <c r="F3775" s="4"/>
      <c r="G3775" s="4"/>
      <c r="H3775" s="4"/>
      <c r="I3775" s="4"/>
      <c r="J3775" s="4"/>
      <c r="K3775" s="4"/>
      <c r="L3775" s="4"/>
      <c r="M3775" s="4"/>
      <c r="N3775" s="4"/>
      <c r="O3775" s="4"/>
    </row>
    <row r="3776" spans="2:15" x14ac:dyDescent="0.2">
      <c r="B3776" s="4"/>
      <c r="C3776" s="6"/>
      <c r="D3776" s="4"/>
      <c r="E3776" s="4"/>
      <c r="F3776" s="4"/>
      <c r="G3776" s="4"/>
      <c r="H3776" s="4"/>
      <c r="I3776" s="4"/>
      <c r="J3776" s="4"/>
      <c r="K3776" s="4"/>
      <c r="L3776" s="4"/>
      <c r="M3776" s="4"/>
      <c r="N3776" s="4"/>
      <c r="O3776" s="4"/>
    </row>
    <row r="3777" spans="2:15" x14ac:dyDescent="0.2">
      <c r="B3777" s="4"/>
      <c r="C3777" s="6"/>
      <c r="D3777" s="4"/>
      <c r="E3777" s="4"/>
      <c r="F3777" s="4"/>
      <c r="G3777" s="4"/>
      <c r="H3777" s="4"/>
      <c r="I3777" s="4"/>
      <c r="J3777" s="4"/>
      <c r="K3777" s="4"/>
      <c r="L3777" s="4"/>
      <c r="M3777" s="4"/>
      <c r="N3777" s="4"/>
      <c r="O3777" s="4"/>
    </row>
    <row r="3778" spans="2:15" x14ac:dyDescent="0.2">
      <c r="B3778" s="4"/>
      <c r="C3778" s="6"/>
      <c r="D3778" s="4"/>
      <c r="E3778" s="4"/>
      <c r="F3778" s="4"/>
      <c r="G3778" s="4"/>
      <c r="H3778" s="4"/>
      <c r="I3778" s="4"/>
      <c r="J3778" s="4"/>
      <c r="K3778" s="4"/>
      <c r="L3778" s="4"/>
      <c r="M3778" s="4"/>
      <c r="N3778" s="4"/>
      <c r="O3778" s="4"/>
    </row>
    <row r="3779" spans="2:15" x14ac:dyDescent="0.2">
      <c r="B3779" s="4"/>
      <c r="C3779" s="6"/>
      <c r="D3779" s="4"/>
      <c r="E3779" s="4"/>
      <c r="F3779" s="4"/>
      <c r="G3779" s="4"/>
      <c r="H3779" s="4"/>
      <c r="I3779" s="4"/>
      <c r="J3779" s="4"/>
      <c r="K3779" s="4"/>
      <c r="L3779" s="4"/>
      <c r="M3779" s="4"/>
      <c r="N3779" s="4"/>
      <c r="O3779" s="4"/>
    </row>
    <row r="3780" spans="2:15" x14ac:dyDescent="0.2">
      <c r="B3780" s="4"/>
      <c r="C3780" s="6"/>
      <c r="D3780" s="4"/>
      <c r="E3780" s="4"/>
      <c r="F3780" s="4"/>
      <c r="G3780" s="4"/>
      <c r="H3780" s="4"/>
      <c r="I3780" s="4"/>
      <c r="J3780" s="4"/>
      <c r="K3780" s="4"/>
      <c r="L3780" s="4"/>
      <c r="M3780" s="4"/>
      <c r="N3780" s="4"/>
      <c r="O3780" s="4"/>
    </row>
    <row r="3781" spans="2:15" x14ac:dyDescent="0.2">
      <c r="B3781" s="4"/>
      <c r="C3781" s="6"/>
      <c r="D3781" s="4"/>
      <c r="E3781" s="4"/>
      <c r="F3781" s="4"/>
      <c r="G3781" s="4"/>
      <c r="H3781" s="4"/>
      <c r="I3781" s="4"/>
      <c r="J3781" s="4"/>
      <c r="K3781" s="4"/>
      <c r="L3781" s="4"/>
      <c r="M3781" s="4"/>
      <c r="N3781" s="4"/>
      <c r="O3781" s="4"/>
    </row>
    <row r="3782" spans="2:15" x14ac:dyDescent="0.2">
      <c r="B3782" s="4"/>
      <c r="C3782" s="6"/>
      <c r="D3782" s="4"/>
      <c r="E3782" s="4"/>
      <c r="F3782" s="4"/>
      <c r="G3782" s="4"/>
      <c r="H3782" s="4"/>
      <c r="I3782" s="4"/>
      <c r="J3782" s="4"/>
      <c r="K3782" s="4"/>
      <c r="L3782" s="4"/>
      <c r="M3782" s="4"/>
      <c r="N3782" s="4"/>
      <c r="O3782" s="4"/>
    </row>
    <row r="3783" spans="2:15" x14ac:dyDescent="0.2">
      <c r="B3783" s="4"/>
      <c r="C3783" s="6"/>
      <c r="D3783" s="4"/>
      <c r="E3783" s="4"/>
      <c r="F3783" s="4"/>
      <c r="G3783" s="4"/>
      <c r="H3783" s="4"/>
      <c r="I3783" s="4"/>
      <c r="J3783" s="4"/>
      <c r="K3783" s="4"/>
      <c r="L3783" s="4"/>
      <c r="M3783" s="4"/>
      <c r="N3783" s="4"/>
      <c r="O3783" s="4"/>
    </row>
    <row r="3784" spans="2:15" x14ac:dyDescent="0.2">
      <c r="B3784" s="4"/>
      <c r="C3784" s="6"/>
      <c r="D3784" s="4"/>
      <c r="E3784" s="4"/>
      <c r="F3784" s="4"/>
      <c r="G3784" s="4"/>
      <c r="H3784" s="4"/>
      <c r="I3784" s="4"/>
      <c r="J3784" s="4"/>
      <c r="K3784" s="4"/>
      <c r="L3784" s="4"/>
      <c r="M3784" s="4"/>
      <c r="N3784" s="4"/>
      <c r="O3784" s="4"/>
    </row>
    <row r="3785" spans="2:15" x14ac:dyDescent="0.2">
      <c r="B3785" s="4"/>
      <c r="C3785" s="6"/>
      <c r="D3785" s="4"/>
      <c r="E3785" s="4"/>
      <c r="F3785" s="4"/>
      <c r="G3785" s="4"/>
      <c r="H3785" s="4"/>
      <c r="I3785" s="4"/>
      <c r="J3785" s="4"/>
      <c r="K3785" s="4"/>
      <c r="L3785" s="4"/>
      <c r="M3785" s="4"/>
      <c r="N3785" s="4"/>
      <c r="O3785" s="4"/>
    </row>
    <row r="3786" spans="2:15" x14ac:dyDescent="0.2">
      <c r="B3786" s="4"/>
      <c r="C3786" s="6"/>
      <c r="D3786" s="4"/>
      <c r="E3786" s="4"/>
      <c r="F3786" s="4"/>
      <c r="G3786" s="4"/>
      <c r="H3786" s="4"/>
      <c r="I3786" s="4"/>
      <c r="J3786" s="4"/>
      <c r="K3786" s="4"/>
      <c r="L3786" s="4"/>
      <c r="M3786" s="4"/>
      <c r="N3786" s="4"/>
      <c r="O3786" s="4"/>
    </row>
    <row r="3787" spans="2:15" x14ac:dyDescent="0.2">
      <c r="B3787" s="4"/>
      <c r="C3787" s="6"/>
      <c r="D3787" s="4"/>
      <c r="E3787" s="4"/>
      <c r="F3787" s="4"/>
      <c r="G3787" s="4"/>
      <c r="H3787" s="4"/>
      <c r="I3787" s="4"/>
      <c r="J3787" s="4"/>
      <c r="K3787" s="4"/>
      <c r="L3787" s="4"/>
      <c r="M3787" s="4"/>
      <c r="N3787" s="4"/>
      <c r="O3787" s="4"/>
    </row>
    <row r="3788" spans="2:15" x14ac:dyDescent="0.2">
      <c r="B3788" s="4"/>
      <c r="C3788" s="6"/>
      <c r="D3788" s="4"/>
      <c r="E3788" s="4"/>
      <c r="F3788" s="4"/>
      <c r="G3788" s="4"/>
      <c r="H3788" s="4"/>
      <c r="I3788" s="4"/>
      <c r="J3788" s="4"/>
      <c r="K3788" s="4"/>
      <c r="L3788" s="4"/>
      <c r="M3788" s="4"/>
      <c r="N3788" s="4"/>
      <c r="O3788" s="4"/>
    </row>
    <row r="3789" spans="2:15" x14ac:dyDescent="0.2">
      <c r="B3789" s="4"/>
      <c r="C3789" s="6"/>
      <c r="D3789" s="4"/>
      <c r="E3789" s="4"/>
      <c r="F3789" s="4"/>
      <c r="G3789" s="4"/>
      <c r="H3789" s="4"/>
      <c r="I3789" s="4"/>
      <c r="J3789" s="4"/>
      <c r="K3789" s="4"/>
      <c r="L3789" s="4"/>
      <c r="M3789" s="4"/>
      <c r="N3789" s="4"/>
      <c r="O3789" s="4"/>
    </row>
    <row r="3790" spans="2:15" x14ac:dyDescent="0.2">
      <c r="B3790" s="4"/>
      <c r="C3790" s="6"/>
      <c r="D3790" s="4"/>
      <c r="E3790" s="4"/>
      <c r="F3790" s="4"/>
      <c r="G3790" s="4"/>
      <c r="H3790" s="4"/>
      <c r="I3790" s="4"/>
      <c r="J3790" s="4"/>
      <c r="K3790" s="4"/>
      <c r="L3790" s="4"/>
      <c r="M3790" s="4"/>
      <c r="N3790" s="4"/>
      <c r="O3790" s="4"/>
    </row>
    <row r="3791" spans="2:15" x14ac:dyDescent="0.2">
      <c r="B3791" s="4"/>
      <c r="C3791" s="6"/>
      <c r="D3791" s="4"/>
      <c r="E3791" s="4"/>
      <c r="F3791" s="4"/>
      <c r="G3791" s="4"/>
      <c r="H3791" s="4"/>
      <c r="I3791" s="4"/>
      <c r="J3791" s="4"/>
      <c r="K3791" s="4"/>
      <c r="L3791" s="4"/>
      <c r="M3791" s="4"/>
      <c r="N3791" s="4"/>
      <c r="O3791" s="4"/>
    </row>
    <row r="3792" spans="2:15" x14ac:dyDescent="0.2">
      <c r="B3792" s="4"/>
      <c r="C3792" s="6"/>
      <c r="D3792" s="4"/>
      <c r="E3792" s="4"/>
      <c r="F3792" s="4"/>
      <c r="G3792" s="4"/>
      <c r="H3792" s="4"/>
      <c r="I3792" s="4"/>
      <c r="J3792" s="4"/>
      <c r="K3792" s="4"/>
      <c r="L3792" s="4"/>
      <c r="M3792" s="4"/>
      <c r="N3792" s="4"/>
      <c r="O3792" s="4"/>
    </row>
    <row r="3793" spans="2:15" x14ac:dyDescent="0.2">
      <c r="B3793" s="4"/>
      <c r="C3793" s="6"/>
      <c r="D3793" s="4"/>
      <c r="E3793" s="4"/>
      <c r="F3793" s="4"/>
      <c r="G3793" s="4"/>
      <c r="H3793" s="4"/>
      <c r="I3793" s="4"/>
      <c r="J3793" s="4"/>
      <c r="K3793" s="4"/>
      <c r="L3793" s="4"/>
      <c r="M3793" s="4"/>
      <c r="N3793" s="4"/>
      <c r="O3793" s="4"/>
    </row>
    <row r="3794" spans="2:15" x14ac:dyDescent="0.2">
      <c r="B3794" s="4"/>
      <c r="C3794" s="6"/>
      <c r="D3794" s="4"/>
      <c r="E3794" s="4"/>
      <c r="F3794" s="4"/>
      <c r="G3794" s="4"/>
      <c r="H3794" s="4"/>
      <c r="I3794" s="4"/>
      <c r="J3794" s="4"/>
      <c r="K3794" s="4"/>
      <c r="L3794" s="4"/>
      <c r="M3794" s="4"/>
      <c r="N3794" s="4"/>
      <c r="O3794" s="4"/>
    </row>
    <row r="3795" spans="2:15" x14ac:dyDescent="0.2">
      <c r="B3795" s="4"/>
      <c r="C3795" s="6"/>
      <c r="D3795" s="4"/>
      <c r="E3795" s="4"/>
      <c r="F3795" s="4"/>
      <c r="G3795" s="4"/>
      <c r="H3795" s="4"/>
      <c r="I3795" s="4"/>
      <c r="J3795" s="4"/>
      <c r="K3795" s="4"/>
      <c r="L3795" s="4"/>
      <c r="M3795" s="4"/>
      <c r="N3795" s="4"/>
      <c r="O3795" s="4"/>
    </row>
    <row r="3796" spans="2:15" x14ac:dyDescent="0.2">
      <c r="B3796" s="4"/>
      <c r="C3796" s="6"/>
      <c r="D3796" s="4"/>
      <c r="E3796" s="4"/>
      <c r="F3796" s="4"/>
      <c r="G3796" s="4"/>
      <c r="H3796" s="4"/>
      <c r="I3796" s="4"/>
      <c r="J3796" s="4"/>
      <c r="K3796" s="4"/>
      <c r="L3796" s="4"/>
      <c r="M3796" s="4"/>
      <c r="N3796" s="4"/>
      <c r="O3796" s="4"/>
    </row>
    <row r="3797" spans="2:15" x14ac:dyDescent="0.2">
      <c r="B3797" s="4"/>
      <c r="C3797" s="6"/>
      <c r="D3797" s="4"/>
      <c r="E3797" s="4"/>
      <c r="F3797" s="4"/>
      <c r="G3797" s="4"/>
      <c r="H3797" s="4"/>
      <c r="I3797" s="4"/>
      <c r="J3797" s="4"/>
      <c r="K3797" s="4"/>
      <c r="L3797" s="4"/>
      <c r="M3797" s="4"/>
      <c r="N3797" s="4"/>
      <c r="O3797" s="4"/>
    </row>
    <row r="3798" spans="2:15" x14ac:dyDescent="0.2">
      <c r="B3798" s="4"/>
      <c r="C3798" s="6"/>
      <c r="D3798" s="4"/>
      <c r="E3798" s="4"/>
      <c r="F3798" s="4"/>
      <c r="G3798" s="4"/>
      <c r="H3798" s="4"/>
      <c r="I3798" s="4"/>
      <c r="J3798" s="4"/>
      <c r="K3798" s="4"/>
      <c r="L3798" s="4"/>
      <c r="M3798" s="4"/>
      <c r="N3798" s="4"/>
      <c r="O3798" s="4"/>
    </row>
    <row r="3799" spans="2:15" x14ac:dyDescent="0.2">
      <c r="B3799" s="4"/>
      <c r="C3799" s="6"/>
      <c r="D3799" s="4"/>
      <c r="E3799" s="4"/>
      <c r="F3799" s="4"/>
      <c r="G3799" s="4"/>
      <c r="H3799" s="4"/>
      <c r="I3799" s="4"/>
      <c r="J3799" s="4"/>
      <c r="K3799" s="4"/>
      <c r="L3799" s="4"/>
      <c r="M3799" s="4"/>
      <c r="N3799" s="4"/>
      <c r="O3799" s="4"/>
    </row>
    <row r="3800" spans="2:15" x14ac:dyDescent="0.2">
      <c r="B3800" s="4"/>
      <c r="C3800" s="6"/>
      <c r="D3800" s="4"/>
      <c r="E3800" s="4"/>
      <c r="F3800" s="4"/>
      <c r="G3800" s="4"/>
      <c r="H3800" s="4"/>
      <c r="I3800" s="4"/>
      <c r="J3800" s="4"/>
      <c r="K3800" s="4"/>
      <c r="L3800" s="4"/>
      <c r="M3800" s="4"/>
      <c r="N3800" s="4"/>
      <c r="O3800" s="4"/>
    </row>
    <row r="3801" spans="2:15" x14ac:dyDescent="0.2">
      <c r="B3801" s="4"/>
      <c r="C3801" s="6"/>
      <c r="D3801" s="4"/>
      <c r="E3801" s="4"/>
      <c r="F3801" s="4"/>
      <c r="G3801" s="4"/>
      <c r="H3801" s="4"/>
      <c r="I3801" s="4"/>
      <c r="J3801" s="4"/>
      <c r="K3801" s="4"/>
      <c r="L3801" s="4"/>
      <c r="M3801" s="4"/>
      <c r="N3801" s="4"/>
      <c r="O3801" s="4"/>
    </row>
    <row r="3802" spans="2:15" x14ac:dyDescent="0.2">
      <c r="B3802" s="4"/>
      <c r="C3802" s="6"/>
      <c r="D3802" s="4"/>
      <c r="E3802" s="4"/>
      <c r="F3802" s="4"/>
      <c r="G3802" s="4"/>
      <c r="H3802" s="4"/>
      <c r="I3802" s="4"/>
      <c r="J3802" s="4"/>
      <c r="K3802" s="4"/>
      <c r="L3802" s="4"/>
      <c r="M3802" s="4"/>
      <c r="N3802" s="4"/>
      <c r="O3802" s="4"/>
    </row>
    <row r="3803" spans="2:15" x14ac:dyDescent="0.2">
      <c r="B3803" s="4"/>
      <c r="C3803" s="6"/>
      <c r="D3803" s="4"/>
      <c r="E3803" s="4"/>
      <c r="F3803" s="4"/>
      <c r="G3803" s="4"/>
      <c r="H3803" s="4"/>
      <c r="I3803" s="4"/>
      <c r="J3803" s="4"/>
      <c r="K3803" s="4"/>
      <c r="L3803" s="4"/>
      <c r="M3803" s="4"/>
      <c r="N3803" s="4"/>
      <c r="O3803" s="4"/>
    </row>
    <row r="3804" spans="2:15" x14ac:dyDescent="0.2">
      <c r="B3804" s="4"/>
      <c r="C3804" s="6"/>
      <c r="D3804" s="4"/>
      <c r="E3804" s="4"/>
      <c r="F3804" s="4"/>
      <c r="G3804" s="4"/>
      <c r="H3804" s="4"/>
      <c r="I3804" s="4"/>
      <c r="J3804" s="4"/>
      <c r="K3804" s="4"/>
      <c r="L3804" s="4"/>
      <c r="M3804" s="4"/>
      <c r="N3804" s="4"/>
      <c r="O3804" s="4"/>
    </row>
    <row r="3805" spans="2:15" x14ac:dyDescent="0.2">
      <c r="B3805" s="4"/>
      <c r="C3805" s="6"/>
      <c r="D3805" s="4"/>
      <c r="E3805" s="4"/>
      <c r="F3805" s="4"/>
      <c r="G3805" s="4"/>
      <c r="H3805" s="4"/>
      <c r="I3805" s="4"/>
      <c r="J3805" s="4"/>
      <c r="K3805" s="4"/>
      <c r="L3805" s="4"/>
      <c r="M3805" s="4"/>
      <c r="N3805" s="4"/>
      <c r="O3805" s="4"/>
    </row>
    <row r="3806" spans="2:15" x14ac:dyDescent="0.2">
      <c r="B3806" s="4"/>
      <c r="C3806" s="6"/>
      <c r="D3806" s="4"/>
      <c r="E3806" s="4"/>
      <c r="F3806" s="4"/>
      <c r="G3806" s="4"/>
      <c r="H3806" s="4"/>
      <c r="I3806" s="4"/>
      <c r="J3806" s="4"/>
      <c r="K3806" s="4"/>
      <c r="L3806" s="4"/>
      <c r="M3806" s="4"/>
      <c r="N3806" s="4"/>
      <c r="O3806" s="4"/>
    </row>
    <row r="3807" spans="2:15" x14ac:dyDescent="0.2">
      <c r="B3807" s="4"/>
      <c r="C3807" s="6"/>
      <c r="D3807" s="4"/>
      <c r="E3807" s="4"/>
      <c r="F3807" s="4"/>
      <c r="G3807" s="4"/>
      <c r="H3807" s="4"/>
      <c r="I3807" s="4"/>
      <c r="J3807" s="4"/>
      <c r="K3807" s="4"/>
      <c r="L3807" s="4"/>
      <c r="M3807" s="4"/>
      <c r="N3807" s="4"/>
      <c r="O3807" s="4"/>
    </row>
    <row r="3808" spans="2:15" x14ac:dyDescent="0.2">
      <c r="B3808" s="4"/>
      <c r="C3808" s="6"/>
      <c r="D3808" s="4"/>
      <c r="E3808" s="4"/>
      <c r="F3808" s="4"/>
      <c r="G3808" s="4"/>
      <c r="H3808" s="4"/>
      <c r="I3808" s="4"/>
      <c r="J3808" s="4"/>
      <c r="K3808" s="4"/>
      <c r="L3808" s="4"/>
      <c r="M3808" s="4"/>
      <c r="N3808" s="4"/>
      <c r="O3808" s="4"/>
    </row>
    <row r="3809" spans="2:15" x14ac:dyDescent="0.2">
      <c r="B3809" s="4"/>
      <c r="C3809" s="6"/>
      <c r="D3809" s="4"/>
      <c r="E3809" s="4"/>
      <c r="F3809" s="4"/>
      <c r="G3809" s="4"/>
      <c r="H3809" s="4"/>
      <c r="I3809" s="4"/>
      <c r="J3809" s="4"/>
      <c r="K3809" s="4"/>
      <c r="L3809" s="4"/>
      <c r="M3809" s="4"/>
      <c r="N3809" s="4"/>
      <c r="O3809" s="4"/>
    </row>
    <row r="3810" spans="2:15" x14ac:dyDescent="0.2">
      <c r="B3810" s="4"/>
      <c r="C3810" s="6"/>
      <c r="D3810" s="4"/>
      <c r="E3810" s="4"/>
      <c r="F3810" s="4"/>
      <c r="G3810" s="4"/>
      <c r="H3810" s="4"/>
      <c r="I3810" s="4"/>
      <c r="J3810" s="4"/>
      <c r="K3810" s="4"/>
      <c r="L3810" s="4"/>
      <c r="M3810" s="4"/>
      <c r="N3810" s="4"/>
      <c r="O3810" s="4"/>
    </row>
    <row r="3811" spans="2:15" x14ac:dyDescent="0.2">
      <c r="B3811" s="4"/>
      <c r="C3811" s="6"/>
      <c r="D3811" s="4"/>
      <c r="E3811" s="4"/>
      <c r="F3811" s="4"/>
      <c r="G3811" s="4"/>
      <c r="H3811" s="4"/>
      <c r="I3811" s="4"/>
      <c r="J3811" s="4"/>
      <c r="K3811" s="4"/>
      <c r="L3811" s="4"/>
      <c r="M3811" s="4"/>
      <c r="N3811" s="4"/>
      <c r="O3811" s="4"/>
    </row>
    <row r="3812" spans="2:15" x14ac:dyDescent="0.2">
      <c r="B3812" s="4"/>
      <c r="C3812" s="6"/>
      <c r="D3812" s="4"/>
      <c r="E3812" s="4"/>
      <c r="F3812" s="4"/>
      <c r="G3812" s="4"/>
      <c r="H3812" s="4"/>
      <c r="I3812" s="4"/>
      <c r="J3812" s="4"/>
      <c r="K3812" s="4"/>
      <c r="L3812" s="4"/>
      <c r="M3812" s="4"/>
      <c r="N3812" s="4"/>
      <c r="O3812" s="4"/>
    </row>
    <row r="3813" spans="2:15" x14ac:dyDescent="0.2">
      <c r="B3813" s="4"/>
      <c r="C3813" s="6"/>
      <c r="D3813" s="4"/>
      <c r="E3813" s="4"/>
      <c r="F3813" s="4"/>
      <c r="G3813" s="4"/>
      <c r="H3813" s="4"/>
      <c r="I3813" s="4"/>
      <c r="J3813" s="4"/>
      <c r="K3813" s="4"/>
      <c r="L3813" s="4"/>
      <c r="M3813" s="4"/>
      <c r="N3813" s="4"/>
      <c r="O3813" s="4"/>
    </row>
    <row r="3814" spans="2:15" x14ac:dyDescent="0.2">
      <c r="B3814" s="4"/>
      <c r="C3814" s="6"/>
      <c r="D3814" s="4"/>
      <c r="E3814" s="4"/>
      <c r="F3814" s="4"/>
      <c r="G3814" s="4"/>
      <c r="H3814" s="4"/>
      <c r="I3814" s="4"/>
      <c r="J3814" s="4"/>
      <c r="K3814" s="4"/>
      <c r="L3814" s="4"/>
      <c r="M3814" s="4"/>
      <c r="N3814" s="4"/>
      <c r="O3814" s="4"/>
    </row>
    <row r="3815" spans="2:15" x14ac:dyDescent="0.2">
      <c r="B3815" s="4"/>
      <c r="C3815" s="6"/>
      <c r="D3815" s="4"/>
      <c r="E3815" s="4"/>
      <c r="F3815" s="4"/>
      <c r="G3815" s="4"/>
      <c r="H3815" s="4"/>
      <c r="I3815" s="4"/>
      <c r="J3815" s="4"/>
      <c r="K3815" s="4"/>
      <c r="L3815" s="4"/>
      <c r="M3815" s="4"/>
      <c r="N3815" s="4"/>
      <c r="O3815" s="4"/>
    </row>
    <row r="3816" spans="2:15" x14ac:dyDescent="0.2">
      <c r="B3816" s="4"/>
      <c r="C3816" s="6"/>
      <c r="D3816" s="4"/>
      <c r="E3816" s="4"/>
      <c r="F3816" s="4"/>
      <c r="G3816" s="4"/>
      <c r="H3816" s="4"/>
      <c r="I3816" s="4"/>
      <c r="J3816" s="4"/>
      <c r="K3816" s="4"/>
      <c r="L3816" s="4"/>
      <c r="M3816" s="4"/>
      <c r="N3816" s="4"/>
      <c r="O3816" s="4"/>
    </row>
    <row r="3817" spans="2:15" x14ac:dyDescent="0.2">
      <c r="B3817" s="4"/>
      <c r="C3817" s="6"/>
      <c r="D3817" s="4"/>
      <c r="E3817" s="4"/>
      <c r="F3817" s="4"/>
      <c r="G3817" s="4"/>
      <c r="H3817" s="4"/>
      <c r="I3817" s="4"/>
      <c r="J3817" s="4"/>
      <c r="K3817" s="4"/>
      <c r="L3817" s="4"/>
      <c r="M3817" s="4"/>
      <c r="N3817" s="4"/>
      <c r="O3817" s="4"/>
    </row>
    <row r="3818" spans="2:15" x14ac:dyDescent="0.2">
      <c r="B3818" s="4"/>
      <c r="C3818" s="6"/>
      <c r="D3818" s="4"/>
      <c r="E3818" s="4"/>
      <c r="F3818" s="4"/>
      <c r="G3818" s="4"/>
      <c r="H3818" s="4"/>
      <c r="I3818" s="4"/>
      <c r="J3818" s="4"/>
      <c r="K3818" s="4"/>
      <c r="L3818" s="4"/>
      <c r="M3818" s="4"/>
      <c r="N3818" s="4"/>
      <c r="O3818" s="4"/>
    </row>
    <row r="3819" spans="2:15" x14ac:dyDescent="0.2">
      <c r="B3819" s="4"/>
      <c r="C3819" s="6"/>
      <c r="D3819" s="4"/>
      <c r="E3819" s="4"/>
      <c r="F3819" s="4"/>
      <c r="G3819" s="4"/>
      <c r="H3819" s="4"/>
      <c r="I3819" s="4"/>
      <c r="J3819" s="4"/>
      <c r="K3819" s="4"/>
      <c r="L3819" s="4"/>
      <c r="M3819" s="4"/>
      <c r="N3819" s="4"/>
      <c r="O3819" s="4"/>
    </row>
    <row r="3820" spans="2:15" x14ac:dyDescent="0.2">
      <c r="B3820" s="4"/>
      <c r="C3820" s="6"/>
      <c r="D3820" s="4"/>
      <c r="E3820" s="4"/>
      <c r="F3820" s="4"/>
      <c r="G3820" s="4"/>
      <c r="H3820" s="4"/>
      <c r="I3820" s="4"/>
      <c r="J3820" s="4"/>
      <c r="K3820" s="4"/>
      <c r="L3820" s="4"/>
      <c r="M3820" s="4"/>
      <c r="N3820" s="4"/>
      <c r="O3820" s="4"/>
    </row>
    <row r="3821" spans="2:15" x14ac:dyDescent="0.2">
      <c r="B3821" s="4"/>
      <c r="C3821" s="6"/>
      <c r="D3821" s="4"/>
      <c r="E3821" s="4"/>
      <c r="F3821" s="4"/>
      <c r="G3821" s="4"/>
      <c r="H3821" s="4"/>
      <c r="I3821" s="4"/>
      <c r="J3821" s="4"/>
      <c r="K3821" s="4"/>
      <c r="L3821" s="4"/>
      <c r="M3821" s="4"/>
      <c r="N3821" s="4"/>
      <c r="O3821" s="4"/>
    </row>
    <row r="3822" spans="2:15" x14ac:dyDescent="0.2">
      <c r="B3822" s="4"/>
      <c r="C3822" s="6"/>
      <c r="D3822" s="4"/>
      <c r="E3822" s="4"/>
      <c r="F3822" s="4"/>
      <c r="G3822" s="4"/>
      <c r="H3822" s="4"/>
      <c r="I3822" s="4"/>
      <c r="J3822" s="4"/>
      <c r="K3822" s="4"/>
      <c r="L3822" s="4"/>
      <c r="M3822" s="4"/>
      <c r="N3822" s="4"/>
      <c r="O3822" s="4"/>
    </row>
    <row r="3823" spans="2:15" x14ac:dyDescent="0.2">
      <c r="B3823" s="4"/>
      <c r="C3823" s="6"/>
      <c r="D3823" s="4"/>
      <c r="E3823" s="4"/>
      <c r="F3823" s="4"/>
      <c r="G3823" s="4"/>
      <c r="H3823" s="4"/>
      <c r="I3823" s="4"/>
      <c r="J3823" s="4"/>
      <c r="K3823" s="4"/>
      <c r="L3823" s="4"/>
      <c r="M3823" s="4"/>
      <c r="N3823" s="4"/>
      <c r="O3823" s="4"/>
    </row>
    <row r="3824" spans="2:15" x14ac:dyDescent="0.2">
      <c r="B3824" s="4"/>
      <c r="C3824" s="6"/>
      <c r="D3824" s="4"/>
      <c r="E3824" s="4"/>
      <c r="F3824" s="4"/>
      <c r="G3824" s="4"/>
      <c r="H3824" s="4"/>
      <c r="I3824" s="4"/>
      <c r="J3824" s="4"/>
      <c r="K3824" s="4"/>
      <c r="L3824" s="4"/>
      <c r="M3824" s="4"/>
      <c r="N3824" s="4"/>
      <c r="O3824" s="4"/>
    </row>
    <row r="3825" spans="2:15" x14ac:dyDescent="0.2">
      <c r="B3825" s="4"/>
      <c r="C3825" s="6"/>
      <c r="D3825" s="4"/>
      <c r="E3825" s="4"/>
      <c r="F3825" s="4"/>
      <c r="G3825" s="4"/>
      <c r="H3825" s="4"/>
      <c r="I3825" s="4"/>
      <c r="J3825" s="4"/>
      <c r="K3825" s="4"/>
      <c r="L3825" s="4"/>
      <c r="M3825" s="4"/>
      <c r="N3825" s="4"/>
      <c r="O3825" s="4"/>
    </row>
    <row r="3826" spans="2:15" x14ac:dyDescent="0.2">
      <c r="B3826" s="4"/>
      <c r="C3826" s="6"/>
      <c r="D3826" s="4"/>
      <c r="E3826" s="4"/>
      <c r="F3826" s="4"/>
      <c r="G3826" s="4"/>
      <c r="H3826" s="4"/>
      <c r="I3826" s="4"/>
      <c r="J3826" s="4"/>
      <c r="K3826" s="4"/>
      <c r="L3826" s="4"/>
      <c r="M3826" s="4"/>
      <c r="N3826" s="4"/>
      <c r="O3826" s="4"/>
    </row>
    <row r="3827" spans="2:15" x14ac:dyDescent="0.2">
      <c r="B3827" s="4"/>
      <c r="C3827" s="6"/>
      <c r="D3827" s="4"/>
      <c r="E3827" s="4"/>
      <c r="F3827" s="4"/>
      <c r="G3827" s="4"/>
      <c r="H3827" s="4"/>
      <c r="I3827" s="4"/>
      <c r="J3827" s="4"/>
      <c r="K3827" s="4"/>
      <c r="L3827" s="4"/>
      <c r="M3827" s="4"/>
      <c r="N3827" s="4"/>
      <c r="O3827" s="4"/>
    </row>
    <row r="3828" spans="2:15" x14ac:dyDescent="0.2">
      <c r="B3828" s="4"/>
      <c r="C3828" s="6"/>
      <c r="D3828" s="4"/>
      <c r="E3828" s="4"/>
      <c r="F3828" s="4"/>
      <c r="G3828" s="4"/>
      <c r="H3828" s="4"/>
      <c r="I3828" s="4"/>
      <c r="J3828" s="4"/>
      <c r="K3828" s="4"/>
      <c r="L3828" s="4"/>
      <c r="M3828" s="4"/>
      <c r="N3828" s="4"/>
      <c r="O3828" s="4"/>
    </row>
    <row r="3829" spans="2:15" x14ac:dyDescent="0.2">
      <c r="B3829" s="4"/>
      <c r="C3829" s="6"/>
      <c r="D3829" s="4"/>
      <c r="E3829" s="4"/>
      <c r="F3829" s="4"/>
      <c r="G3829" s="4"/>
      <c r="H3829" s="4"/>
      <c r="I3829" s="4"/>
      <c r="J3829" s="4"/>
      <c r="K3829" s="4"/>
      <c r="L3829" s="4"/>
      <c r="M3829" s="4"/>
      <c r="N3829" s="4"/>
      <c r="O3829" s="4"/>
    </row>
    <row r="3830" spans="2:15" x14ac:dyDescent="0.2">
      <c r="B3830" s="4"/>
      <c r="C3830" s="6"/>
      <c r="D3830" s="4"/>
      <c r="E3830" s="4"/>
      <c r="F3830" s="4"/>
      <c r="G3830" s="4"/>
      <c r="H3830" s="4"/>
      <c r="I3830" s="4"/>
      <c r="J3830" s="4"/>
      <c r="K3830" s="4"/>
      <c r="L3830" s="4"/>
      <c r="M3830" s="4"/>
      <c r="N3830" s="4"/>
      <c r="O3830" s="4"/>
    </row>
    <row r="3831" spans="2:15" x14ac:dyDescent="0.2">
      <c r="B3831" s="4"/>
      <c r="C3831" s="6"/>
      <c r="D3831" s="4"/>
      <c r="E3831" s="4"/>
      <c r="F3831" s="4"/>
      <c r="G3831" s="4"/>
      <c r="H3831" s="4"/>
      <c r="I3831" s="4"/>
      <c r="J3831" s="4"/>
      <c r="K3831" s="4"/>
      <c r="L3831" s="4"/>
      <c r="M3831" s="4"/>
      <c r="N3831" s="4"/>
      <c r="O3831" s="4"/>
    </row>
    <row r="3832" spans="2:15" x14ac:dyDescent="0.2">
      <c r="B3832" s="4"/>
      <c r="C3832" s="6"/>
      <c r="D3832" s="4"/>
      <c r="E3832" s="4"/>
      <c r="F3832" s="4"/>
      <c r="G3832" s="4"/>
      <c r="H3832" s="4"/>
      <c r="I3832" s="4"/>
      <c r="J3832" s="4"/>
      <c r="K3832" s="4"/>
      <c r="L3832" s="4"/>
      <c r="M3832" s="4"/>
      <c r="N3832" s="4"/>
      <c r="O3832" s="4"/>
    </row>
    <row r="3833" spans="2:15" x14ac:dyDescent="0.2">
      <c r="B3833" s="4"/>
      <c r="C3833" s="6"/>
      <c r="D3833" s="4"/>
      <c r="E3833" s="4"/>
      <c r="F3833" s="4"/>
      <c r="G3833" s="4"/>
      <c r="H3833" s="4"/>
      <c r="I3833" s="4"/>
      <c r="J3833" s="4"/>
      <c r="K3833" s="4"/>
      <c r="L3833" s="4"/>
      <c r="M3833" s="4"/>
      <c r="N3833" s="4"/>
      <c r="O3833" s="4"/>
    </row>
    <row r="3834" spans="2:15" x14ac:dyDescent="0.2">
      <c r="B3834" s="4"/>
      <c r="C3834" s="6"/>
      <c r="D3834" s="4"/>
      <c r="E3834" s="4"/>
      <c r="F3834" s="4"/>
      <c r="G3834" s="4"/>
      <c r="H3834" s="4"/>
      <c r="I3834" s="4"/>
      <c r="J3834" s="4"/>
      <c r="K3834" s="4"/>
      <c r="L3834" s="4"/>
      <c r="M3834" s="4"/>
      <c r="N3834" s="4"/>
      <c r="O3834" s="4"/>
    </row>
    <row r="3835" spans="2:15" x14ac:dyDescent="0.2">
      <c r="B3835" s="4"/>
      <c r="C3835" s="6"/>
      <c r="D3835" s="4"/>
      <c r="E3835" s="4"/>
      <c r="F3835" s="4"/>
      <c r="G3835" s="4"/>
      <c r="H3835" s="4"/>
      <c r="I3835" s="4"/>
      <c r="J3835" s="4"/>
      <c r="K3835" s="4"/>
      <c r="L3835" s="4"/>
      <c r="M3835" s="4"/>
      <c r="N3835" s="4"/>
      <c r="O3835" s="4"/>
    </row>
    <row r="3836" spans="2:15" x14ac:dyDescent="0.2">
      <c r="B3836" s="4"/>
      <c r="C3836" s="6"/>
      <c r="D3836" s="4"/>
      <c r="E3836" s="4"/>
      <c r="F3836" s="4"/>
      <c r="G3836" s="4"/>
      <c r="H3836" s="4"/>
      <c r="I3836" s="4"/>
      <c r="J3836" s="4"/>
      <c r="K3836" s="4"/>
      <c r="L3836" s="4"/>
      <c r="M3836" s="4"/>
      <c r="N3836" s="4"/>
      <c r="O3836" s="4"/>
    </row>
    <row r="3837" spans="2:15" x14ac:dyDescent="0.2">
      <c r="B3837" s="4"/>
      <c r="C3837" s="6"/>
      <c r="D3837" s="4"/>
      <c r="E3837" s="4"/>
      <c r="F3837" s="4"/>
      <c r="G3837" s="4"/>
      <c r="H3837" s="4"/>
      <c r="I3837" s="4"/>
      <c r="J3837" s="4"/>
      <c r="K3837" s="4"/>
      <c r="L3837" s="4"/>
      <c r="M3837" s="4"/>
      <c r="N3837" s="4"/>
      <c r="O3837" s="4"/>
    </row>
    <row r="3838" spans="2:15" x14ac:dyDescent="0.2">
      <c r="B3838" s="4"/>
      <c r="C3838" s="6"/>
      <c r="D3838" s="4"/>
      <c r="E3838" s="4"/>
      <c r="F3838" s="4"/>
      <c r="G3838" s="4"/>
      <c r="H3838" s="4"/>
      <c r="I3838" s="4"/>
      <c r="J3838" s="4"/>
      <c r="K3838" s="4"/>
      <c r="L3838" s="4"/>
      <c r="M3838" s="4"/>
      <c r="N3838" s="4"/>
      <c r="O3838" s="4"/>
    </row>
    <row r="3839" spans="2:15" x14ac:dyDescent="0.2">
      <c r="B3839" s="4"/>
      <c r="C3839" s="6"/>
      <c r="D3839" s="4"/>
      <c r="E3839" s="4"/>
      <c r="F3839" s="4"/>
      <c r="G3839" s="4"/>
      <c r="H3839" s="4"/>
      <c r="I3839" s="4"/>
      <c r="J3839" s="4"/>
      <c r="K3839" s="4"/>
      <c r="L3839" s="4"/>
      <c r="M3839" s="4"/>
      <c r="N3839" s="4"/>
      <c r="O3839" s="4"/>
    </row>
    <row r="3840" spans="2:15" x14ac:dyDescent="0.2">
      <c r="B3840" s="4"/>
      <c r="C3840" s="6"/>
      <c r="D3840" s="4"/>
      <c r="E3840" s="4"/>
      <c r="F3840" s="4"/>
      <c r="G3840" s="4"/>
      <c r="H3840" s="4"/>
      <c r="I3840" s="4"/>
      <c r="J3840" s="4"/>
      <c r="K3840" s="4"/>
      <c r="L3840" s="4"/>
      <c r="M3840" s="4"/>
      <c r="N3840" s="4"/>
      <c r="O3840" s="4"/>
    </row>
    <row r="3841" spans="2:15" x14ac:dyDescent="0.2">
      <c r="B3841" s="4"/>
      <c r="C3841" s="6"/>
      <c r="D3841" s="4"/>
      <c r="E3841" s="4"/>
      <c r="F3841" s="4"/>
      <c r="G3841" s="4"/>
      <c r="H3841" s="4"/>
      <c r="I3841" s="4"/>
      <c r="J3841" s="4"/>
      <c r="K3841" s="4"/>
      <c r="L3841" s="4"/>
      <c r="M3841" s="4"/>
      <c r="N3841" s="4"/>
      <c r="O3841" s="4"/>
    </row>
    <row r="3842" spans="2:15" x14ac:dyDescent="0.2">
      <c r="B3842" s="4"/>
      <c r="C3842" s="6"/>
      <c r="D3842" s="4"/>
      <c r="E3842" s="4"/>
      <c r="F3842" s="4"/>
      <c r="G3842" s="4"/>
      <c r="H3842" s="4"/>
      <c r="I3842" s="4"/>
      <c r="J3842" s="4"/>
      <c r="K3842" s="4"/>
      <c r="L3842" s="4"/>
      <c r="M3842" s="4"/>
      <c r="N3842" s="4"/>
      <c r="O3842" s="4"/>
    </row>
    <row r="3843" spans="2:15" x14ac:dyDescent="0.2">
      <c r="B3843" s="4"/>
      <c r="C3843" s="6"/>
      <c r="D3843" s="4"/>
      <c r="E3843" s="4"/>
      <c r="F3843" s="4"/>
      <c r="G3843" s="4"/>
      <c r="H3843" s="4"/>
      <c r="I3843" s="4"/>
      <c r="J3843" s="4"/>
      <c r="K3843" s="4"/>
      <c r="L3843" s="4"/>
      <c r="M3843" s="4"/>
      <c r="N3843" s="4"/>
      <c r="O3843" s="4"/>
    </row>
    <row r="3844" spans="2:15" x14ac:dyDescent="0.2">
      <c r="B3844" s="4"/>
      <c r="C3844" s="6"/>
      <c r="D3844" s="4"/>
      <c r="E3844" s="4"/>
      <c r="F3844" s="4"/>
      <c r="G3844" s="4"/>
      <c r="H3844" s="4"/>
      <c r="I3844" s="4"/>
      <c r="J3844" s="4"/>
      <c r="K3844" s="4"/>
      <c r="L3844" s="4"/>
      <c r="M3844" s="4"/>
      <c r="N3844" s="4"/>
      <c r="O3844" s="4"/>
    </row>
    <row r="3845" spans="2:15" x14ac:dyDescent="0.2">
      <c r="B3845" s="4"/>
      <c r="C3845" s="6"/>
      <c r="D3845" s="4"/>
      <c r="E3845" s="4"/>
      <c r="F3845" s="4"/>
      <c r="G3845" s="4"/>
      <c r="H3845" s="4"/>
      <c r="I3845" s="4"/>
      <c r="J3845" s="4"/>
      <c r="K3845" s="4"/>
      <c r="L3845" s="4"/>
      <c r="M3845" s="4"/>
      <c r="N3845" s="4"/>
      <c r="O3845" s="4"/>
    </row>
    <row r="3846" spans="2:15" x14ac:dyDescent="0.2">
      <c r="B3846" s="4"/>
      <c r="C3846" s="6"/>
      <c r="D3846" s="4"/>
      <c r="E3846" s="4"/>
      <c r="F3846" s="4"/>
      <c r="G3846" s="4"/>
      <c r="H3846" s="4"/>
      <c r="I3846" s="4"/>
      <c r="J3846" s="4"/>
      <c r="K3846" s="4"/>
      <c r="L3846" s="4"/>
      <c r="M3846" s="4"/>
      <c r="N3846" s="4"/>
      <c r="O3846" s="4"/>
    </row>
    <row r="3847" spans="2:15" x14ac:dyDescent="0.2">
      <c r="B3847" s="4"/>
      <c r="C3847" s="6"/>
      <c r="D3847" s="4"/>
      <c r="E3847" s="4"/>
      <c r="F3847" s="4"/>
      <c r="G3847" s="4"/>
      <c r="H3847" s="4"/>
      <c r="I3847" s="4"/>
      <c r="J3847" s="4"/>
      <c r="K3847" s="4"/>
      <c r="L3847" s="4"/>
      <c r="M3847" s="4"/>
      <c r="N3847" s="4"/>
      <c r="O3847" s="4"/>
    </row>
    <row r="3848" spans="2:15" x14ac:dyDescent="0.2">
      <c r="B3848" s="4"/>
      <c r="C3848" s="6"/>
      <c r="D3848" s="4"/>
      <c r="E3848" s="4"/>
      <c r="F3848" s="4"/>
      <c r="G3848" s="4"/>
      <c r="H3848" s="4"/>
      <c r="I3848" s="4"/>
      <c r="J3848" s="4"/>
      <c r="K3848" s="4"/>
      <c r="L3848" s="4"/>
      <c r="M3848" s="4"/>
      <c r="N3848" s="4"/>
      <c r="O3848" s="4"/>
    </row>
    <row r="3849" spans="2:15" x14ac:dyDescent="0.2">
      <c r="B3849" s="4"/>
      <c r="C3849" s="6"/>
      <c r="D3849" s="4"/>
      <c r="E3849" s="4"/>
      <c r="F3849" s="4"/>
      <c r="G3849" s="4"/>
      <c r="H3849" s="4"/>
      <c r="I3849" s="4"/>
      <c r="J3849" s="4"/>
      <c r="K3849" s="4"/>
      <c r="L3849" s="4"/>
      <c r="M3849" s="4"/>
      <c r="N3849" s="4"/>
      <c r="O3849" s="4"/>
    </row>
    <row r="3850" spans="2:15" x14ac:dyDescent="0.2">
      <c r="B3850" s="4"/>
      <c r="C3850" s="6"/>
      <c r="D3850" s="4"/>
      <c r="E3850" s="4"/>
      <c r="F3850" s="4"/>
      <c r="G3850" s="4"/>
      <c r="H3850" s="4"/>
      <c r="I3850" s="4"/>
      <c r="J3850" s="4"/>
      <c r="K3850" s="4"/>
      <c r="L3850" s="4"/>
      <c r="M3850" s="4"/>
      <c r="N3850" s="4"/>
      <c r="O3850" s="4"/>
    </row>
    <row r="3851" spans="2:15" x14ac:dyDescent="0.2">
      <c r="B3851" s="4"/>
      <c r="C3851" s="6"/>
      <c r="D3851" s="4"/>
      <c r="E3851" s="4"/>
      <c r="F3851" s="4"/>
      <c r="G3851" s="4"/>
      <c r="H3851" s="4"/>
      <c r="I3851" s="4"/>
      <c r="J3851" s="4"/>
      <c r="K3851" s="4"/>
      <c r="L3851" s="4"/>
      <c r="M3851" s="4"/>
      <c r="N3851" s="4"/>
      <c r="O3851" s="4"/>
    </row>
    <row r="3852" spans="2:15" x14ac:dyDescent="0.2">
      <c r="B3852" s="4"/>
      <c r="C3852" s="6"/>
      <c r="D3852" s="4"/>
      <c r="E3852" s="4"/>
      <c r="F3852" s="4"/>
      <c r="G3852" s="4"/>
      <c r="H3852" s="4"/>
      <c r="I3852" s="4"/>
      <c r="J3852" s="4"/>
      <c r="K3852" s="4"/>
      <c r="L3852" s="4"/>
      <c r="M3852" s="4"/>
      <c r="N3852" s="4"/>
      <c r="O3852" s="4"/>
    </row>
    <row r="3853" spans="2:15" x14ac:dyDescent="0.2">
      <c r="B3853" s="4"/>
      <c r="C3853" s="6"/>
      <c r="D3853" s="4"/>
      <c r="E3853" s="4"/>
      <c r="F3853" s="4"/>
      <c r="G3853" s="4"/>
      <c r="H3853" s="4"/>
      <c r="I3853" s="4"/>
      <c r="J3853" s="4"/>
      <c r="K3853" s="4"/>
      <c r="L3853" s="4"/>
      <c r="M3853" s="4"/>
      <c r="N3853" s="4"/>
      <c r="O3853" s="4"/>
    </row>
    <row r="3854" spans="2:15" x14ac:dyDescent="0.2">
      <c r="B3854" s="4"/>
      <c r="C3854" s="6"/>
      <c r="D3854" s="4"/>
      <c r="E3854" s="4"/>
      <c r="F3854" s="4"/>
      <c r="G3854" s="4"/>
      <c r="H3854" s="4"/>
      <c r="I3854" s="4"/>
      <c r="J3854" s="4"/>
      <c r="K3854" s="4"/>
      <c r="L3854" s="4"/>
      <c r="M3854" s="4"/>
      <c r="N3854" s="4"/>
      <c r="O3854" s="4"/>
    </row>
    <row r="3855" spans="2:15" x14ac:dyDescent="0.2">
      <c r="B3855" s="4"/>
      <c r="C3855" s="6"/>
      <c r="D3855" s="4"/>
      <c r="E3855" s="4"/>
      <c r="F3855" s="4"/>
      <c r="G3855" s="4"/>
      <c r="H3855" s="4"/>
      <c r="I3855" s="4"/>
      <c r="J3855" s="4"/>
      <c r="K3855" s="4"/>
      <c r="L3855" s="4"/>
      <c r="M3855" s="4"/>
      <c r="N3855" s="4"/>
      <c r="O3855" s="4"/>
    </row>
    <row r="3856" spans="2:15" x14ac:dyDescent="0.2">
      <c r="B3856" s="4"/>
      <c r="C3856" s="6"/>
      <c r="D3856" s="4"/>
      <c r="E3856" s="4"/>
      <c r="F3856" s="4"/>
      <c r="G3856" s="4"/>
      <c r="H3856" s="4"/>
      <c r="I3856" s="4"/>
      <c r="J3856" s="4"/>
      <c r="K3856" s="4"/>
      <c r="L3856" s="4"/>
      <c r="M3856" s="4"/>
      <c r="N3856" s="4"/>
      <c r="O3856" s="4"/>
    </row>
    <row r="3857" spans="2:15" x14ac:dyDescent="0.2">
      <c r="B3857" s="4"/>
      <c r="C3857" s="6"/>
      <c r="D3857" s="4"/>
      <c r="E3857" s="4"/>
      <c r="F3857" s="4"/>
      <c r="G3857" s="4"/>
      <c r="H3857" s="4"/>
      <c r="I3857" s="4"/>
      <c r="J3857" s="4"/>
      <c r="K3857" s="4"/>
      <c r="L3857" s="4"/>
      <c r="M3857" s="4"/>
      <c r="N3857" s="4"/>
      <c r="O3857" s="4"/>
    </row>
    <row r="3858" spans="2:15" x14ac:dyDescent="0.2">
      <c r="B3858" s="4"/>
      <c r="C3858" s="6"/>
      <c r="D3858" s="4"/>
      <c r="E3858" s="4"/>
      <c r="F3858" s="4"/>
      <c r="G3858" s="4"/>
      <c r="H3858" s="4"/>
      <c r="I3858" s="4"/>
      <c r="J3858" s="4"/>
      <c r="K3858" s="4"/>
      <c r="L3858" s="4"/>
      <c r="M3858" s="4"/>
      <c r="N3858" s="4"/>
      <c r="O3858" s="4"/>
    </row>
    <row r="3859" spans="2:15" x14ac:dyDescent="0.2">
      <c r="B3859" s="4"/>
      <c r="C3859" s="6"/>
      <c r="D3859" s="4"/>
      <c r="E3859" s="4"/>
      <c r="F3859" s="4"/>
      <c r="G3859" s="4"/>
      <c r="H3859" s="4"/>
      <c r="I3859" s="4"/>
      <c r="J3859" s="4"/>
      <c r="K3859" s="4"/>
      <c r="L3859" s="4"/>
      <c r="M3859" s="4"/>
      <c r="N3859" s="4"/>
      <c r="O3859" s="4"/>
    </row>
    <row r="3860" spans="2:15" x14ac:dyDescent="0.2">
      <c r="B3860" s="4"/>
      <c r="C3860" s="6"/>
      <c r="D3860" s="4"/>
      <c r="E3860" s="4"/>
      <c r="F3860" s="4"/>
      <c r="G3860" s="4"/>
      <c r="H3860" s="4"/>
      <c r="I3860" s="4"/>
      <c r="J3860" s="4"/>
      <c r="K3860" s="4"/>
      <c r="L3860" s="4"/>
      <c r="M3860" s="4"/>
      <c r="N3860" s="4"/>
      <c r="O3860" s="4"/>
    </row>
    <row r="3861" spans="2:15" x14ac:dyDescent="0.2">
      <c r="B3861" s="4"/>
      <c r="C3861" s="6"/>
      <c r="D3861" s="4"/>
      <c r="E3861" s="4"/>
      <c r="F3861" s="4"/>
      <c r="G3861" s="4"/>
      <c r="H3861" s="4"/>
      <c r="I3861" s="4"/>
      <c r="J3861" s="4"/>
      <c r="K3861" s="4"/>
      <c r="L3861" s="4"/>
      <c r="M3861" s="4"/>
      <c r="N3861" s="4"/>
      <c r="O3861" s="4"/>
    </row>
    <row r="3862" spans="2:15" x14ac:dyDescent="0.2">
      <c r="B3862" s="4"/>
      <c r="C3862" s="6"/>
      <c r="D3862" s="4"/>
      <c r="E3862" s="4"/>
      <c r="F3862" s="4"/>
      <c r="G3862" s="4"/>
      <c r="H3862" s="4"/>
      <c r="I3862" s="4"/>
      <c r="J3862" s="4"/>
      <c r="K3862" s="4"/>
      <c r="L3862" s="4"/>
      <c r="M3862" s="4"/>
      <c r="N3862" s="4"/>
      <c r="O3862" s="4"/>
    </row>
    <row r="3863" spans="2:15" x14ac:dyDescent="0.2">
      <c r="B3863" s="4"/>
      <c r="C3863" s="6"/>
      <c r="D3863" s="4"/>
      <c r="E3863" s="4"/>
      <c r="F3863" s="4"/>
      <c r="G3863" s="4"/>
      <c r="H3863" s="4"/>
      <c r="I3863" s="4"/>
      <c r="J3863" s="4"/>
      <c r="K3863" s="4"/>
      <c r="L3863" s="4"/>
      <c r="M3863" s="4"/>
      <c r="N3863" s="4"/>
      <c r="O3863" s="4"/>
    </row>
    <row r="3864" spans="2:15" x14ac:dyDescent="0.2">
      <c r="B3864" s="4"/>
      <c r="C3864" s="6"/>
      <c r="D3864" s="4"/>
      <c r="E3864" s="4"/>
      <c r="F3864" s="4"/>
      <c r="G3864" s="4"/>
      <c r="H3864" s="4"/>
      <c r="I3864" s="4"/>
      <c r="J3864" s="4"/>
      <c r="K3864" s="4"/>
      <c r="L3864" s="4"/>
      <c r="M3864" s="4"/>
      <c r="N3864" s="4"/>
      <c r="O3864" s="4"/>
    </row>
    <row r="3865" spans="2:15" x14ac:dyDescent="0.2">
      <c r="B3865" s="4"/>
      <c r="C3865" s="6"/>
      <c r="D3865" s="4"/>
      <c r="E3865" s="4"/>
      <c r="F3865" s="4"/>
      <c r="G3865" s="4"/>
      <c r="H3865" s="4"/>
      <c r="I3865" s="4"/>
      <c r="J3865" s="4"/>
      <c r="K3865" s="4"/>
      <c r="L3865" s="4"/>
      <c r="M3865" s="4"/>
      <c r="N3865" s="4"/>
      <c r="O3865" s="4"/>
    </row>
    <row r="3866" spans="2:15" x14ac:dyDescent="0.2">
      <c r="B3866" s="4"/>
      <c r="C3866" s="6"/>
      <c r="D3866" s="4"/>
      <c r="E3866" s="4"/>
      <c r="F3866" s="4"/>
      <c r="G3866" s="4"/>
      <c r="H3866" s="4"/>
      <c r="I3866" s="4"/>
      <c r="J3866" s="4"/>
      <c r="K3866" s="4"/>
      <c r="L3866" s="4"/>
      <c r="M3866" s="4"/>
      <c r="N3866" s="4"/>
      <c r="O3866" s="4"/>
    </row>
    <row r="3867" spans="2:15" x14ac:dyDescent="0.2">
      <c r="B3867" s="4"/>
      <c r="C3867" s="6"/>
      <c r="D3867" s="4"/>
      <c r="E3867" s="4"/>
      <c r="F3867" s="4"/>
      <c r="G3867" s="4"/>
      <c r="H3867" s="4"/>
      <c r="I3867" s="4"/>
      <c r="J3867" s="4"/>
      <c r="K3867" s="4"/>
      <c r="L3867" s="4"/>
      <c r="M3867" s="4"/>
      <c r="N3867" s="4"/>
      <c r="O3867" s="4"/>
    </row>
    <row r="3868" spans="2:15" x14ac:dyDescent="0.2">
      <c r="B3868" s="4"/>
      <c r="C3868" s="6"/>
      <c r="D3868" s="4"/>
      <c r="E3868" s="4"/>
      <c r="F3868" s="4"/>
      <c r="G3868" s="4"/>
      <c r="H3868" s="4"/>
      <c r="I3868" s="4"/>
      <c r="J3868" s="4"/>
      <c r="K3868" s="4"/>
      <c r="L3868" s="4"/>
      <c r="M3868" s="4"/>
      <c r="N3868" s="4"/>
      <c r="O3868" s="4"/>
    </row>
    <row r="3869" spans="2:15" x14ac:dyDescent="0.2">
      <c r="B3869" s="4"/>
      <c r="C3869" s="6"/>
      <c r="D3869" s="4"/>
      <c r="E3869" s="4"/>
      <c r="F3869" s="4"/>
      <c r="G3869" s="4"/>
      <c r="H3869" s="4"/>
      <c r="I3869" s="4"/>
      <c r="J3869" s="4"/>
      <c r="K3869" s="4"/>
      <c r="L3869" s="4"/>
      <c r="M3869" s="4"/>
      <c r="N3869" s="4"/>
      <c r="O3869" s="4"/>
    </row>
    <row r="3870" spans="2:15" x14ac:dyDescent="0.2">
      <c r="B3870" s="4"/>
      <c r="C3870" s="6"/>
      <c r="D3870" s="4"/>
      <c r="E3870" s="4"/>
      <c r="F3870" s="4"/>
      <c r="G3870" s="4"/>
      <c r="H3870" s="4"/>
      <c r="I3870" s="4"/>
      <c r="J3870" s="4"/>
      <c r="K3870" s="4"/>
      <c r="L3870" s="4"/>
      <c r="M3870" s="4"/>
      <c r="N3870" s="4"/>
      <c r="O3870" s="4"/>
    </row>
    <row r="3871" spans="2:15" x14ac:dyDescent="0.2">
      <c r="B3871" s="4"/>
      <c r="C3871" s="6"/>
      <c r="D3871" s="4"/>
      <c r="E3871" s="4"/>
      <c r="F3871" s="4"/>
      <c r="G3871" s="4"/>
      <c r="H3871" s="4"/>
      <c r="I3871" s="4"/>
      <c r="J3871" s="4"/>
      <c r="K3871" s="4"/>
      <c r="L3871" s="4"/>
      <c r="M3871" s="4"/>
      <c r="N3871" s="4"/>
      <c r="O3871" s="4"/>
    </row>
    <row r="3872" spans="2:15" x14ac:dyDescent="0.2">
      <c r="B3872" s="4"/>
      <c r="C3872" s="6"/>
      <c r="D3872" s="4"/>
      <c r="E3872" s="4"/>
      <c r="F3872" s="4"/>
      <c r="G3872" s="4"/>
      <c r="H3872" s="4"/>
      <c r="I3872" s="4"/>
      <c r="J3872" s="4"/>
      <c r="K3872" s="4"/>
      <c r="L3872" s="4"/>
      <c r="M3872" s="4"/>
      <c r="N3872" s="4"/>
      <c r="O3872" s="4"/>
    </row>
    <row r="3873" spans="2:15" x14ac:dyDescent="0.2">
      <c r="B3873" s="4"/>
      <c r="C3873" s="6"/>
      <c r="D3873" s="4"/>
      <c r="E3873" s="4"/>
      <c r="F3873" s="4"/>
      <c r="G3873" s="4"/>
      <c r="H3873" s="4"/>
      <c r="I3873" s="4"/>
      <c r="J3873" s="4"/>
      <c r="K3873" s="4"/>
      <c r="L3873" s="4"/>
      <c r="M3873" s="4"/>
      <c r="N3873" s="4"/>
      <c r="O3873" s="4"/>
    </row>
    <row r="3874" spans="2:15" x14ac:dyDescent="0.2">
      <c r="B3874" s="4"/>
      <c r="C3874" s="6"/>
      <c r="D3874" s="4"/>
      <c r="E3874" s="4"/>
      <c r="F3874" s="4"/>
      <c r="G3874" s="4"/>
      <c r="H3874" s="4"/>
      <c r="I3874" s="4"/>
      <c r="J3874" s="4"/>
      <c r="K3874" s="4"/>
      <c r="L3874" s="4"/>
      <c r="M3874" s="4"/>
      <c r="N3874" s="4"/>
      <c r="O3874" s="4"/>
    </row>
    <row r="3875" spans="2:15" x14ac:dyDescent="0.2">
      <c r="B3875" s="4"/>
      <c r="C3875" s="6"/>
      <c r="D3875" s="4"/>
      <c r="E3875" s="4"/>
      <c r="F3875" s="4"/>
      <c r="G3875" s="4"/>
      <c r="H3875" s="4"/>
      <c r="I3875" s="4"/>
      <c r="J3875" s="4"/>
      <c r="K3875" s="4"/>
      <c r="L3875" s="4"/>
      <c r="M3875" s="4"/>
      <c r="N3875" s="4"/>
      <c r="O3875" s="4"/>
    </row>
    <row r="3876" spans="2:15" x14ac:dyDescent="0.2">
      <c r="B3876" s="4"/>
      <c r="C3876" s="6"/>
      <c r="D3876" s="4"/>
      <c r="E3876" s="4"/>
      <c r="F3876" s="4"/>
      <c r="G3876" s="4"/>
      <c r="H3876" s="4"/>
      <c r="I3876" s="4"/>
      <c r="J3876" s="4"/>
      <c r="K3876" s="4"/>
      <c r="L3876" s="4"/>
      <c r="M3876" s="4"/>
      <c r="N3876" s="4"/>
      <c r="O3876" s="4"/>
    </row>
    <row r="3877" spans="2:15" x14ac:dyDescent="0.2">
      <c r="B3877" s="4"/>
      <c r="C3877" s="6"/>
      <c r="D3877" s="4"/>
      <c r="E3877" s="4"/>
      <c r="F3877" s="4"/>
      <c r="G3877" s="4"/>
      <c r="H3877" s="4"/>
      <c r="I3877" s="4"/>
      <c r="J3877" s="4"/>
      <c r="K3877" s="4"/>
      <c r="L3877" s="4"/>
      <c r="M3877" s="4"/>
      <c r="N3877" s="4"/>
      <c r="O3877" s="4"/>
    </row>
    <row r="3878" spans="2:15" x14ac:dyDescent="0.2">
      <c r="B3878" s="4"/>
      <c r="C3878" s="6"/>
      <c r="D3878" s="4"/>
      <c r="E3878" s="4"/>
      <c r="F3878" s="4"/>
      <c r="G3878" s="4"/>
      <c r="H3878" s="4"/>
      <c r="I3878" s="4"/>
      <c r="J3878" s="4"/>
      <c r="K3878" s="4"/>
      <c r="L3878" s="4"/>
      <c r="M3878" s="4"/>
      <c r="N3878" s="4"/>
      <c r="O3878" s="4"/>
    </row>
    <row r="3879" spans="2:15" x14ac:dyDescent="0.2">
      <c r="B3879" s="4"/>
      <c r="C3879" s="6"/>
      <c r="D3879" s="4"/>
      <c r="E3879" s="4"/>
      <c r="F3879" s="4"/>
      <c r="G3879" s="4"/>
      <c r="H3879" s="4"/>
      <c r="I3879" s="4"/>
      <c r="J3879" s="4"/>
      <c r="K3879" s="4"/>
      <c r="L3879" s="4"/>
      <c r="M3879" s="4"/>
      <c r="N3879" s="4"/>
      <c r="O3879" s="4"/>
    </row>
    <row r="3880" spans="2:15" x14ac:dyDescent="0.2">
      <c r="B3880" s="4"/>
      <c r="C3880" s="6"/>
      <c r="D3880" s="4"/>
      <c r="E3880" s="4"/>
      <c r="F3880" s="4"/>
      <c r="G3880" s="4"/>
      <c r="H3880" s="4"/>
      <c r="I3880" s="4"/>
      <c r="J3880" s="4"/>
      <c r="K3880" s="4"/>
      <c r="L3880" s="4"/>
      <c r="M3880" s="4"/>
      <c r="N3880" s="4"/>
      <c r="O3880" s="4"/>
    </row>
    <row r="3881" spans="2:15" x14ac:dyDescent="0.2">
      <c r="B3881" s="4"/>
      <c r="C3881" s="6"/>
      <c r="D3881" s="4"/>
      <c r="E3881" s="4"/>
      <c r="F3881" s="4"/>
      <c r="G3881" s="4"/>
      <c r="H3881" s="4"/>
      <c r="I3881" s="4"/>
      <c r="J3881" s="4"/>
      <c r="K3881" s="4"/>
      <c r="L3881" s="4"/>
      <c r="M3881" s="4"/>
      <c r="N3881" s="4"/>
      <c r="O3881" s="4"/>
    </row>
    <row r="3882" spans="2:15" x14ac:dyDescent="0.2">
      <c r="B3882" s="4"/>
      <c r="C3882" s="6"/>
      <c r="D3882" s="4"/>
      <c r="E3882" s="4"/>
      <c r="F3882" s="4"/>
      <c r="G3882" s="4"/>
      <c r="H3882" s="4"/>
      <c r="I3882" s="4"/>
      <c r="J3882" s="4"/>
      <c r="K3882" s="4"/>
      <c r="L3882" s="4"/>
      <c r="M3882" s="4"/>
      <c r="N3882" s="4"/>
      <c r="O3882" s="4"/>
    </row>
    <row r="3883" spans="2:15" x14ac:dyDescent="0.2">
      <c r="B3883" s="4"/>
      <c r="C3883" s="6"/>
      <c r="D3883" s="4"/>
      <c r="E3883" s="4"/>
      <c r="F3883" s="4"/>
      <c r="G3883" s="4"/>
      <c r="H3883" s="4"/>
      <c r="I3883" s="4"/>
      <c r="J3883" s="4"/>
      <c r="K3883" s="4"/>
      <c r="L3883" s="4"/>
      <c r="M3883" s="4"/>
      <c r="N3883" s="4"/>
      <c r="O3883" s="4"/>
    </row>
    <row r="3884" spans="2:15" x14ac:dyDescent="0.2">
      <c r="B3884" s="4"/>
      <c r="C3884" s="6"/>
      <c r="D3884" s="4"/>
      <c r="E3884" s="4"/>
      <c r="F3884" s="4"/>
      <c r="G3884" s="4"/>
      <c r="H3884" s="4"/>
      <c r="I3884" s="4"/>
      <c r="J3884" s="4"/>
      <c r="K3884" s="4"/>
      <c r="L3884" s="4"/>
      <c r="M3884" s="4"/>
      <c r="N3884" s="4"/>
      <c r="O3884" s="4"/>
    </row>
    <row r="3885" spans="2:15" x14ac:dyDescent="0.2">
      <c r="B3885" s="4"/>
      <c r="C3885" s="6"/>
      <c r="D3885" s="4"/>
      <c r="E3885" s="4"/>
      <c r="F3885" s="4"/>
      <c r="G3885" s="4"/>
      <c r="H3885" s="4"/>
      <c r="I3885" s="4"/>
      <c r="J3885" s="4"/>
      <c r="K3885" s="4"/>
      <c r="L3885" s="4"/>
      <c r="M3885" s="4"/>
      <c r="N3885" s="4"/>
      <c r="O3885" s="4"/>
    </row>
    <row r="3886" spans="2:15" x14ac:dyDescent="0.2">
      <c r="B3886" s="4"/>
      <c r="C3886" s="6"/>
      <c r="D3886" s="4"/>
      <c r="E3886" s="4"/>
      <c r="F3886" s="4"/>
      <c r="G3886" s="4"/>
      <c r="H3886" s="4"/>
      <c r="I3886" s="4"/>
      <c r="J3886" s="4"/>
      <c r="K3886" s="4"/>
      <c r="L3886" s="4"/>
      <c r="M3886" s="4"/>
      <c r="N3886" s="4"/>
      <c r="O3886" s="4"/>
    </row>
    <row r="3887" spans="2:15" x14ac:dyDescent="0.2">
      <c r="B3887" s="4"/>
      <c r="C3887" s="6"/>
      <c r="D3887" s="4"/>
      <c r="E3887" s="4"/>
      <c r="F3887" s="4"/>
      <c r="G3887" s="4"/>
      <c r="H3887" s="4"/>
      <c r="I3887" s="4"/>
      <c r="J3887" s="4"/>
      <c r="K3887" s="4"/>
      <c r="L3887" s="4"/>
      <c r="M3887" s="4"/>
      <c r="N3887" s="4"/>
      <c r="O3887" s="4"/>
    </row>
    <row r="3888" spans="2:15" x14ac:dyDescent="0.2">
      <c r="B3888" s="4"/>
      <c r="C3888" s="6"/>
      <c r="D3888" s="4"/>
      <c r="E3888" s="4"/>
      <c r="F3888" s="4"/>
      <c r="G3888" s="4"/>
      <c r="H3888" s="4"/>
      <c r="I3888" s="4"/>
      <c r="J3888" s="4"/>
      <c r="K3888" s="4"/>
      <c r="L3888" s="4"/>
      <c r="M3888" s="4"/>
      <c r="N3888" s="4"/>
      <c r="O3888" s="4"/>
    </row>
    <row r="3889" spans="2:15" x14ac:dyDescent="0.2">
      <c r="B3889" s="4"/>
      <c r="C3889" s="6"/>
      <c r="D3889" s="4"/>
      <c r="E3889" s="4"/>
      <c r="F3889" s="4"/>
      <c r="G3889" s="4"/>
      <c r="H3889" s="4"/>
      <c r="I3889" s="4"/>
      <c r="J3889" s="4"/>
      <c r="K3889" s="4"/>
      <c r="L3889" s="4"/>
      <c r="M3889" s="4"/>
      <c r="N3889" s="4"/>
      <c r="O3889" s="4"/>
    </row>
    <row r="3890" spans="2:15" x14ac:dyDescent="0.2">
      <c r="B3890" s="4"/>
      <c r="C3890" s="6"/>
      <c r="D3890" s="4"/>
      <c r="E3890" s="4"/>
      <c r="F3890" s="4"/>
      <c r="G3890" s="4"/>
      <c r="H3890" s="4"/>
      <c r="I3890" s="4"/>
      <c r="J3890" s="4"/>
      <c r="K3890" s="4"/>
      <c r="L3890" s="4"/>
      <c r="M3890" s="4"/>
      <c r="N3890" s="4"/>
      <c r="O3890" s="4"/>
    </row>
    <row r="3891" spans="2:15" x14ac:dyDescent="0.2">
      <c r="B3891" s="4"/>
      <c r="C3891" s="6"/>
      <c r="D3891" s="4"/>
      <c r="E3891" s="4"/>
      <c r="F3891" s="4"/>
      <c r="G3891" s="4"/>
      <c r="H3891" s="4"/>
      <c r="I3891" s="4"/>
      <c r="J3891" s="4"/>
      <c r="K3891" s="4"/>
      <c r="L3891" s="4"/>
      <c r="M3891" s="4"/>
      <c r="N3891" s="4"/>
      <c r="O3891" s="4"/>
    </row>
    <row r="3892" spans="2:15" x14ac:dyDescent="0.2">
      <c r="B3892" s="4"/>
      <c r="C3892" s="6"/>
      <c r="D3892" s="4"/>
      <c r="E3892" s="4"/>
      <c r="F3892" s="4"/>
      <c r="G3892" s="4"/>
      <c r="H3892" s="4"/>
      <c r="I3892" s="4"/>
      <c r="J3892" s="4"/>
      <c r="K3892" s="4"/>
      <c r="L3892" s="4"/>
      <c r="M3892" s="4"/>
      <c r="N3892" s="4"/>
      <c r="O3892" s="4"/>
    </row>
    <row r="3893" spans="2:15" x14ac:dyDescent="0.2">
      <c r="B3893" s="4"/>
      <c r="C3893" s="6"/>
      <c r="D3893" s="4"/>
      <c r="E3893" s="4"/>
      <c r="F3893" s="4"/>
      <c r="G3893" s="4"/>
      <c r="H3893" s="4"/>
      <c r="I3893" s="4"/>
      <c r="J3893" s="4"/>
      <c r="K3893" s="4"/>
      <c r="L3893" s="4"/>
      <c r="M3893" s="4"/>
      <c r="N3893" s="4"/>
      <c r="O3893" s="4"/>
    </row>
    <row r="3894" spans="2:15" x14ac:dyDescent="0.2">
      <c r="B3894" s="4"/>
      <c r="C3894" s="6"/>
      <c r="D3894" s="4"/>
      <c r="E3894" s="4"/>
      <c r="F3894" s="4"/>
      <c r="G3894" s="4"/>
      <c r="H3894" s="4"/>
      <c r="I3894" s="4"/>
      <c r="J3894" s="4"/>
      <c r="K3894" s="4"/>
      <c r="L3894" s="4"/>
      <c r="M3894" s="4"/>
      <c r="N3894" s="4"/>
      <c r="O3894" s="4"/>
    </row>
    <row r="3895" spans="2:15" x14ac:dyDescent="0.2">
      <c r="B3895" s="4"/>
      <c r="C3895" s="6"/>
      <c r="D3895" s="4"/>
      <c r="E3895" s="4"/>
      <c r="F3895" s="4"/>
      <c r="G3895" s="4"/>
      <c r="H3895" s="4"/>
      <c r="I3895" s="4"/>
      <c r="J3895" s="4"/>
      <c r="K3895" s="4"/>
      <c r="L3895" s="4"/>
      <c r="M3895" s="4"/>
      <c r="N3895" s="4"/>
      <c r="O3895" s="4"/>
    </row>
    <row r="3896" spans="2:15" x14ac:dyDescent="0.2">
      <c r="B3896" s="4"/>
      <c r="C3896" s="6"/>
      <c r="D3896" s="4"/>
      <c r="E3896" s="4"/>
      <c r="F3896" s="4"/>
      <c r="G3896" s="4"/>
      <c r="H3896" s="4"/>
      <c r="I3896" s="4"/>
      <c r="J3896" s="4"/>
      <c r="K3896" s="4"/>
      <c r="L3896" s="4"/>
      <c r="M3896" s="4"/>
      <c r="N3896" s="4"/>
      <c r="O3896" s="4"/>
    </row>
    <row r="3897" spans="2:15" x14ac:dyDescent="0.2">
      <c r="B3897" s="4"/>
      <c r="C3897" s="6"/>
      <c r="D3897" s="4"/>
      <c r="E3897" s="4"/>
      <c r="F3897" s="4"/>
      <c r="G3897" s="4"/>
      <c r="H3897" s="4"/>
      <c r="I3897" s="4"/>
      <c r="J3897" s="4"/>
      <c r="K3897" s="4"/>
      <c r="L3897" s="4"/>
      <c r="M3897" s="4"/>
      <c r="N3897" s="4"/>
      <c r="O3897" s="4"/>
    </row>
    <row r="3898" spans="2:15" x14ac:dyDescent="0.2">
      <c r="B3898" s="4"/>
      <c r="C3898" s="6"/>
      <c r="D3898" s="4"/>
      <c r="E3898" s="4"/>
      <c r="F3898" s="4"/>
      <c r="G3898" s="4"/>
      <c r="H3898" s="4"/>
      <c r="I3898" s="4"/>
      <c r="J3898" s="4"/>
      <c r="K3898" s="4"/>
      <c r="L3898" s="4"/>
      <c r="M3898" s="4"/>
      <c r="N3898" s="4"/>
      <c r="O3898" s="4"/>
    </row>
    <row r="3899" spans="2:15" x14ac:dyDescent="0.2">
      <c r="B3899" s="4"/>
      <c r="C3899" s="6"/>
      <c r="D3899" s="4"/>
      <c r="E3899" s="4"/>
      <c r="F3899" s="4"/>
      <c r="G3899" s="4"/>
      <c r="H3899" s="4"/>
      <c r="I3899" s="4"/>
      <c r="J3899" s="4"/>
      <c r="K3899" s="4"/>
      <c r="L3899" s="4"/>
      <c r="M3899" s="4"/>
      <c r="N3899" s="4"/>
      <c r="O3899" s="4"/>
    </row>
    <row r="3900" spans="2:15" x14ac:dyDescent="0.2">
      <c r="B3900" s="4"/>
      <c r="C3900" s="6"/>
      <c r="D3900" s="4"/>
      <c r="E3900" s="4"/>
      <c r="F3900" s="4"/>
      <c r="G3900" s="4"/>
      <c r="H3900" s="4"/>
      <c r="I3900" s="4"/>
      <c r="J3900" s="4"/>
      <c r="K3900" s="4"/>
      <c r="L3900" s="4"/>
      <c r="M3900" s="4"/>
      <c r="N3900" s="4"/>
      <c r="O3900" s="4"/>
    </row>
    <row r="3901" spans="2:15" x14ac:dyDescent="0.2">
      <c r="B3901" s="4"/>
      <c r="C3901" s="6"/>
      <c r="D3901" s="4"/>
      <c r="E3901" s="4"/>
      <c r="F3901" s="4"/>
      <c r="G3901" s="4"/>
      <c r="H3901" s="4"/>
      <c r="I3901" s="4"/>
      <c r="J3901" s="4"/>
      <c r="K3901" s="4"/>
      <c r="L3901" s="4"/>
      <c r="M3901" s="4"/>
      <c r="N3901" s="4"/>
      <c r="O3901" s="4"/>
    </row>
    <row r="3902" spans="2:15" x14ac:dyDescent="0.2">
      <c r="B3902" s="4"/>
      <c r="C3902" s="6"/>
      <c r="D3902" s="4"/>
      <c r="E3902" s="4"/>
      <c r="F3902" s="4"/>
      <c r="G3902" s="4"/>
      <c r="H3902" s="4"/>
      <c r="I3902" s="4"/>
      <c r="J3902" s="4"/>
      <c r="K3902" s="4"/>
      <c r="L3902" s="4"/>
      <c r="M3902" s="4"/>
      <c r="N3902" s="4"/>
      <c r="O3902" s="4"/>
    </row>
    <row r="3903" spans="2:15" x14ac:dyDescent="0.2">
      <c r="B3903" s="4"/>
      <c r="C3903" s="6"/>
      <c r="D3903" s="4"/>
      <c r="E3903" s="4"/>
      <c r="F3903" s="4"/>
      <c r="G3903" s="4"/>
      <c r="H3903" s="4"/>
      <c r="I3903" s="4"/>
      <c r="J3903" s="4"/>
      <c r="K3903" s="4"/>
      <c r="L3903" s="4"/>
      <c r="M3903" s="4"/>
      <c r="N3903" s="4"/>
      <c r="O3903" s="4"/>
    </row>
    <row r="3904" spans="2:15" x14ac:dyDescent="0.2">
      <c r="B3904" s="4"/>
      <c r="C3904" s="6"/>
      <c r="D3904" s="4"/>
      <c r="E3904" s="4"/>
      <c r="F3904" s="4"/>
      <c r="G3904" s="4"/>
      <c r="H3904" s="4"/>
      <c r="I3904" s="4"/>
      <c r="J3904" s="4"/>
      <c r="K3904" s="4"/>
      <c r="L3904" s="4"/>
      <c r="M3904" s="4"/>
      <c r="N3904" s="4"/>
      <c r="O3904" s="4"/>
    </row>
    <row r="3905" spans="2:15" x14ac:dyDescent="0.2">
      <c r="B3905" s="4"/>
      <c r="C3905" s="6"/>
      <c r="D3905" s="4"/>
      <c r="E3905" s="4"/>
      <c r="F3905" s="4"/>
      <c r="G3905" s="4"/>
      <c r="H3905" s="4"/>
      <c r="I3905" s="4"/>
      <c r="J3905" s="4"/>
      <c r="K3905" s="4"/>
      <c r="L3905" s="4"/>
      <c r="M3905" s="4"/>
      <c r="N3905" s="4"/>
      <c r="O3905" s="4"/>
    </row>
    <row r="3906" spans="2:15" x14ac:dyDescent="0.2">
      <c r="B3906" s="4"/>
      <c r="C3906" s="6"/>
      <c r="D3906" s="4"/>
      <c r="E3906" s="4"/>
      <c r="F3906" s="4"/>
      <c r="G3906" s="4"/>
      <c r="H3906" s="4"/>
      <c r="I3906" s="4"/>
      <c r="J3906" s="4"/>
      <c r="K3906" s="4"/>
      <c r="L3906" s="4"/>
      <c r="M3906" s="4"/>
      <c r="N3906" s="4"/>
      <c r="O3906" s="4"/>
    </row>
    <row r="3907" spans="2:15" x14ac:dyDescent="0.2">
      <c r="B3907" s="4"/>
      <c r="C3907" s="6"/>
      <c r="D3907" s="4"/>
      <c r="E3907" s="4"/>
      <c r="F3907" s="4"/>
      <c r="G3907" s="4"/>
      <c r="H3907" s="4"/>
      <c r="I3907" s="4"/>
      <c r="J3907" s="4"/>
      <c r="K3907" s="4"/>
      <c r="L3907" s="4"/>
      <c r="M3907" s="4"/>
      <c r="N3907" s="4"/>
      <c r="O3907" s="4"/>
    </row>
    <row r="3908" spans="2:15" x14ac:dyDescent="0.2">
      <c r="B3908" s="4"/>
      <c r="C3908" s="6"/>
      <c r="D3908" s="4"/>
      <c r="E3908" s="4"/>
      <c r="F3908" s="4"/>
      <c r="G3908" s="4"/>
      <c r="H3908" s="4"/>
      <c r="I3908" s="4"/>
      <c r="J3908" s="4"/>
      <c r="K3908" s="4"/>
      <c r="L3908" s="4"/>
      <c r="M3908" s="4"/>
      <c r="N3908" s="4"/>
      <c r="O3908" s="4"/>
    </row>
    <row r="3909" spans="2:15" x14ac:dyDescent="0.2">
      <c r="B3909" s="4"/>
      <c r="C3909" s="6"/>
      <c r="D3909" s="4"/>
      <c r="E3909" s="4"/>
      <c r="F3909" s="4"/>
      <c r="G3909" s="4"/>
      <c r="H3909" s="4"/>
      <c r="I3909" s="4"/>
      <c r="J3909" s="4"/>
      <c r="K3909" s="4"/>
      <c r="L3909" s="4"/>
      <c r="M3909" s="4"/>
      <c r="N3909" s="4"/>
      <c r="O3909" s="4"/>
    </row>
    <row r="3910" spans="2:15" x14ac:dyDescent="0.2">
      <c r="B3910" s="4"/>
      <c r="C3910" s="6"/>
      <c r="D3910" s="4"/>
      <c r="E3910" s="4"/>
      <c r="F3910" s="4"/>
      <c r="G3910" s="4"/>
      <c r="H3910" s="4"/>
      <c r="I3910" s="4"/>
      <c r="J3910" s="4"/>
      <c r="K3910" s="4"/>
      <c r="L3910" s="4"/>
      <c r="M3910" s="4"/>
      <c r="N3910" s="4"/>
      <c r="O3910" s="4"/>
    </row>
    <row r="3911" spans="2:15" x14ac:dyDescent="0.2">
      <c r="B3911" s="4"/>
      <c r="C3911" s="6"/>
      <c r="D3911" s="4"/>
      <c r="E3911" s="4"/>
      <c r="F3911" s="4"/>
      <c r="G3911" s="4"/>
      <c r="H3911" s="4"/>
      <c r="I3911" s="4"/>
      <c r="J3911" s="4"/>
      <c r="K3911" s="4"/>
      <c r="L3911" s="4"/>
      <c r="M3911" s="4"/>
      <c r="N3911" s="4"/>
      <c r="O3911" s="4"/>
    </row>
    <row r="3912" spans="2:15" x14ac:dyDescent="0.2">
      <c r="B3912" s="4"/>
      <c r="C3912" s="6"/>
      <c r="D3912" s="4"/>
      <c r="E3912" s="4"/>
      <c r="F3912" s="4"/>
      <c r="G3912" s="4"/>
      <c r="H3912" s="4"/>
      <c r="I3912" s="4"/>
      <c r="J3912" s="4"/>
      <c r="K3912" s="4"/>
      <c r="L3912" s="4"/>
      <c r="M3912" s="4"/>
      <c r="N3912" s="4"/>
      <c r="O3912" s="4"/>
    </row>
    <row r="3913" spans="2:15" x14ac:dyDescent="0.2">
      <c r="B3913" s="4"/>
      <c r="C3913" s="6"/>
      <c r="D3913" s="4"/>
      <c r="E3913" s="4"/>
      <c r="F3913" s="4"/>
      <c r="G3913" s="4"/>
      <c r="H3913" s="4"/>
      <c r="I3913" s="4"/>
      <c r="J3913" s="4"/>
      <c r="K3913" s="4"/>
      <c r="L3913" s="4"/>
      <c r="M3913" s="4"/>
      <c r="N3913" s="4"/>
      <c r="O3913" s="4"/>
    </row>
    <row r="3914" spans="2:15" x14ac:dyDescent="0.2">
      <c r="B3914" s="4"/>
      <c r="C3914" s="6"/>
      <c r="D3914" s="4"/>
      <c r="E3914" s="4"/>
      <c r="F3914" s="4"/>
      <c r="G3914" s="4"/>
      <c r="H3914" s="4"/>
      <c r="I3914" s="4"/>
      <c r="J3914" s="4"/>
      <c r="K3914" s="4"/>
      <c r="L3914" s="4"/>
      <c r="M3914" s="4"/>
      <c r="N3914" s="4"/>
      <c r="O3914" s="4"/>
    </row>
    <row r="3915" spans="2:15" x14ac:dyDescent="0.2">
      <c r="B3915" s="4"/>
      <c r="C3915" s="6"/>
      <c r="D3915" s="4"/>
      <c r="E3915" s="4"/>
      <c r="F3915" s="4"/>
      <c r="G3915" s="4"/>
      <c r="H3915" s="4"/>
      <c r="I3915" s="4"/>
      <c r="J3915" s="4"/>
      <c r="K3915" s="4"/>
      <c r="L3915" s="4"/>
      <c r="M3915" s="4"/>
      <c r="N3915" s="4"/>
      <c r="O3915" s="4"/>
    </row>
    <row r="3916" spans="2:15" x14ac:dyDescent="0.2">
      <c r="B3916" s="4"/>
      <c r="C3916" s="6"/>
      <c r="D3916" s="4"/>
      <c r="E3916" s="4"/>
      <c r="F3916" s="4"/>
      <c r="G3916" s="4"/>
      <c r="H3916" s="4"/>
      <c r="I3916" s="4"/>
      <c r="J3916" s="4"/>
      <c r="K3916" s="4"/>
      <c r="L3916" s="4"/>
      <c r="M3916" s="4"/>
      <c r="N3916" s="4"/>
      <c r="O3916" s="4"/>
    </row>
    <row r="3917" spans="2:15" x14ac:dyDescent="0.2">
      <c r="B3917" s="4"/>
      <c r="C3917" s="6"/>
      <c r="D3917" s="4"/>
      <c r="E3917" s="4"/>
      <c r="F3917" s="4"/>
      <c r="G3917" s="4"/>
      <c r="H3917" s="4"/>
      <c r="I3917" s="4"/>
      <c r="J3917" s="4"/>
      <c r="K3917" s="4"/>
      <c r="L3917" s="4"/>
      <c r="M3917" s="4"/>
      <c r="N3917" s="4"/>
      <c r="O3917" s="4"/>
    </row>
    <row r="3918" spans="2:15" x14ac:dyDescent="0.2">
      <c r="B3918" s="4"/>
      <c r="C3918" s="6"/>
      <c r="D3918" s="4"/>
      <c r="E3918" s="4"/>
      <c r="F3918" s="4"/>
      <c r="G3918" s="4"/>
      <c r="H3918" s="4"/>
      <c r="I3918" s="4"/>
      <c r="J3918" s="4"/>
      <c r="K3918" s="4"/>
      <c r="L3918" s="4"/>
      <c r="M3918" s="4"/>
      <c r="N3918" s="4"/>
      <c r="O3918" s="4"/>
    </row>
    <row r="3919" spans="2:15" x14ac:dyDescent="0.2">
      <c r="B3919" s="4"/>
      <c r="C3919" s="6"/>
      <c r="D3919" s="4"/>
      <c r="E3919" s="4"/>
      <c r="F3919" s="4"/>
      <c r="G3919" s="4"/>
      <c r="H3919" s="4"/>
      <c r="I3919" s="4"/>
      <c r="J3919" s="4"/>
      <c r="K3919" s="4"/>
      <c r="L3919" s="4"/>
      <c r="M3919" s="4"/>
      <c r="N3919" s="4"/>
      <c r="O3919" s="4"/>
    </row>
    <row r="3920" spans="2:15" x14ac:dyDescent="0.2">
      <c r="M3920" s="4"/>
      <c r="N3920" s="4"/>
      <c r="O3920" s="4"/>
    </row>
  </sheetData>
  <sheetProtection algorithmName="SHA-512" hashValue="iAsUGDtkByKyL8OU5s4E93ZMVA4bjbq0WFu0XpnEqhXHjCiGYeClZGQebFgh/XkAaxTdFssgkpYq3hk8TfwoRQ==" saltValue="/MWlldRXnDdLW/O+Ugg9Uw==" spinCount="100000" sheet="1" objects="1" scenarios="1" insertHyperlinks="0"/>
  <mergeCells count="90">
    <mergeCell ref="B34:K34"/>
    <mergeCell ref="C32:D32"/>
    <mergeCell ref="B11:C11"/>
    <mergeCell ref="B13:C14"/>
    <mergeCell ref="F24:F27"/>
    <mergeCell ref="C31:D31"/>
    <mergeCell ref="C30:D30"/>
    <mergeCell ref="G24:H26"/>
    <mergeCell ref="G27:H27"/>
    <mergeCell ref="B28:B33"/>
    <mergeCell ref="C33:D33"/>
    <mergeCell ref="I24:I26"/>
    <mergeCell ref="H12:I12"/>
    <mergeCell ref="B12:C12"/>
    <mergeCell ref="D12:E12"/>
    <mergeCell ref="D13:O14"/>
    <mergeCell ref="D8:E8"/>
    <mergeCell ref="B9:C9"/>
    <mergeCell ref="F10:G10"/>
    <mergeCell ref="J12:K12"/>
    <mergeCell ref="D9:E9"/>
    <mergeCell ref="B8:C8"/>
    <mergeCell ref="D11:E11"/>
    <mergeCell ref="F12:G12"/>
    <mergeCell ref="H11:I11"/>
    <mergeCell ref="F9:G9"/>
    <mergeCell ref="F8:G8"/>
    <mergeCell ref="H8:I8"/>
    <mergeCell ref="H9:I9"/>
    <mergeCell ref="H10:I10"/>
    <mergeCell ref="D10:E10"/>
    <mergeCell ref="B10:C10"/>
    <mergeCell ref="K1:L4"/>
    <mergeCell ref="M1:O1"/>
    <mergeCell ref="B1:J1"/>
    <mergeCell ref="D7:E7"/>
    <mergeCell ref="B2:J3"/>
    <mergeCell ref="B4:J4"/>
    <mergeCell ref="N3:O3"/>
    <mergeCell ref="N2:O2"/>
    <mergeCell ref="N4:O4"/>
    <mergeCell ref="F5:G5"/>
    <mergeCell ref="H7:I7"/>
    <mergeCell ref="B7:C7"/>
    <mergeCell ref="B5:C6"/>
    <mergeCell ref="H5:I5"/>
    <mergeCell ref="H6:I6"/>
    <mergeCell ref="F6:G6"/>
    <mergeCell ref="F7:G7"/>
    <mergeCell ref="N6:O12"/>
    <mergeCell ref="L8:M8"/>
    <mergeCell ref="L9:M9"/>
    <mergeCell ref="J7:K7"/>
    <mergeCell ref="J6:K6"/>
    <mergeCell ref="J11:K11"/>
    <mergeCell ref="L6:M6"/>
    <mergeCell ref="L7:M7"/>
    <mergeCell ref="J10:K10"/>
    <mergeCell ref="L10:M10"/>
    <mergeCell ref="L12:M12"/>
    <mergeCell ref="J9:K9"/>
    <mergeCell ref="J8:K8"/>
    <mergeCell ref="L11:M11"/>
    <mergeCell ref="F11:G11"/>
    <mergeCell ref="C23:D23"/>
    <mergeCell ref="C19:C21"/>
    <mergeCell ref="B15:D15"/>
    <mergeCell ref="O24:O26"/>
    <mergeCell ref="B16:B23"/>
    <mergeCell ref="B26:C27"/>
    <mergeCell ref="B24:C25"/>
    <mergeCell ref="K24:K26"/>
    <mergeCell ref="L24:L26"/>
    <mergeCell ref="D26:E27"/>
    <mergeCell ref="M32:O32"/>
    <mergeCell ref="M33:O33"/>
    <mergeCell ref="M16:M17"/>
    <mergeCell ref="J24:J26"/>
    <mergeCell ref="C16:D17"/>
    <mergeCell ref="C29:D29"/>
    <mergeCell ref="N24:N26"/>
    <mergeCell ref="M24:M26"/>
    <mergeCell ref="M30:O30"/>
    <mergeCell ref="M31:O31"/>
    <mergeCell ref="M29:O29"/>
    <mergeCell ref="C28:D28"/>
    <mergeCell ref="L28:N28"/>
    <mergeCell ref="O16:O17"/>
    <mergeCell ref="N16:N17"/>
    <mergeCell ref="D24:E25"/>
  </mergeCells>
  <phoneticPr fontId="6" type="noConversion"/>
  <dataValidations xWindow="319" yWindow="355" count="71">
    <dataValidation type="list" allowBlank="1" showInputMessage="1" showErrorMessage="1" promptTitle="Road Segment Project:" prompt="Use drop-down list to select Yes or No.  Proposed project cannot include intersection(s) and road segment(s).  If proposed project includes both, two (2) separate forms will need to be completed and submitted separately." sqref="E6" xr:uid="{00000000-0002-0000-0100-000000000000}">
      <formula1>RoadSegment</formula1>
    </dataValidation>
    <dataValidation type="list" allowBlank="1" showInputMessage="1" showErrorMessage="1" promptTitle="Application Submitted Before?:" prompt="Use the drop-down list to select Yes or No." sqref="H6" xr:uid="{00000000-0002-0000-0100-000001000000}">
      <formula1>Application</formula1>
    </dataValidation>
    <dataValidation type="list" allowBlank="1" showInputMessage="1" showErrorMessage="1" promptTitle="County:" prompt="Use the drop-down list to select the County where the proposed project is located." sqref="D10" xr:uid="{00000000-0002-0000-0100-000002000000}">
      <formula1>County</formula1>
    </dataValidation>
    <dataValidation type="list" allowBlank="1" showInputMessage="1" showErrorMessage="1" promptTitle="Function Class Name (Federal):" prompt="Use the drop-down list to select the federal functional classification type for the main roadway where the project is located." sqref="H10" xr:uid="{00000000-0002-0000-0100-000003000000}">
      <formula1>Functional</formula1>
    </dataValidation>
    <dataValidation type="list" allowBlank="1" showInputMessage="1" showErrorMessage="1" promptTitle="On State Highway System?:" prompt="Use the drop-down list to select Yes or No." sqref="D12" xr:uid="{00000000-0002-0000-0100-000004000000}">
      <formula1>StateHighway</formula1>
    </dataValidation>
    <dataValidation allowBlank="1" showInputMessage="1" showErrorMessage="1" promptTitle="Sponsoring Agency:" prompt="Enter the name of the agency sponsoring the project (ALDOT or local government)." sqref="L6" xr:uid="{00000000-0002-0000-0100-000006000000}"/>
    <dataValidation allowBlank="1" showInputMessage="1" showErrorMessage="1" promptTitle="Contact Person:" prompt="Enter the name of the person at the sponsoring agency most knowledgeable about the project." sqref="L8:M8" xr:uid="{00000000-0002-0000-0100-000007000000}"/>
    <dataValidation allowBlank="1" showInputMessage="1" showErrorMessage="1" promptTitle="Phone Number:" prompt="Enter the phone number of the contact person (including area code)." sqref="L9:M9" xr:uid="{00000000-0002-0000-0100-000008000000}"/>
    <dataValidation allowBlank="1" showInputMessage="1" showErrorMessage="1" promptTitle="E-Mail Adress:" prompt="Enter e-mail address of the contact person." sqref="L10:M10" xr:uid="{00000000-0002-0000-0100-000009000000}"/>
    <dataValidation allowBlank="1" showInputMessage="1" showErrorMessage="1" promptTitle="Street Address:" prompt="Enter the mailing address for the sponsoring agency." sqref="L11" xr:uid="{00000000-0002-0000-0100-00000A000000}"/>
    <dataValidation type="list" allowBlank="1" showInputMessage="1" showErrorMessage="1" promptTitle="ALDOT Region:" prompt="Use drop-down list to select the ALDOT Region in which the project is located." sqref="D7:E7" xr:uid="{00000000-0002-0000-0100-00000C000000}">
      <formula1>ALDOTRegion</formula1>
    </dataValidation>
    <dataValidation type="list" allowBlank="1" showInputMessage="1" showErrorMessage="1" promptTitle="MPO/RPO Area:" prompt="Use drop-down list to select the name of the metropolitan planning organization (MPO) area or rural planning organization (RPO) where the project is located." sqref="D8:E8" xr:uid="{00000000-0002-0000-0100-00000D000000}">
      <formula1>MPO</formula1>
    </dataValidation>
    <dataValidation allowBlank="1" showInputMessage="1" showErrorMessage="1" promptTitle="City, State, Zip:" prompt="Enter the city, state, and zip code for the sponsoring agency." sqref="D9" xr:uid="{00000000-0002-0000-0100-00000E000000}"/>
    <dataValidation allowBlank="1" showInputMessage="1" showErrorMessage="1" promptTitle="Priority #:" prompt="If sponsoring agency is submitting more than one HSIP application, please note the priority number for each application.  Enter 1 if only one application being submitted." sqref="H5" xr:uid="{00000000-0002-0000-0100-00000F000000}"/>
    <dataValidation allowBlank="1" showInputMessage="1" showErrorMessage="1" promptTitle="Route (Including Local Name):" prompt="Enter the route number (US or State) and the local name of the route on which the project is located." sqref="D11:E12" xr:uid="{00000000-0002-0000-0100-000010000000}"/>
    <dataValidation allowBlank="1" showInputMessage="1" showErrorMessage="1" promptTitle="From (Cross Street):" prompt="For an intersection project, enter the cross/intersecting street to the primary route in #14.  For road segment projects, enter the location of the starting point of the project (cross street name, milepost or other description)." sqref="H8" xr:uid="{00000000-0002-0000-0100-000011000000}"/>
    <dataValidation allowBlank="1" showErrorMessage="1" sqref="H12:I12" xr:uid="{00000000-0002-0000-0100-000013000000}"/>
    <dataValidation allowBlank="1" showErrorMessage="1" prompt="_x000a_" sqref="H11:I11" xr:uid="{00000000-0002-0000-0100-000014000000}"/>
    <dataValidation allowBlank="1" showInputMessage="1" showErrorMessage="1" promptTitle="Risk Narrative:" prompt="Explain in detail the safety problem and the proposed countermeasure(s) to improve the safety at the project location." sqref="D13:D14 E13:O15" xr:uid="{00000000-0002-0000-0100-000015000000}"/>
    <dataValidation allowBlank="1" showInputMessage="1" promptTitle="Crash Data (RELATED Crashes):" prompt="RELATED fatal injury crashes (K) for each Crash Type.  RELATED crashes are crashes that can be addressed by the selected countermeasures that are chosen." sqref="E18:L18" xr:uid="{00000000-0002-0000-0100-000016000000}"/>
    <dataValidation allowBlank="1" showInputMessage="1" promptTitle="Crash Data (RELATED Crashes):" prompt="RELATED incapacitating injury crashes (A) for each Crash Type.  RELATED crashes are crashes that can be addressed by the selected countermeasures that are chosen." sqref="E19:L19" xr:uid="{00000000-0002-0000-0100-000017000000}"/>
    <dataValidation allowBlank="1" showInputMessage="1" promptTitle="Crash Data (RELATED Crashes):" prompt="RELATED non-incapacitating injury crashes (B) for each Crash Type.  RELATED crashes are crashes that can be addressed by the selected countermeasures that are chosen." sqref="E20:L20" xr:uid="{00000000-0002-0000-0100-000018000000}"/>
    <dataValidation allowBlank="1" showInputMessage="1" promptTitle="Crash Data (RELATED Crashes):" prompt="RELATED property damage only crashes (PDO) for each Crash Type.  RELATED crashes are crashes that can be addressed by the selected countermeasures that are chosen." sqref="E22:L22" xr:uid="{00000000-0002-0000-0100-00001A000000}"/>
    <dataValidation allowBlank="1" showInputMessage="1" showErrorMessage="1" promptTitle="Crash Data (UNRELATED Crashes):" prompt="UNRELATED fatal injury crashes (K) are populated from the Crash Summary Worksheet tab.  UNRELATED crashes are crashes that cannot be addressed by the selected countermeasures." sqref="N18" xr:uid="{00000000-0002-0000-0100-00001B000000}"/>
    <dataValidation allowBlank="1" showInputMessage="1" showErrorMessage="1" promptTitle="Crash Data (UNRELATED Crashes):" prompt="UNRELATED incapacitating injury crashes (A) are populated from the Crash Summary Worksheet tab.  UNRELATED crashes are crashes that cannot be addressed by the selected countermeasures." sqref="N19" xr:uid="{00000000-0002-0000-0100-00001C000000}"/>
    <dataValidation allowBlank="1" showInputMessage="1" showErrorMessage="1" promptTitle="Crash Data (UNRELATED Crashes):" prompt="UNRELATED non-incapacitating injury crashes (B) are populated from the Crash Summary Worksheet tab.  UNRELATED crashes are crashes that cannot be addressed by the selected countermeasures." sqref="N20" xr:uid="{00000000-0002-0000-0100-00001D000000}"/>
    <dataValidation allowBlank="1" showInputMessage="1" showErrorMessage="1" promptTitle="Crash Data (UNRELATED Crashes):" prompt="UNRELATED injury crashes (C) are populated from the Crash Summary Worksheet tab.  UNRELATED crashes are crashes that cannot be addressed by the selected countermeasures." sqref="N21" xr:uid="{00000000-0002-0000-0100-00001E000000}"/>
    <dataValidation allowBlank="1" showInputMessage="1" showErrorMessage="1" promptTitle="Crash Data (UNRELATED Crashes):" prompt="UNRELATED property damage only (PDO) crashes are populated from the Crash Summary Worksheet tab.  UNRELATED crashes are crashes that cannot be addressed by the selected countermeasures." sqref="N22" xr:uid="{00000000-0002-0000-0100-00001F000000}"/>
    <dataValidation type="list" allowBlank="1" showInputMessage="1" showErrorMessage="1" promptTitle="No. of Years of Crash Data Used:" prompt="Use the drop-down list to select the number of years of crash data used for the project.  The minimum number of years is three (3)." sqref="B26" xr:uid="{00000000-0002-0000-0100-000020000000}">
      <formula1>Number</formula1>
    </dataValidation>
    <dataValidation allowBlank="1" showInputMessage="1" showErrorMessage="1" promptTitle="# of Approaches:" prompt="Enter the number of intersection approaches." sqref="N27" xr:uid="{00000000-0002-0000-0100-000021000000}"/>
    <dataValidation allowBlank="1" showInputMessage="1" showErrorMessage="1" promptTitle="ALDOT Node No.:" prompt="Enter the ALDOT node number for the intersection (contact ALDOT Region Office).  " sqref="O27" xr:uid="{00000000-0002-0000-0100-000022000000}"/>
    <dataValidation allowBlank="1" showInputMessage="1" showErrorMessage="1" promptTitle="Traffic Annual Growth Rate:" prompt="Enter the annual traffic growth rate (contact ALDOT Region Traffic Engineer)." sqref="D26" xr:uid="{00000000-0002-0000-0100-000023000000}"/>
    <dataValidation allowBlank="1" showInputMessage="1" showErrorMessage="1" promptTitle="Segment Length (mile):" prompt="Enter the length of the Segment 1 in miles." sqref="E29" xr:uid="{00000000-0002-0000-0100-000024000000}"/>
    <dataValidation allowBlank="1" showInputMessage="1" showErrorMessage="1" promptTitle="Segment Length (mile):" prompt="Enter the length of the Segment 2 in miles." sqref="F29" xr:uid="{00000000-0002-0000-0100-000025000000}"/>
    <dataValidation allowBlank="1" showInputMessage="1" showErrorMessage="1" promptTitle="Segment Length (mile):" prompt="Enter the length of the Segment 3 in miles." sqref="G29" xr:uid="{00000000-0002-0000-0100-000026000000}"/>
    <dataValidation allowBlank="1" showInputMessage="1" showErrorMessage="1" promptTitle="Segment Length (mile):" prompt="Enter the length of the Segment 4 in miles." sqref="H29" xr:uid="{00000000-0002-0000-0100-000027000000}"/>
    <dataValidation allowBlank="1" showInputMessage="1" showErrorMessage="1" promptTitle="Segment Length (mile):" prompt="Enter the length of the Segment 5 in miles." sqref="I29" xr:uid="{00000000-0002-0000-0100-000028000000}"/>
    <dataValidation allowBlank="1" showInputMessage="1" showErrorMessage="1" promptTitle="Speed Limit:" prompt="Enter the speed limit of Segment 1 in mph." sqref="E30" xr:uid="{00000000-0002-0000-0100-000029000000}"/>
    <dataValidation allowBlank="1" showInputMessage="1" showErrorMessage="1" promptTitle="Speed Limit:" prompt="Enter the speed limit of Segment 2 in mph." sqref="F30" xr:uid="{00000000-0002-0000-0100-00002A000000}"/>
    <dataValidation allowBlank="1" showInputMessage="1" showErrorMessage="1" promptTitle="Speed Limit:" prompt="Enter the speed limit of Segment 3 in mph." sqref="G30" xr:uid="{00000000-0002-0000-0100-00002B000000}"/>
    <dataValidation allowBlank="1" showInputMessage="1" showErrorMessage="1" promptTitle="Speed Limit:" prompt="Enter the speed limit of Segment 4 in mph." sqref="H30" xr:uid="{00000000-0002-0000-0100-00002C000000}"/>
    <dataValidation allowBlank="1" showInputMessage="1" showErrorMessage="1" promptTitle="Speed Limit:" prompt="Enter the speed limit of Segment 5 in mph." sqref="I30" xr:uid="{00000000-0002-0000-0100-00002D000000}"/>
    <dataValidation allowBlank="1" showInputMessage="1" showErrorMessage="1" promptTitle="Average AADT:" prompt="Enter the average AADT for Segment 1." sqref="E31" xr:uid="{00000000-0002-0000-0100-00002E000000}"/>
    <dataValidation allowBlank="1" showInputMessage="1" showErrorMessage="1" promptTitle="Average AADT:" prompt="Enter the average AADT for Segment 2." sqref="F31" xr:uid="{00000000-0002-0000-0100-00002F000000}"/>
    <dataValidation allowBlank="1" showInputMessage="1" showErrorMessage="1" promptTitle="Average AADT:" prompt="Enter the average AADT for Segment 3." sqref="G31" xr:uid="{00000000-0002-0000-0100-000030000000}"/>
    <dataValidation allowBlank="1" showInputMessage="1" showErrorMessage="1" promptTitle="Average AADT:" prompt="Enter the average AADT for Segment 4." sqref="H31" xr:uid="{00000000-0002-0000-0100-000031000000}"/>
    <dataValidation allowBlank="1" showInputMessage="1" showErrorMessage="1" promptTitle="Average AADT:" prompt="Enter the average AADT for Segment 5." sqref="I31" xr:uid="{00000000-0002-0000-0100-000032000000}"/>
    <dataValidation allowBlank="1" showInputMessage="1" showErrorMessage="1" promptTitle="No. of Lanes:" prompt="Enter the number of lanes for Segment 1." sqref="E32" xr:uid="{00000000-0002-0000-0100-000033000000}"/>
    <dataValidation allowBlank="1" showInputMessage="1" showErrorMessage="1" promptTitle="No. of Lanes:" prompt="Enter the number of lanes for Segment 2." sqref="F32" xr:uid="{00000000-0002-0000-0100-000034000000}"/>
    <dataValidation allowBlank="1" showInputMessage="1" showErrorMessage="1" promptTitle="No. of Lanes:" prompt="Enter the number of lanes for Segment 3." sqref="G32" xr:uid="{00000000-0002-0000-0100-000035000000}"/>
    <dataValidation allowBlank="1" showInputMessage="1" showErrorMessage="1" promptTitle="No. of Lanes:" prompt="Enter the number of lanes for Segment 4." sqref="H32" xr:uid="{00000000-0002-0000-0100-000036000000}"/>
    <dataValidation allowBlank="1" showInputMessage="1" showErrorMessage="1" promptTitle="No. of Lanes:" prompt="Enter the number of lanes for Segment 5." sqref="I32" xr:uid="{00000000-0002-0000-0100-000037000000}"/>
    <dataValidation allowBlank="1" showInputMessage="1" showErrorMessage="1" promptTitle="Lane Width:" prompt="Enter the lane width for Segment 1." sqref="E33" xr:uid="{00000000-0002-0000-0100-000038000000}"/>
    <dataValidation allowBlank="1" showInputMessage="1" showErrorMessage="1" promptTitle="Lane Width:" prompt="Enter the lane width for Segment 2." sqref="F33" xr:uid="{00000000-0002-0000-0100-000039000000}"/>
    <dataValidation allowBlank="1" showInputMessage="1" showErrorMessage="1" promptTitle="Lane Width:" prompt="Enter the lane width for Segment 3." sqref="G33" xr:uid="{00000000-0002-0000-0100-00003A000000}"/>
    <dataValidation allowBlank="1" showInputMessage="1" showErrorMessage="1" promptTitle="Lane Width:" prompt="Enter the lane width for Segment 5." sqref="I33" xr:uid="{00000000-0002-0000-0100-00003B000000}"/>
    <dataValidation type="list" allowBlank="1" showInputMessage="1" showErrorMessage="1" promptTitle="Traffic Control" prompt="For intersection projects, use the drop-down list to select the type of traffic control currently in use at the intersection.  You may also enter a traffic control type if it is now shown in the drop-down list.  Leave this blank for road segment projects." sqref="H7" xr:uid="{00000000-0002-0000-0100-00003C000000}">
      <formula1>Traffic_Control</formula1>
    </dataValidation>
    <dataValidation type="list" allowBlank="1" showInputMessage="1" showErrorMessage="1" sqref="G12" xr:uid="{00000000-0002-0000-0100-00003D000000}">
      <formula1>#REF!</formula1>
    </dataValidation>
    <dataValidation allowBlank="1" showInputMessage="1" showErrorMessage="1" promptTitle="Lane Width:" prompt="Enter the lane width for Segment 4." sqref="H33" xr:uid="{00000000-0002-0000-0100-00003E000000}"/>
    <dataValidation allowBlank="1" showInputMessage="1" showErrorMessage="1" promptTitle="Total ADT Entering Intersection" prompt="Enter traffic count information on Intersection Turning Movements Tab.  Items 36-41 are automatically populated from information entered in the Intersection Turning Movements Tab." sqref="G27:H27" xr:uid="{00000000-0002-0000-0100-00004A000000}"/>
    <dataValidation allowBlank="1" showInputMessage="1" showErrorMessage="1" promptTitle="NB Entering ADT" prompt="Enter traffic count information on Intersection Turning Movements Tab.  Items 36-41 are automatically populated from information entered in the Intersection Turning Movements Tab." sqref="I27" xr:uid="{00000000-0002-0000-0100-00004B000000}"/>
    <dataValidation allowBlank="1" showInputMessage="1" showErrorMessage="1" promptTitle="SB Entering ADT" prompt="Enter traffic count information on Intersection Turning Movements Tab.  Items 36-41_x000a_ are automatically populated from information entered in the Intersection Turning Movements Tab." sqref="J27" xr:uid="{00000000-0002-0000-0100-00004C000000}"/>
    <dataValidation allowBlank="1" showInputMessage="1" showErrorMessage="1" promptTitle="EB Entering ADT" prompt="Enter traffic count information on Intersection Turning Movements Tab.  Items 36-41 are automatically populated from information entered in the Intersection Turning Movements Tab." sqref="K27" xr:uid="{00000000-0002-0000-0100-00004D000000}"/>
    <dataValidation allowBlank="1" showInputMessage="1" showErrorMessage="1" promptTitle="WB Entering ADT" prompt="Enter traffic count information on Intersection Turning Movements Tab.  Items 36-41 are automatically populated from information entered in the Intersection Turning Movements Tab." sqref="L27" xr:uid="{00000000-0002-0000-0100-00004E000000}"/>
    <dataValidation allowBlank="1" showInputMessage="1" showErrorMessage="1" promptTitle="Other Leg Entering ADT" prompt="Enter traffic count information on Intersection Turning Movements Tab.  Items 36-41 are automatically populated from information entered in the Intersection Turning Movements Tab." sqref="M27" xr:uid="{00000000-0002-0000-0100-00004F000000}"/>
    <dataValidation allowBlank="1" showInputMessage="1" showErrorMessage="1" promptTitle="Project to be Administered By:" prompt="Enter the name of the agency responsible for administering the project (ALDOT or local government)." sqref="L7" xr:uid="{00000000-0002-0000-0100-000050000000}"/>
    <dataValidation type="list" allowBlank="1" showInputMessage="1" showErrorMessage="1" promptTitle="Intersection" prompt="Use drop-down list to select Yes or No.  Proposed project cannot include intersection(s) and road segment(s).  If proposed project includes both, two (2) separate forms will need to be completed and submitted separately." sqref="E5" xr:uid="{00000000-0002-0000-0100-000051000000}">
      <formula1>Intersection</formula1>
    </dataValidation>
    <dataValidation allowBlank="1" showInputMessage="1" promptTitle="Crash Types" prompt="The top seven (7) crash types for the RELATED crashes are shown. All remaining RELATED crashes are summed in the 'Remaining Related Crashes' column." sqref="E17:L17" xr:uid="{72BACF5D-8505-444B-917E-8DF85EDB19CC}"/>
    <dataValidation allowBlank="1" showInputMessage="1" promptTitle="Crash Data (RELATED Crashes):" prompt="RELATED possible injury crashes (C) for each Crash Type.  RELATED crashes are crashes that can be addressed by the selected countermeasures that are chosen." sqref="E21:L21" xr:uid="{43596596-EF43-4612-BF90-C9A97797E557}"/>
    <dataValidation allowBlank="1" showInputMessage="1" showErrorMessage="1" promptTitle="To (Cross Street):" prompt="For road segment projects, enter the location of the end point of the project (cross street name, milepost or other description).  For intersection projects, leave this cell blank." sqref="H9" xr:uid="{00000000-0002-0000-0100-000012000000}"/>
    <dataValidation allowBlank="1" showInputMessage="1" showErrorMessage="1" promptTitle="Fax (Optional):" prompt="Enter the fax number of the sponsoring agency (optional)." sqref="L12:M12" xr:uid="{00000000-0002-0000-0100-00000B000000}"/>
  </dataValidations>
  <hyperlinks>
    <hyperlink ref="L10" r:id="rId1" display="bordenj@dot.state.al.us" xr:uid="{4BC3757F-4768-4CF9-8D52-A8945BE4A61F}"/>
  </hyperlinks>
  <printOptions horizontalCentered="1"/>
  <pageMargins left="0.25" right="0.25" top="0.75" bottom="0.75" header="0.3" footer="0.3"/>
  <pageSetup scale="59" orientation="landscape" r:id="rId2"/>
  <headerFooter alignWithMargins="0"/>
  <rowBreaks count="1" manualBreakCount="1">
    <brk id="33" max="16383" man="1"/>
  </rowBreaks>
  <ignoredErrors>
    <ignoredError sqref="E16:L16" numberStoredAsText="1"/>
  </ignoredError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tabColor theme="3" tint="0.59999389629810485"/>
    <pageSetUpPr fitToPage="1"/>
  </sheetPr>
  <dimension ref="B1:AD68"/>
  <sheetViews>
    <sheetView tabSelected="1" zoomScale="85" zoomScaleNormal="85" workbookViewId="0">
      <selection activeCell="AH14" sqref="AH14"/>
    </sheetView>
  </sheetViews>
  <sheetFormatPr defaultRowHeight="12.75" x14ac:dyDescent="0.2"/>
  <cols>
    <col min="1" max="1" width="5.28515625" customWidth="1"/>
    <col min="2" max="2" width="4.28515625" customWidth="1"/>
    <col min="3" max="3" width="7.28515625" customWidth="1"/>
    <col min="4" max="4" width="3" customWidth="1"/>
    <col min="5" max="8" width="14.42578125" customWidth="1"/>
    <col min="9" max="9" width="8" customWidth="1"/>
    <col min="10" max="12" width="12.7109375" customWidth="1"/>
    <col min="13" max="13" width="6.7109375" hidden="1" customWidth="1"/>
    <col min="14" max="30" width="6.7109375" customWidth="1"/>
  </cols>
  <sheetData>
    <row r="1" spans="2:30" ht="21.75" customHeight="1" x14ac:dyDescent="0.2">
      <c r="B1" s="743" t="s">
        <v>851</v>
      </c>
      <c r="C1" s="744"/>
      <c r="D1" s="744"/>
      <c r="E1" s="744"/>
      <c r="F1" s="744"/>
      <c r="G1" s="744"/>
      <c r="H1" s="744"/>
      <c r="I1" s="744"/>
      <c r="J1" s="744"/>
      <c r="K1" s="744"/>
      <c r="L1" s="744"/>
      <c r="M1" s="744"/>
      <c r="N1" s="744"/>
      <c r="O1" s="744"/>
      <c r="P1" s="744"/>
      <c r="Q1" s="744"/>
      <c r="R1" s="744"/>
      <c r="S1" s="744"/>
      <c r="T1" s="744"/>
      <c r="U1" s="744"/>
      <c r="V1" s="744"/>
      <c r="W1" s="744"/>
      <c r="X1" s="744"/>
      <c r="Y1" s="744"/>
      <c r="Z1" s="744"/>
      <c r="AA1" s="1089"/>
      <c r="AB1" s="1089"/>
      <c r="AC1" s="1089"/>
      <c r="AD1" s="1090"/>
    </row>
    <row r="2" spans="2:30" ht="21.75" customHeight="1" x14ac:dyDescent="0.2">
      <c r="B2" s="725"/>
      <c r="C2" s="726"/>
      <c r="D2" s="726"/>
      <c r="E2" s="726"/>
      <c r="F2" s="726"/>
      <c r="G2" s="726"/>
      <c r="H2" s="726"/>
      <c r="I2" s="726"/>
      <c r="J2" s="726"/>
      <c r="K2" s="726"/>
      <c r="L2" s="726"/>
      <c r="M2" s="726"/>
      <c r="N2" s="726"/>
      <c r="O2" s="726"/>
      <c r="P2" s="726"/>
      <c r="Q2" s="726"/>
      <c r="R2" s="726"/>
      <c r="S2" s="726"/>
      <c r="T2" s="726"/>
      <c r="U2" s="726"/>
      <c r="V2" s="726"/>
      <c r="W2" s="726"/>
      <c r="X2" s="726"/>
      <c r="Y2" s="726"/>
      <c r="Z2" s="726"/>
      <c r="AA2" s="1091"/>
      <c r="AB2" s="1091"/>
      <c r="AC2" s="1091"/>
      <c r="AD2" s="1092"/>
    </row>
    <row r="3" spans="2:30" ht="21.75" customHeight="1" thickBot="1" x14ac:dyDescent="0.25">
      <c r="B3" s="1080" t="str">
        <f>"Page 2 of "&amp;IF('Worksheet 2a'!$H$4&gt;3,4,3)</f>
        <v>Page 2 of 4</v>
      </c>
      <c r="C3" s="1081"/>
      <c r="D3" s="1081"/>
      <c r="E3" s="1081"/>
      <c r="F3" s="1081"/>
      <c r="G3" s="1081"/>
      <c r="H3" s="726"/>
      <c r="I3" s="1081"/>
      <c r="J3" s="1081"/>
      <c r="K3" s="1081"/>
      <c r="L3" s="1081"/>
      <c r="M3" s="1081"/>
      <c r="N3" s="1081"/>
      <c r="O3" s="1081"/>
      <c r="P3" s="1081"/>
      <c r="Q3" s="1081"/>
      <c r="R3" s="1081"/>
      <c r="S3" s="1081"/>
      <c r="T3" s="1081"/>
      <c r="U3" s="1081"/>
      <c r="V3" s="1081"/>
      <c r="W3" s="1081"/>
      <c r="X3" s="1081"/>
      <c r="Y3" s="1081"/>
      <c r="Z3" s="1081"/>
      <c r="AA3" s="1093"/>
      <c r="AB3" s="1093"/>
      <c r="AC3" s="1093"/>
      <c r="AD3" s="1094"/>
    </row>
    <row r="4" spans="2:30" s="344" customFormat="1" ht="39.950000000000003" customHeight="1" thickBot="1" x14ac:dyDescent="0.3">
      <c r="B4" s="393" t="s">
        <v>39</v>
      </c>
      <c r="C4" s="1085" t="s">
        <v>520</v>
      </c>
      <c r="D4" s="1086"/>
      <c r="E4" s="1086"/>
      <c r="F4" s="1086"/>
      <c r="G4" s="1087"/>
      <c r="H4" s="655">
        <v>4</v>
      </c>
      <c r="I4" s="357"/>
      <c r="J4" s="357"/>
      <c r="K4" s="357"/>
      <c r="L4" s="357"/>
      <c r="M4" s="357"/>
      <c r="N4" s="333"/>
      <c r="O4" s="333"/>
      <c r="P4" s="333"/>
      <c r="Q4" s="333"/>
      <c r="R4" s="1033" t="s">
        <v>742</v>
      </c>
      <c r="S4" s="1034"/>
      <c r="T4" s="1034"/>
      <c r="U4" s="1034"/>
      <c r="V4" s="1034"/>
      <c r="W4" s="1034"/>
      <c r="X4" s="1034"/>
      <c r="Y4" s="1034"/>
      <c r="Z4" s="1034"/>
      <c r="AA4" s="1035"/>
      <c r="AB4" s="425"/>
      <c r="AC4" s="1029" t="s">
        <v>805</v>
      </c>
      <c r="AD4" s="1030"/>
    </row>
    <row r="5" spans="2:30" s="344" customFormat="1" ht="20.100000000000001" customHeight="1" x14ac:dyDescent="0.25">
      <c r="B5" s="394"/>
      <c r="C5" s="357"/>
      <c r="D5" s="357"/>
      <c r="E5" s="357"/>
      <c r="F5" s="357"/>
      <c r="G5" s="357"/>
      <c r="H5" s="560"/>
      <c r="I5" s="357"/>
      <c r="J5" s="357"/>
      <c r="K5" s="333"/>
      <c r="L5" s="333"/>
      <c r="M5" s="357"/>
      <c r="N5" s="333"/>
      <c r="O5" s="333"/>
      <c r="P5" s="333"/>
      <c r="Q5" s="333"/>
      <c r="R5" s="1019" t="s">
        <v>533</v>
      </c>
      <c r="S5" s="1020"/>
      <c r="T5" s="1016" t="s">
        <v>534</v>
      </c>
      <c r="U5" s="1017"/>
      <c r="V5" s="1016" t="s">
        <v>535</v>
      </c>
      <c r="W5" s="1017"/>
      <c r="X5" s="1016" t="s">
        <v>536</v>
      </c>
      <c r="Y5" s="1017"/>
      <c r="Z5" s="1020" t="s">
        <v>4</v>
      </c>
      <c r="AA5" s="1026"/>
      <c r="AB5" s="356"/>
      <c r="AC5" s="1031"/>
      <c r="AD5" s="1032"/>
    </row>
    <row r="6" spans="2:30" s="344" customFormat="1" ht="20.100000000000001" customHeight="1" thickBot="1" x14ac:dyDescent="0.3">
      <c r="B6" s="394"/>
      <c r="C6" s="357"/>
      <c r="D6" s="357"/>
      <c r="E6" s="357"/>
      <c r="F6" s="357"/>
      <c r="G6" s="357"/>
      <c r="H6" s="357"/>
      <c r="I6" s="357"/>
      <c r="J6" s="357"/>
      <c r="K6" s="333"/>
      <c r="L6" s="333"/>
      <c r="M6" s="357"/>
      <c r="N6" s="333"/>
      <c r="O6" s="333"/>
      <c r="P6" s="333"/>
      <c r="Q6" s="333"/>
      <c r="R6" s="1018">
        <v>1571053</v>
      </c>
      <c r="S6" s="986"/>
      <c r="T6" s="986">
        <v>1571053</v>
      </c>
      <c r="U6" s="986"/>
      <c r="V6" s="986">
        <v>128959</v>
      </c>
      <c r="W6" s="986"/>
      <c r="X6" s="986">
        <v>128959</v>
      </c>
      <c r="Y6" s="986"/>
      <c r="Z6" s="986">
        <v>9624</v>
      </c>
      <c r="AA6" s="1025"/>
      <c r="AB6" s="356"/>
      <c r="AC6" s="1027">
        <v>0.03</v>
      </c>
      <c r="AD6" s="1028"/>
    </row>
    <row r="7" spans="2:30" s="344" customFormat="1" ht="20.100000000000001" customHeight="1" thickBot="1" x14ac:dyDescent="0.3">
      <c r="B7" s="1021" t="s">
        <v>773</v>
      </c>
      <c r="C7" s="1022"/>
      <c r="D7" s="1022"/>
      <c r="E7" s="1022"/>
      <c r="F7" s="1022"/>
      <c r="G7" s="1022"/>
      <c r="H7" s="1022"/>
      <c r="I7" s="1022"/>
      <c r="J7" s="1022"/>
      <c r="K7" s="1022"/>
      <c r="L7" s="1022"/>
      <c r="M7" s="1022"/>
      <c r="N7" s="1022"/>
      <c r="O7" s="1022"/>
      <c r="P7" s="1022"/>
      <c r="Q7" s="1022"/>
      <c r="R7" s="1022"/>
      <c r="S7" s="1022"/>
      <c r="T7" s="1022"/>
      <c r="U7" s="1022"/>
      <c r="V7" s="1022"/>
      <c r="W7" s="1022"/>
      <c r="X7" s="1022"/>
      <c r="Y7" s="1022"/>
      <c r="Z7" s="1022"/>
      <c r="AA7" s="1022"/>
      <c r="AB7" s="1022"/>
      <c r="AC7" s="1022"/>
      <c r="AD7" s="1023"/>
    </row>
    <row r="8" spans="2:30" s="344" customFormat="1" ht="18" customHeight="1" x14ac:dyDescent="0.25">
      <c r="B8" s="1005" t="s">
        <v>417</v>
      </c>
      <c r="C8" s="889" t="s">
        <v>93</v>
      </c>
      <c r="D8" s="1069" t="s">
        <v>770</v>
      </c>
      <c r="E8" s="1070"/>
      <c r="F8" s="1070"/>
      <c r="G8" s="1070"/>
      <c r="H8" s="1071"/>
      <c r="I8" s="996" t="s">
        <v>771</v>
      </c>
      <c r="J8" s="996" t="s">
        <v>744</v>
      </c>
      <c r="K8" s="996" t="s">
        <v>839</v>
      </c>
      <c r="L8" s="996" t="s">
        <v>842</v>
      </c>
      <c r="M8" s="1082" t="s">
        <v>745</v>
      </c>
      <c r="N8" s="1083"/>
      <c r="O8" s="1083"/>
      <c r="P8" s="1083"/>
      <c r="Q8" s="1083"/>
      <c r="R8" s="1083"/>
      <c r="S8" s="1083"/>
      <c r="T8" s="1083"/>
      <c r="U8" s="1083"/>
      <c r="V8" s="1083"/>
      <c r="W8" s="1083"/>
      <c r="X8" s="1083"/>
      <c r="Y8" s="1083"/>
      <c r="Z8" s="1083"/>
      <c r="AA8" s="1083"/>
      <c r="AB8" s="1083"/>
      <c r="AC8" s="1083"/>
      <c r="AD8" s="1084"/>
    </row>
    <row r="9" spans="2:30" s="344" customFormat="1" ht="15.95" customHeight="1" x14ac:dyDescent="0.25">
      <c r="B9" s="1006"/>
      <c r="C9" s="890"/>
      <c r="D9" s="1072"/>
      <c r="E9" s="1073"/>
      <c r="F9" s="1073"/>
      <c r="G9" s="1073"/>
      <c r="H9" s="1074"/>
      <c r="I9" s="997"/>
      <c r="J9" s="1012"/>
      <c r="K9" s="997"/>
      <c r="L9" s="997"/>
      <c r="M9" s="1088" t="s">
        <v>9</v>
      </c>
      <c r="N9" s="991" t="s">
        <v>10</v>
      </c>
      <c r="O9" s="992" t="s">
        <v>3</v>
      </c>
      <c r="P9" s="992" t="s">
        <v>54</v>
      </c>
      <c r="Q9" s="992" t="s">
        <v>500</v>
      </c>
      <c r="R9" s="992" t="s">
        <v>501</v>
      </c>
      <c r="S9" s="992" t="s">
        <v>12</v>
      </c>
      <c r="T9" s="992" t="s">
        <v>13</v>
      </c>
      <c r="U9" s="992" t="s">
        <v>14</v>
      </c>
      <c r="V9" s="992" t="s">
        <v>57</v>
      </c>
      <c r="W9" s="992" t="s">
        <v>423</v>
      </c>
      <c r="X9" s="992" t="s">
        <v>562</v>
      </c>
      <c r="Y9" s="987" t="s">
        <v>718</v>
      </c>
      <c r="Z9" s="991" t="s">
        <v>17</v>
      </c>
      <c r="AA9" s="994" t="s">
        <v>574</v>
      </c>
      <c r="AB9" s="991">
        <f>'User Defined Countermeasures'!Q14</f>
        <v>0</v>
      </c>
      <c r="AC9" s="992">
        <f>'User Defined Countermeasures'!R14</f>
        <v>0</v>
      </c>
      <c r="AD9" s="994">
        <f>'User Defined Countermeasures'!S14</f>
        <v>0</v>
      </c>
    </row>
    <row r="10" spans="2:30" s="344" customFormat="1" ht="15.95" customHeight="1" x14ac:dyDescent="0.25">
      <c r="B10" s="1006"/>
      <c r="C10" s="890"/>
      <c r="D10" s="1072"/>
      <c r="E10" s="1073"/>
      <c r="F10" s="1073"/>
      <c r="G10" s="1073"/>
      <c r="H10" s="1074"/>
      <c r="I10" s="997"/>
      <c r="J10" s="1012"/>
      <c r="K10" s="997"/>
      <c r="L10" s="997"/>
      <c r="M10" s="1088"/>
      <c r="N10" s="991"/>
      <c r="O10" s="992"/>
      <c r="P10" s="992"/>
      <c r="Q10" s="992"/>
      <c r="R10" s="992"/>
      <c r="S10" s="992"/>
      <c r="T10" s="992"/>
      <c r="U10" s="992"/>
      <c r="V10" s="992"/>
      <c r="W10" s="992"/>
      <c r="X10" s="992"/>
      <c r="Y10" s="987"/>
      <c r="Z10" s="991"/>
      <c r="AA10" s="994"/>
      <c r="AB10" s="991"/>
      <c r="AC10" s="992"/>
      <c r="AD10" s="994"/>
    </row>
    <row r="11" spans="2:30" s="344" customFormat="1" ht="15.95" customHeight="1" x14ac:dyDescent="0.25">
      <c r="B11" s="1006"/>
      <c r="C11" s="890"/>
      <c r="D11" s="1072"/>
      <c r="E11" s="1073"/>
      <c r="F11" s="1073"/>
      <c r="G11" s="1073"/>
      <c r="H11" s="1074"/>
      <c r="I11" s="997"/>
      <c r="J11" s="1012"/>
      <c r="K11" s="997"/>
      <c r="L11" s="997"/>
      <c r="M11" s="1088"/>
      <c r="N11" s="991"/>
      <c r="O11" s="992"/>
      <c r="P11" s="992"/>
      <c r="Q11" s="992"/>
      <c r="R11" s="992"/>
      <c r="S11" s="992"/>
      <c r="T11" s="992"/>
      <c r="U11" s="992"/>
      <c r="V11" s="992"/>
      <c r="W11" s="992"/>
      <c r="X11" s="992"/>
      <c r="Y11" s="987"/>
      <c r="Z11" s="991"/>
      <c r="AA11" s="994"/>
      <c r="AB11" s="991"/>
      <c r="AC11" s="992"/>
      <c r="AD11" s="994"/>
    </row>
    <row r="12" spans="2:30" s="344" customFormat="1" ht="15.95" customHeight="1" thickBot="1" x14ac:dyDescent="0.3">
      <c r="B12" s="1006"/>
      <c r="C12" s="891"/>
      <c r="D12" s="1075"/>
      <c r="E12" s="1076"/>
      <c r="F12" s="1076"/>
      <c r="G12" s="1076"/>
      <c r="H12" s="1077"/>
      <c r="I12" s="998"/>
      <c r="J12" s="1012"/>
      <c r="K12" s="998"/>
      <c r="L12" s="998"/>
      <c r="M12" s="1088"/>
      <c r="N12" s="991"/>
      <c r="O12" s="992"/>
      <c r="P12" s="992"/>
      <c r="Q12" s="992"/>
      <c r="R12" s="992"/>
      <c r="S12" s="992"/>
      <c r="T12" s="992"/>
      <c r="U12" s="992"/>
      <c r="V12" s="992"/>
      <c r="W12" s="992"/>
      <c r="X12" s="992"/>
      <c r="Y12" s="987"/>
      <c r="Z12" s="1024"/>
      <c r="AA12" s="995"/>
      <c r="AB12" s="991"/>
      <c r="AC12" s="993"/>
      <c r="AD12" s="995"/>
    </row>
    <row r="13" spans="2:30" s="344" customFormat="1" ht="17.100000000000001" customHeight="1" x14ac:dyDescent="0.25">
      <c r="B13" s="1006"/>
      <c r="C13" s="1048">
        <v>1</v>
      </c>
      <c r="D13" s="1062"/>
      <c r="E13" s="1063"/>
      <c r="F13" s="1063"/>
      <c r="G13" s="1063"/>
      <c r="H13" s="1064"/>
      <c r="I13" s="1078" t="str">
        <f>IF(ISERROR(VLOOKUP(D13,'CMFs Fatal'!$A$3:$T$88,2,FALSE)),"",VLOOKUP(D13,'CMFs Fatal'!$A$3:$T$88,2,FALSE))</f>
        <v/>
      </c>
      <c r="J13" s="386" t="s">
        <v>533</v>
      </c>
      <c r="K13" s="337">
        <f>SUMIF('Crash Summary Worksheet'!$D:$D,'Worksheet 2a'!$J13,'Crash Summary Worksheet'!$T:$T)/'Worksheet 1'!$B$26</f>
        <v>0</v>
      </c>
      <c r="L13" s="334">
        <f>ROUND(K13*$R$6,0)</f>
        <v>0</v>
      </c>
      <c r="M13" s="380" t="str">
        <f ca="1">IF(ISBLANK($D$13),"",IF(VLOOKUP($D$13,INDIRECT(VLOOKUP($J13,'Crash Types &amp; Calculations'!$M$5:$N$9,2,FALSE)),VLOOKUP(M$9,'Crash Types &amp; Calculations'!$D$5:$K$25,8,FALSE),FALSE)=1,"",VLOOKUP($D$13,INDIRECT(VLOOKUP($J13,'Crash Types &amp; Calculations'!$M$5:$N$9,2,FALSE)),VLOOKUP(M$9,'Crash Types &amp; Calculations'!$D$5:$K$25,8,FALSE),FALSE)))</f>
        <v/>
      </c>
      <c r="N13" s="345" t="str">
        <f ca="1">IF(ISBLANK($D$13),"",IF(VLOOKUP($D$13,INDIRECT(VLOOKUP($J13,'Crash Types &amp; Calculations'!$M$5:$N$9,2,FALSE)),VLOOKUP(N$9,'Crash Types &amp; Calculations'!$D$5:$K$25,8,FALSE),FALSE)=1,"",VLOOKUP($D$13,INDIRECT(VLOOKUP($J13,'Crash Types &amp; Calculations'!$M$5:$N$9,2,FALSE)),VLOOKUP(N$9,'Crash Types &amp; Calculations'!$D$5:$K$25,8,FALSE),FALSE)))</f>
        <v/>
      </c>
      <c r="O13" s="346" t="str">
        <f ca="1">IF(ISBLANK($D$13),"",IF(VLOOKUP($D$13,INDIRECT(VLOOKUP($J13,'Crash Types &amp; Calculations'!$M$5:$N$9,2,FALSE)),VLOOKUP(O$9,'Crash Types &amp; Calculations'!$D$5:$K$25,8,FALSE),FALSE)=1,"",VLOOKUP($D$13,INDIRECT(VLOOKUP($J13,'Crash Types &amp; Calculations'!$M$5:$N$9,2,FALSE)),VLOOKUP(O$9,'Crash Types &amp; Calculations'!$D$5:$K$25,8,FALSE),FALSE)))</f>
        <v/>
      </c>
      <c r="P13" s="346" t="str">
        <f ca="1">IF(ISBLANK($D$13),"",IF(VLOOKUP($D$13,INDIRECT(VLOOKUP($J13,'Crash Types &amp; Calculations'!$M$5:$N$9,2,FALSE)),VLOOKUP(P$9,'Crash Types &amp; Calculations'!$D$5:$K$25,8,FALSE),FALSE)=1,"",VLOOKUP($D$13,INDIRECT(VLOOKUP($J13,'Crash Types &amp; Calculations'!$M$5:$N$9,2,FALSE)),VLOOKUP(P$9,'Crash Types &amp; Calculations'!$D$5:$K$25,8,FALSE),FALSE)))</f>
        <v/>
      </c>
      <c r="Q13" s="346" t="str">
        <f ca="1">IF(ISBLANK($D$13),"",IF(VLOOKUP($D$13,INDIRECT(VLOOKUP($J13,'Crash Types &amp; Calculations'!$M$5:$N$9,2,FALSE)),VLOOKUP(Q$9,'Crash Types &amp; Calculations'!$D$5:$K$25,8,FALSE),FALSE)=1,"",VLOOKUP($D$13,INDIRECT(VLOOKUP($J13,'Crash Types &amp; Calculations'!$M$5:$N$9,2,FALSE)),VLOOKUP(Q$9,'Crash Types &amp; Calculations'!$D$5:$K$25,8,FALSE),FALSE)))</f>
        <v/>
      </c>
      <c r="R13" s="346" t="str">
        <f ca="1">IF(ISBLANK($D$13),"",IF(VLOOKUP($D$13,INDIRECT(VLOOKUP($J13,'Crash Types &amp; Calculations'!$M$5:$N$9,2,FALSE)),VLOOKUP(R$9,'Crash Types &amp; Calculations'!$D$5:$K$25,8,FALSE),FALSE)=1,"",VLOOKUP($D$13,INDIRECT(VLOOKUP($J13,'Crash Types &amp; Calculations'!$M$5:$N$9,2,FALSE)),VLOOKUP(R$9,'Crash Types &amp; Calculations'!$D$5:$K$25,8,FALSE),FALSE)))</f>
        <v/>
      </c>
      <c r="S13" s="346" t="str">
        <f ca="1">IF(ISBLANK($D$13),"",IF(VLOOKUP($D$13,INDIRECT(VLOOKUP($J13,'Crash Types &amp; Calculations'!$M$5:$N$9,2,FALSE)),VLOOKUP(S$9,'Crash Types &amp; Calculations'!$D$5:$K$25,8,FALSE),FALSE)=1,"",VLOOKUP($D$13,INDIRECT(VLOOKUP($J13,'Crash Types &amp; Calculations'!$M$5:$N$9,2,FALSE)),VLOOKUP(S$9,'Crash Types &amp; Calculations'!$D$5:$K$25,8,FALSE),FALSE)))</f>
        <v/>
      </c>
      <c r="T13" s="346" t="str">
        <f ca="1">IF(ISBLANK($D$13),"",IF(VLOOKUP($D$13,INDIRECT(VLOOKUP($J13,'Crash Types &amp; Calculations'!$M$5:$N$9,2,FALSE)),VLOOKUP(T$9,'Crash Types &amp; Calculations'!$D$5:$K$25,8,FALSE),FALSE)=1,"",VLOOKUP($D$13,INDIRECT(VLOOKUP($J13,'Crash Types &amp; Calculations'!$M$5:$N$9,2,FALSE)),VLOOKUP(T$9,'Crash Types &amp; Calculations'!$D$5:$K$25,8,FALSE),FALSE)))</f>
        <v/>
      </c>
      <c r="U13" s="346" t="str">
        <f ca="1">IF(ISBLANK($D$13),"",IF(VLOOKUP($D$13,INDIRECT(VLOOKUP($J13,'Crash Types &amp; Calculations'!$M$5:$N$9,2,FALSE)),VLOOKUP(U$9,'Crash Types &amp; Calculations'!$D$5:$K$25,8,FALSE),FALSE)=1,"",VLOOKUP($D$13,INDIRECT(VLOOKUP($J13,'Crash Types &amp; Calculations'!$M$5:$N$9,2,FALSE)),VLOOKUP(U$9,'Crash Types &amp; Calculations'!$D$5:$K$25,8,FALSE),FALSE)))</f>
        <v/>
      </c>
      <c r="V13" s="346" t="str">
        <f ca="1">IF(ISBLANK($D$13),"",IF(VLOOKUP($D$13,INDIRECT(VLOOKUP($J13,'Crash Types &amp; Calculations'!$M$5:$N$9,2,FALSE)),VLOOKUP(V$9,'Crash Types &amp; Calculations'!$D$5:$K$25,8,FALSE),FALSE)=1,"",VLOOKUP($D$13,INDIRECT(VLOOKUP($J13,'Crash Types &amp; Calculations'!$M$5:$N$9,2,FALSE)),VLOOKUP(V$9,'Crash Types &amp; Calculations'!$D$5:$K$25,8,FALSE),FALSE)))</f>
        <v/>
      </c>
      <c r="W13" s="346" t="str">
        <f ca="1">IF(ISBLANK($D$13),"",IF(VLOOKUP($D$13,INDIRECT(VLOOKUP($J13,'Crash Types &amp; Calculations'!$M$5:$N$9,2,FALSE)),VLOOKUP(W$9,'Crash Types &amp; Calculations'!$D$5:$K$25,8,FALSE),FALSE)=1,"",VLOOKUP($D$13,INDIRECT(VLOOKUP($J13,'Crash Types &amp; Calculations'!$M$5:$N$9,2,FALSE)),VLOOKUP(W$9,'Crash Types &amp; Calculations'!$D$5:$K$25,8,FALSE),FALSE)))</f>
        <v/>
      </c>
      <c r="X13" s="346" t="str">
        <f ca="1">IF(ISBLANK($D$13),"",IF(VLOOKUP($D$13,INDIRECT(VLOOKUP($J13,'Crash Types &amp; Calculations'!$M$5:$N$9,2,FALSE)),VLOOKUP(X$9,'Crash Types &amp; Calculations'!$D$5:$K$25,8,FALSE),FALSE)=1,"",VLOOKUP($D$13,INDIRECT(VLOOKUP($J13,'Crash Types &amp; Calculations'!$M$5:$N$9,2,FALSE)),VLOOKUP(X$9,'Crash Types &amp; Calculations'!$D$5:$K$25,8,FALSE),FALSE)))</f>
        <v/>
      </c>
      <c r="Y13" s="635" t="str">
        <f ca="1">IF(ISBLANK($D$13),"",IF(VLOOKUP($D$13,INDIRECT(VLOOKUP($J13,'Crash Types &amp; Calculations'!$M$5:$N$9,2,FALSE)),VLOOKUP(Y$9,'Crash Types &amp; Calculations'!$D$5:$K$25,8,FALSE),FALSE)=1,"",VLOOKUP($D$13,INDIRECT(VLOOKUP($J13,'Crash Types &amp; Calculations'!$M$5:$N$9,2,FALSE)),VLOOKUP(Y$9,'Crash Types &amp; Calculations'!$D$5:$K$25,8,FALSE),FALSE)))</f>
        <v/>
      </c>
      <c r="Z13" s="345" t="str">
        <f ca="1">IF(ISBLANK($D$13),"",IF(VLOOKUP($D$13,INDIRECT(VLOOKUP($J13,'Crash Types &amp; Calculations'!$M$5:$N$9,2,FALSE)),VLOOKUP(Z$9,'Crash Types &amp; Calculations'!$D$5:$K$25,8,FALSE),FALSE)=1,"",VLOOKUP($D$13,INDIRECT(VLOOKUP($J13,'Crash Types &amp; Calculations'!$M$5:$N$9,2,FALSE)),VLOOKUP(Z$9,'Crash Types &amp; Calculations'!$D$5:$K$25,8,FALSE),FALSE)))</f>
        <v/>
      </c>
      <c r="AA13" s="347" t="str">
        <f ca="1">IF(ISBLANK($D$13),"",IF(VLOOKUP($D$13,INDIRECT(VLOOKUP($J13,'Crash Types &amp; Calculations'!$M$5:$N$9,2,FALSE)),VLOOKUP(AA$9,'Crash Types &amp; Calculations'!$D$5:$K$25,8,FALSE),FALSE)=1,"",VLOOKUP($D$13,INDIRECT(VLOOKUP($J13,'Crash Types &amp; Calculations'!$M$5:$N$9,2,FALSE)),VLOOKUP(AA$9,'Crash Types &amp; Calculations'!$D$5:$K$25,8,FALSE),FALSE)))</f>
        <v/>
      </c>
      <c r="AB13" s="345" t="str">
        <f ca="1">IF(ISBLANK($D$13),"",IF(VLOOKUP($D$13,INDIRECT(VLOOKUP($J13,'Crash Types &amp; Calculations'!$M$5:$N$9,2,FALSE)),VLOOKUP(AB$9,'Crash Types &amp; Calculations'!$D$5:$K$25,8,FALSE),FALSE)=1,"",VLOOKUP($D$13,INDIRECT(VLOOKUP($J13,'Crash Types &amp; Calculations'!$M$5:$N$9,2,FALSE)),VLOOKUP(AB$9,'Crash Types &amp; Calculations'!$D$5:$K$25,8,FALSE),FALSE)))</f>
        <v/>
      </c>
      <c r="AC13" s="346" t="str">
        <f ca="1">IF(ISBLANK($D$13),"",IF(VLOOKUP($D$13,INDIRECT(VLOOKUP($J13,'Crash Types &amp; Calculations'!$M$5:$N$9,2,FALSE)),VLOOKUP(AC$9,'Crash Types &amp; Calculations'!$D$5:$K$25,8,FALSE),FALSE)=1,"",VLOOKUP($D$13,INDIRECT(VLOOKUP($J13,'Crash Types &amp; Calculations'!$M$5:$N$9,2,FALSE)),VLOOKUP(AC$9,'Crash Types &amp; Calculations'!$D$5:$K$25,8,FALSE),FALSE)))</f>
        <v/>
      </c>
      <c r="AD13" s="347" t="str">
        <f ca="1">IF(ISBLANK($D$13),"",IF(VLOOKUP($D$13,INDIRECT(VLOOKUP($J13,'Crash Types &amp; Calculations'!$M$5:$N$9,2,FALSE)),VLOOKUP(AD$9,'Crash Types &amp; Calculations'!$D$5:$K$25,8,FALSE),FALSE)=1,"",VLOOKUP($D$13,INDIRECT(VLOOKUP($J13,'Crash Types &amp; Calculations'!$M$5:$N$9,2,FALSE)),VLOOKUP(AD$9,'Crash Types &amp; Calculations'!$D$5:$K$25,8,FALSE),FALSE)))</f>
        <v/>
      </c>
    </row>
    <row r="14" spans="2:30" s="344" customFormat="1" ht="17.100000000000001" customHeight="1" thickBot="1" x14ac:dyDescent="0.3">
      <c r="B14" s="1006"/>
      <c r="C14" s="1049"/>
      <c r="D14" s="1065"/>
      <c r="E14" s="1066"/>
      <c r="F14" s="1066"/>
      <c r="G14" s="1066"/>
      <c r="H14" s="1067"/>
      <c r="I14" s="1079"/>
      <c r="J14" s="387" t="s">
        <v>534</v>
      </c>
      <c r="K14" s="338">
        <f>SUMIF('Crash Summary Worksheet'!$D:$D,'Worksheet 2a'!$J14,'Crash Summary Worksheet'!$T:$T)/'Worksheet 1'!$B$26</f>
        <v>0</v>
      </c>
      <c r="L14" s="335">
        <f>ROUND(K14*$T$6,0)</f>
        <v>0</v>
      </c>
      <c r="M14" s="381" t="str">
        <f ca="1">IF(ISBLANK($D$13),"",IF(VLOOKUP($D$13,INDIRECT(VLOOKUP($J14,'Crash Types &amp; Calculations'!$M$5:$N$9,2,FALSE)),VLOOKUP(M$9,'Crash Types &amp; Calculations'!$D$5:$K$25,8,FALSE),FALSE)=1,"",VLOOKUP($D$13,INDIRECT(VLOOKUP($J14,'Crash Types &amp; Calculations'!$M$5:$N$9,2,FALSE)),VLOOKUP(M$9,'Crash Types &amp; Calculations'!$D$5:$K$25,8,FALSE),FALSE)))</f>
        <v/>
      </c>
      <c r="N14" s="348" t="str">
        <f ca="1">IF(ISBLANK($D$13),"",IF(VLOOKUP($D$13,INDIRECT(VLOOKUP($J14,'Crash Types &amp; Calculations'!$M$5:$N$9,2,FALSE)),VLOOKUP(N$9,'Crash Types &amp; Calculations'!$D$5:$K$25,8,FALSE),FALSE)=1,"",VLOOKUP($D$13,INDIRECT(VLOOKUP($J14,'Crash Types &amp; Calculations'!$M$5:$N$9,2,FALSE)),VLOOKUP(N$9,'Crash Types &amp; Calculations'!$D$5:$K$25,8,FALSE),FALSE)))</f>
        <v/>
      </c>
      <c r="O14" s="349" t="str">
        <f ca="1">IF(ISBLANK($D$13),"",IF(VLOOKUP($D$13,INDIRECT(VLOOKUP($J14,'Crash Types &amp; Calculations'!$M$5:$N$9,2,FALSE)),VLOOKUP(O$9,'Crash Types &amp; Calculations'!$D$5:$K$25,8,FALSE),FALSE)=1,"",VLOOKUP($D$13,INDIRECT(VLOOKUP($J14,'Crash Types &amp; Calculations'!$M$5:$N$9,2,FALSE)),VLOOKUP(O$9,'Crash Types &amp; Calculations'!$D$5:$K$25,8,FALSE),FALSE)))</f>
        <v/>
      </c>
      <c r="P14" s="349" t="str">
        <f ca="1">IF(ISBLANK($D$13),"",IF(VLOOKUP($D$13,INDIRECT(VLOOKUP($J14,'Crash Types &amp; Calculations'!$M$5:$N$9,2,FALSE)),VLOOKUP(P$9,'Crash Types &amp; Calculations'!$D$5:$K$25,8,FALSE),FALSE)=1,"",VLOOKUP($D$13,INDIRECT(VLOOKUP($J14,'Crash Types &amp; Calculations'!$M$5:$N$9,2,FALSE)),VLOOKUP(P$9,'Crash Types &amp; Calculations'!$D$5:$K$25,8,FALSE),FALSE)))</f>
        <v/>
      </c>
      <c r="Q14" s="349" t="str">
        <f ca="1">IF(ISBLANK($D$13),"",IF(VLOOKUP($D$13,INDIRECT(VLOOKUP($J14,'Crash Types &amp; Calculations'!$M$5:$N$9,2,FALSE)),VLOOKUP(Q$9,'Crash Types &amp; Calculations'!$D$5:$K$25,8,FALSE),FALSE)=1,"",VLOOKUP($D$13,INDIRECT(VLOOKUP($J14,'Crash Types &amp; Calculations'!$M$5:$N$9,2,FALSE)),VLOOKUP(Q$9,'Crash Types &amp; Calculations'!$D$5:$K$25,8,FALSE),FALSE)))</f>
        <v/>
      </c>
      <c r="R14" s="349" t="str">
        <f ca="1">IF(ISBLANK($D$13),"",IF(VLOOKUP($D$13,INDIRECT(VLOOKUP($J14,'Crash Types &amp; Calculations'!$M$5:$N$9,2,FALSE)),VLOOKUP(R$9,'Crash Types &amp; Calculations'!$D$5:$K$25,8,FALSE),FALSE)=1,"",VLOOKUP($D$13,INDIRECT(VLOOKUP($J14,'Crash Types &amp; Calculations'!$M$5:$N$9,2,FALSE)),VLOOKUP(R$9,'Crash Types &amp; Calculations'!$D$5:$K$25,8,FALSE),FALSE)))</f>
        <v/>
      </c>
      <c r="S14" s="349" t="str">
        <f ca="1">IF(ISBLANK($D$13),"",IF(VLOOKUP($D$13,INDIRECT(VLOOKUP($J14,'Crash Types &amp; Calculations'!$M$5:$N$9,2,FALSE)),VLOOKUP(S$9,'Crash Types &amp; Calculations'!$D$5:$K$25,8,FALSE),FALSE)=1,"",VLOOKUP($D$13,INDIRECT(VLOOKUP($J14,'Crash Types &amp; Calculations'!$M$5:$N$9,2,FALSE)),VLOOKUP(S$9,'Crash Types &amp; Calculations'!$D$5:$K$25,8,FALSE),FALSE)))</f>
        <v/>
      </c>
      <c r="T14" s="349" t="str">
        <f ca="1">IF(ISBLANK($D$13),"",IF(VLOOKUP($D$13,INDIRECT(VLOOKUP($J14,'Crash Types &amp; Calculations'!$M$5:$N$9,2,FALSE)),VLOOKUP(T$9,'Crash Types &amp; Calculations'!$D$5:$K$25,8,FALSE),FALSE)=1,"",VLOOKUP($D$13,INDIRECT(VLOOKUP($J14,'Crash Types &amp; Calculations'!$M$5:$N$9,2,FALSE)),VLOOKUP(T$9,'Crash Types &amp; Calculations'!$D$5:$K$25,8,FALSE),FALSE)))</f>
        <v/>
      </c>
      <c r="U14" s="349" t="str">
        <f ca="1">IF(ISBLANK($D$13),"",IF(VLOOKUP($D$13,INDIRECT(VLOOKUP($J14,'Crash Types &amp; Calculations'!$M$5:$N$9,2,FALSE)),VLOOKUP(U$9,'Crash Types &amp; Calculations'!$D$5:$K$25,8,FALSE),FALSE)=1,"",VLOOKUP($D$13,INDIRECT(VLOOKUP($J14,'Crash Types &amp; Calculations'!$M$5:$N$9,2,FALSE)),VLOOKUP(U$9,'Crash Types &amp; Calculations'!$D$5:$K$25,8,FALSE),FALSE)))</f>
        <v/>
      </c>
      <c r="V14" s="349" t="str">
        <f ca="1">IF(ISBLANK($D$13),"",IF(VLOOKUP($D$13,INDIRECT(VLOOKUP($J14,'Crash Types &amp; Calculations'!$M$5:$N$9,2,FALSE)),VLOOKUP(V$9,'Crash Types &amp; Calculations'!$D$5:$K$25,8,FALSE),FALSE)=1,"",VLOOKUP($D$13,INDIRECT(VLOOKUP($J14,'Crash Types &amp; Calculations'!$M$5:$N$9,2,FALSE)),VLOOKUP(V$9,'Crash Types &amp; Calculations'!$D$5:$K$25,8,FALSE),FALSE)))</f>
        <v/>
      </c>
      <c r="W14" s="349" t="str">
        <f ca="1">IF(ISBLANK($D$13),"",IF(VLOOKUP($D$13,INDIRECT(VLOOKUP($J14,'Crash Types &amp; Calculations'!$M$5:$N$9,2,FALSE)),VLOOKUP(W$9,'Crash Types &amp; Calculations'!$D$5:$K$25,8,FALSE),FALSE)=1,"",VLOOKUP($D$13,INDIRECT(VLOOKUP($J14,'Crash Types &amp; Calculations'!$M$5:$N$9,2,FALSE)),VLOOKUP(W$9,'Crash Types &amp; Calculations'!$D$5:$K$25,8,FALSE),FALSE)))</f>
        <v/>
      </c>
      <c r="X14" s="349" t="str">
        <f ca="1">IF(ISBLANK($D$13),"",IF(VLOOKUP($D$13,INDIRECT(VLOOKUP($J14,'Crash Types &amp; Calculations'!$M$5:$N$9,2,FALSE)),VLOOKUP(X$9,'Crash Types &amp; Calculations'!$D$5:$K$25,8,FALSE),FALSE)=1,"",VLOOKUP($D$13,INDIRECT(VLOOKUP($J14,'Crash Types &amp; Calculations'!$M$5:$N$9,2,FALSE)),VLOOKUP(X$9,'Crash Types &amp; Calculations'!$D$5:$K$25,8,FALSE),FALSE)))</f>
        <v/>
      </c>
      <c r="Y14" s="636" t="str">
        <f ca="1">IF(ISBLANK($D$13),"",IF(VLOOKUP($D$13,INDIRECT(VLOOKUP($J14,'Crash Types &amp; Calculations'!$M$5:$N$9,2,FALSE)),VLOOKUP(Y$9,'Crash Types &amp; Calculations'!$D$5:$K$25,8,FALSE),FALSE)=1,"",VLOOKUP($D$13,INDIRECT(VLOOKUP($J14,'Crash Types &amp; Calculations'!$M$5:$N$9,2,FALSE)),VLOOKUP(Y$9,'Crash Types &amp; Calculations'!$D$5:$K$25,8,FALSE),FALSE)))</f>
        <v/>
      </c>
      <c r="Z14" s="348" t="str">
        <f ca="1">IF(ISBLANK($D$13),"",IF(VLOOKUP($D$13,INDIRECT(VLOOKUP($J14,'Crash Types &amp; Calculations'!$M$5:$N$9,2,FALSE)),VLOOKUP(Z$9,'Crash Types &amp; Calculations'!$D$5:$K$25,8,FALSE),FALSE)=1,"",VLOOKUP($D$13,INDIRECT(VLOOKUP($J14,'Crash Types &amp; Calculations'!$M$5:$N$9,2,FALSE)),VLOOKUP(Z$9,'Crash Types &amp; Calculations'!$D$5:$K$25,8,FALSE),FALSE)))</f>
        <v/>
      </c>
      <c r="AA14" s="350" t="str">
        <f ca="1">IF(ISBLANK($D$13),"",IF(VLOOKUP($D$13,INDIRECT(VLOOKUP($J14,'Crash Types &amp; Calculations'!$M$5:$N$9,2,FALSE)),VLOOKUP(AA$9,'Crash Types &amp; Calculations'!$D$5:$K$25,8,FALSE),FALSE)=1,"",VLOOKUP($D$13,INDIRECT(VLOOKUP($J14,'Crash Types &amp; Calculations'!$M$5:$N$9,2,FALSE)),VLOOKUP(AA$9,'Crash Types &amp; Calculations'!$D$5:$K$25,8,FALSE),FALSE)))</f>
        <v/>
      </c>
      <c r="AB14" s="348" t="str">
        <f ca="1">IF(ISBLANK($D$13),"",IF(VLOOKUP($D$13,INDIRECT(VLOOKUP($J14,'Crash Types &amp; Calculations'!$M$5:$N$9,2,FALSE)),VLOOKUP(AB$9,'Crash Types &amp; Calculations'!$D$5:$K$25,8,FALSE),FALSE)=1,"",VLOOKUP($D$13,INDIRECT(VLOOKUP($J14,'Crash Types &amp; Calculations'!$M$5:$N$9,2,FALSE)),VLOOKUP(AB$9,'Crash Types &amp; Calculations'!$D$5:$K$25,8,FALSE),FALSE)))</f>
        <v/>
      </c>
      <c r="AC14" s="349" t="str">
        <f ca="1">IF(ISBLANK($D$13),"",IF(VLOOKUP($D$13,INDIRECT(VLOOKUP($J14,'Crash Types &amp; Calculations'!$M$5:$N$9,2,FALSE)),VLOOKUP(AC$9,'Crash Types &amp; Calculations'!$D$5:$K$25,8,FALSE),FALSE)=1,"",VLOOKUP($D$13,INDIRECT(VLOOKUP($J14,'Crash Types &amp; Calculations'!$M$5:$N$9,2,FALSE)),VLOOKUP(AC$9,'Crash Types &amp; Calculations'!$D$5:$K$25,8,FALSE),FALSE)))</f>
        <v/>
      </c>
      <c r="AD14" s="350" t="str">
        <f ca="1">IF(ISBLANK($D$13),"",IF(VLOOKUP($D$13,INDIRECT(VLOOKUP($J14,'Crash Types &amp; Calculations'!$M$5:$N$9,2,FALSE)),VLOOKUP(AD$9,'Crash Types &amp; Calculations'!$D$5:$K$25,8,FALSE),FALSE)=1,"",VLOOKUP($D$13,INDIRECT(VLOOKUP($J14,'Crash Types &amp; Calculations'!$M$5:$N$9,2,FALSE)),VLOOKUP(AD$9,'Crash Types &amp; Calculations'!$D$5:$K$25,8,FALSE),FALSE)))</f>
        <v/>
      </c>
    </row>
    <row r="15" spans="2:30" s="344" customFormat="1" ht="17.100000000000001" customHeight="1" thickBot="1" x14ac:dyDescent="0.3">
      <c r="B15" s="1006"/>
      <c r="C15" s="1049"/>
      <c r="D15" s="595"/>
      <c r="E15" s="356"/>
      <c r="F15" s="356"/>
      <c r="G15" s="356"/>
      <c r="H15" s="356"/>
      <c r="I15" s="237"/>
      <c r="J15" s="387" t="s">
        <v>535</v>
      </c>
      <c r="K15" s="338">
        <f>SUMIF('Crash Summary Worksheet'!$D:$D,'Worksheet 2a'!$J15,'Crash Summary Worksheet'!$T:$T)/'Worksheet 1'!$B$26</f>
        <v>0</v>
      </c>
      <c r="L15" s="335">
        <f>ROUND(K15*$V$6,0)</f>
        <v>0</v>
      </c>
      <c r="M15" s="381" t="str">
        <f ca="1">IF(ISBLANK($D$13),"",IF(VLOOKUP($D$13,INDIRECT(VLOOKUP($J15,'Crash Types &amp; Calculations'!$M$5:$N$9,2,FALSE)),VLOOKUP(M$9,'Crash Types &amp; Calculations'!$D$5:$K$25,8,FALSE),FALSE)=1,"",VLOOKUP($D$13,INDIRECT(VLOOKUP($J15,'Crash Types &amp; Calculations'!$M$5:$N$9,2,FALSE)),VLOOKUP(M$9,'Crash Types &amp; Calculations'!$D$5:$K$25,8,FALSE),FALSE)))</f>
        <v/>
      </c>
      <c r="N15" s="348" t="str">
        <f ca="1">IF(ISBLANK($D$13),"",IF(VLOOKUP($D$13,INDIRECT(VLOOKUP($J15,'Crash Types &amp; Calculations'!$M$5:$N$9,2,FALSE)),VLOOKUP(N$9,'Crash Types &amp; Calculations'!$D$5:$K$25,8,FALSE),FALSE)=1,"",VLOOKUP($D$13,INDIRECT(VLOOKUP($J15,'Crash Types &amp; Calculations'!$M$5:$N$9,2,FALSE)),VLOOKUP(N$9,'Crash Types &amp; Calculations'!$D$5:$K$25,8,FALSE),FALSE)))</f>
        <v/>
      </c>
      <c r="O15" s="349" t="str">
        <f ca="1">IF(ISBLANK($D$13),"",IF(VLOOKUP($D$13,INDIRECT(VLOOKUP($J15,'Crash Types &amp; Calculations'!$M$5:$N$9,2,FALSE)),VLOOKUP(O$9,'Crash Types &amp; Calculations'!$D$5:$K$25,8,FALSE),FALSE)=1,"",VLOOKUP($D$13,INDIRECT(VLOOKUP($J15,'Crash Types &amp; Calculations'!$M$5:$N$9,2,FALSE)),VLOOKUP(O$9,'Crash Types &amp; Calculations'!$D$5:$K$25,8,FALSE),FALSE)))</f>
        <v/>
      </c>
      <c r="P15" s="349" t="str">
        <f ca="1">IF(ISBLANK($D$13),"",IF(VLOOKUP($D$13,INDIRECT(VLOOKUP($J15,'Crash Types &amp; Calculations'!$M$5:$N$9,2,FALSE)),VLOOKUP(P$9,'Crash Types &amp; Calculations'!$D$5:$K$25,8,FALSE),FALSE)=1,"",VLOOKUP($D$13,INDIRECT(VLOOKUP($J15,'Crash Types &amp; Calculations'!$M$5:$N$9,2,FALSE)),VLOOKUP(P$9,'Crash Types &amp; Calculations'!$D$5:$K$25,8,FALSE),FALSE)))</f>
        <v/>
      </c>
      <c r="Q15" s="349" t="str">
        <f ca="1">IF(ISBLANK($D$13),"",IF(VLOOKUP($D$13,INDIRECT(VLOOKUP($J15,'Crash Types &amp; Calculations'!$M$5:$N$9,2,FALSE)),VLOOKUP(Q$9,'Crash Types &amp; Calculations'!$D$5:$K$25,8,FALSE),FALSE)=1,"",VLOOKUP($D$13,INDIRECT(VLOOKUP($J15,'Crash Types &amp; Calculations'!$M$5:$N$9,2,FALSE)),VLOOKUP(Q$9,'Crash Types &amp; Calculations'!$D$5:$K$25,8,FALSE),FALSE)))</f>
        <v/>
      </c>
      <c r="R15" s="349" t="str">
        <f ca="1">IF(ISBLANK($D$13),"",IF(VLOOKUP($D$13,INDIRECT(VLOOKUP($J15,'Crash Types &amp; Calculations'!$M$5:$N$9,2,FALSE)),VLOOKUP(R$9,'Crash Types &amp; Calculations'!$D$5:$K$25,8,FALSE),FALSE)=1,"",VLOOKUP($D$13,INDIRECT(VLOOKUP($J15,'Crash Types &amp; Calculations'!$M$5:$N$9,2,FALSE)),VLOOKUP(R$9,'Crash Types &amp; Calculations'!$D$5:$K$25,8,FALSE),FALSE)))</f>
        <v/>
      </c>
      <c r="S15" s="349" t="str">
        <f ca="1">IF(ISBLANK($D$13),"",IF(VLOOKUP($D$13,INDIRECT(VLOOKUP($J15,'Crash Types &amp; Calculations'!$M$5:$N$9,2,FALSE)),VLOOKUP(S$9,'Crash Types &amp; Calculations'!$D$5:$K$25,8,FALSE),FALSE)=1,"",VLOOKUP($D$13,INDIRECT(VLOOKUP($J15,'Crash Types &amp; Calculations'!$M$5:$N$9,2,FALSE)),VLOOKUP(S$9,'Crash Types &amp; Calculations'!$D$5:$K$25,8,FALSE),FALSE)))</f>
        <v/>
      </c>
      <c r="T15" s="349" t="str">
        <f ca="1">IF(ISBLANK($D$13),"",IF(VLOOKUP($D$13,INDIRECT(VLOOKUP($J15,'Crash Types &amp; Calculations'!$M$5:$N$9,2,FALSE)),VLOOKUP(T$9,'Crash Types &amp; Calculations'!$D$5:$K$25,8,FALSE),FALSE)=1,"",VLOOKUP($D$13,INDIRECT(VLOOKUP($J15,'Crash Types &amp; Calculations'!$M$5:$N$9,2,FALSE)),VLOOKUP(T$9,'Crash Types &amp; Calculations'!$D$5:$K$25,8,FALSE),FALSE)))</f>
        <v/>
      </c>
      <c r="U15" s="349" t="str">
        <f ca="1">IF(ISBLANK($D$13),"",IF(VLOOKUP($D$13,INDIRECT(VLOOKUP($J15,'Crash Types &amp; Calculations'!$M$5:$N$9,2,FALSE)),VLOOKUP(U$9,'Crash Types &amp; Calculations'!$D$5:$K$25,8,FALSE),FALSE)=1,"",VLOOKUP($D$13,INDIRECT(VLOOKUP($J15,'Crash Types &amp; Calculations'!$M$5:$N$9,2,FALSE)),VLOOKUP(U$9,'Crash Types &amp; Calculations'!$D$5:$K$25,8,FALSE),FALSE)))</f>
        <v/>
      </c>
      <c r="V15" s="349" t="str">
        <f ca="1">IF(ISBLANK($D$13),"",IF(VLOOKUP($D$13,INDIRECT(VLOOKUP($J15,'Crash Types &amp; Calculations'!$M$5:$N$9,2,FALSE)),VLOOKUP(V$9,'Crash Types &amp; Calculations'!$D$5:$K$25,8,FALSE),FALSE)=1,"",VLOOKUP($D$13,INDIRECT(VLOOKUP($J15,'Crash Types &amp; Calculations'!$M$5:$N$9,2,FALSE)),VLOOKUP(V$9,'Crash Types &amp; Calculations'!$D$5:$K$25,8,FALSE),FALSE)))</f>
        <v/>
      </c>
      <c r="W15" s="349" t="str">
        <f ca="1">IF(ISBLANK($D$13),"",IF(VLOOKUP($D$13,INDIRECT(VLOOKUP($J15,'Crash Types &amp; Calculations'!$M$5:$N$9,2,FALSE)),VLOOKUP(W$9,'Crash Types &amp; Calculations'!$D$5:$K$25,8,FALSE),FALSE)=1,"",VLOOKUP($D$13,INDIRECT(VLOOKUP($J15,'Crash Types &amp; Calculations'!$M$5:$N$9,2,FALSE)),VLOOKUP(W$9,'Crash Types &amp; Calculations'!$D$5:$K$25,8,FALSE),FALSE)))</f>
        <v/>
      </c>
      <c r="X15" s="349" t="str">
        <f ca="1">IF(ISBLANK($D$13),"",IF(VLOOKUP($D$13,INDIRECT(VLOOKUP($J15,'Crash Types &amp; Calculations'!$M$5:$N$9,2,FALSE)),VLOOKUP(X$9,'Crash Types &amp; Calculations'!$D$5:$K$25,8,FALSE),FALSE)=1,"",VLOOKUP($D$13,INDIRECT(VLOOKUP($J15,'Crash Types &amp; Calculations'!$M$5:$N$9,2,FALSE)),VLOOKUP(X$9,'Crash Types &amp; Calculations'!$D$5:$K$25,8,FALSE),FALSE)))</f>
        <v/>
      </c>
      <c r="Y15" s="636" t="str">
        <f ca="1">IF(ISBLANK($D$13),"",IF(VLOOKUP($D$13,INDIRECT(VLOOKUP($J15,'Crash Types &amp; Calculations'!$M$5:$N$9,2,FALSE)),VLOOKUP(Y$9,'Crash Types &amp; Calculations'!$D$5:$K$25,8,FALSE),FALSE)=1,"",VLOOKUP($D$13,INDIRECT(VLOOKUP($J15,'Crash Types &amp; Calculations'!$M$5:$N$9,2,FALSE)),VLOOKUP(Y$9,'Crash Types &amp; Calculations'!$D$5:$K$25,8,FALSE),FALSE)))</f>
        <v/>
      </c>
      <c r="Z15" s="348" t="str">
        <f ca="1">IF(ISBLANK($D$13),"",IF(VLOOKUP($D$13,INDIRECT(VLOOKUP($J15,'Crash Types &amp; Calculations'!$M$5:$N$9,2,FALSE)),VLOOKUP(Z$9,'Crash Types &amp; Calculations'!$D$5:$K$25,8,FALSE),FALSE)=1,"",VLOOKUP($D$13,INDIRECT(VLOOKUP($J15,'Crash Types &amp; Calculations'!$M$5:$N$9,2,FALSE)),VLOOKUP(Z$9,'Crash Types &amp; Calculations'!$D$5:$K$25,8,FALSE),FALSE)))</f>
        <v/>
      </c>
      <c r="AA15" s="350" t="str">
        <f ca="1">IF(ISBLANK($D$13),"",IF(VLOOKUP($D$13,INDIRECT(VLOOKUP($J15,'Crash Types &amp; Calculations'!$M$5:$N$9,2,FALSE)),VLOOKUP(AA$9,'Crash Types &amp; Calculations'!$D$5:$K$25,8,FALSE),FALSE)=1,"",VLOOKUP($D$13,INDIRECT(VLOOKUP($J15,'Crash Types &amp; Calculations'!$M$5:$N$9,2,FALSE)),VLOOKUP(AA$9,'Crash Types &amp; Calculations'!$D$5:$K$25,8,FALSE),FALSE)))</f>
        <v/>
      </c>
      <c r="AB15" s="348" t="str">
        <f ca="1">IF(ISBLANK($D$13),"",IF(VLOOKUP($D$13,INDIRECT(VLOOKUP($J15,'Crash Types &amp; Calculations'!$M$5:$N$9,2,FALSE)),VLOOKUP(AB$9,'Crash Types &amp; Calculations'!$D$5:$K$25,8,FALSE),FALSE)=1,"",VLOOKUP($D$13,INDIRECT(VLOOKUP($J15,'Crash Types &amp; Calculations'!$M$5:$N$9,2,FALSE)),VLOOKUP(AB$9,'Crash Types &amp; Calculations'!$D$5:$K$25,8,FALSE),FALSE)))</f>
        <v/>
      </c>
      <c r="AC15" s="349" t="str">
        <f ca="1">IF(ISBLANK($D$13),"",IF(VLOOKUP($D$13,INDIRECT(VLOOKUP($J15,'Crash Types &amp; Calculations'!$M$5:$N$9,2,FALSE)),VLOOKUP(AC$9,'Crash Types &amp; Calculations'!$D$5:$K$25,8,FALSE),FALSE)=1,"",VLOOKUP($D$13,INDIRECT(VLOOKUP($J15,'Crash Types &amp; Calculations'!$M$5:$N$9,2,FALSE)),VLOOKUP(AC$9,'Crash Types &amp; Calculations'!$D$5:$K$25,8,FALSE),FALSE)))</f>
        <v/>
      </c>
      <c r="AD15" s="350" t="str">
        <f ca="1">IF(ISBLANK($D$13),"",IF(VLOOKUP($D$13,INDIRECT(VLOOKUP($J15,'Crash Types &amp; Calculations'!$M$5:$N$9,2,FALSE)),VLOOKUP(AD$9,'Crash Types &amp; Calculations'!$D$5:$K$25,8,FALSE),FALSE)=1,"",VLOOKUP($D$13,INDIRECT(VLOOKUP($J15,'Crash Types &amp; Calculations'!$M$5:$N$9,2,FALSE)),VLOOKUP(AD$9,'Crash Types &amp; Calculations'!$D$5:$K$25,8,FALSE),FALSE)))</f>
        <v/>
      </c>
    </row>
    <row r="16" spans="2:30" s="344" customFormat="1" ht="17.100000000000001" customHeight="1" thickBot="1" x14ac:dyDescent="0.3">
      <c r="B16" s="1006"/>
      <c r="C16" s="1049"/>
      <c r="D16" s="595"/>
      <c r="E16" s="1009" t="s">
        <v>647</v>
      </c>
      <c r="F16" s="1010"/>
      <c r="G16" s="1010"/>
      <c r="H16" s="1011"/>
      <c r="I16" s="237"/>
      <c r="J16" s="387" t="s">
        <v>536</v>
      </c>
      <c r="K16" s="338">
        <f>SUMIF('Crash Summary Worksheet'!$D:$D,'Worksheet 2a'!$J16,'Crash Summary Worksheet'!$T:$T)/'Worksheet 1'!$B$26</f>
        <v>0</v>
      </c>
      <c r="L16" s="335">
        <f>ROUND(K16*$X$6,0)</f>
        <v>0</v>
      </c>
      <c r="M16" s="381" t="str">
        <f ca="1">IF(ISBLANK($D$13),"",IF(VLOOKUP($D$13,INDIRECT(VLOOKUP($J16,'Crash Types &amp; Calculations'!$M$5:$N$9,2,FALSE)),VLOOKUP(M$9,'Crash Types &amp; Calculations'!$D$5:$K$25,8,FALSE),FALSE)=1,"",VLOOKUP($D$13,INDIRECT(VLOOKUP($J16,'Crash Types &amp; Calculations'!$M$5:$N$9,2,FALSE)),VLOOKUP(M$9,'Crash Types &amp; Calculations'!$D$5:$K$25,8,FALSE),FALSE)))</f>
        <v/>
      </c>
      <c r="N16" s="348" t="str">
        <f ca="1">IF(ISBLANK($D$13),"",IF(VLOOKUP($D$13,INDIRECT(VLOOKUP($J16,'Crash Types &amp; Calculations'!$M$5:$N$9,2,FALSE)),VLOOKUP(N$9,'Crash Types &amp; Calculations'!$D$5:$K$25,8,FALSE),FALSE)=1,"",VLOOKUP($D$13,INDIRECT(VLOOKUP($J16,'Crash Types &amp; Calculations'!$M$5:$N$9,2,FALSE)),VLOOKUP(N$9,'Crash Types &amp; Calculations'!$D$5:$K$25,8,FALSE),FALSE)))</f>
        <v/>
      </c>
      <c r="O16" s="349" t="str">
        <f ca="1">IF(ISBLANK($D$13),"",IF(VLOOKUP($D$13,INDIRECT(VLOOKUP($J16,'Crash Types &amp; Calculations'!$M$5:$N$9,2,FALSE)),VLOOKUP(O$9,'Crash Types &amp; Calculations'!$D$5:$K$25,8,FALSE),FALSE)=1,"",VLOOKUP($D$13,INDIRECT(VLOOKUP($J16,'Crash Types &amp; Calculations'!$M$5:$N$9,2,FALSE)),VLOOKUP(O$9,'Crash Types &amp; Calculations'!$D$5:$K$25,8,FALSE),FALSE)))</f>
        <v/>
      </c>
      <c r="P16" s="349" t="str">
        <f ca="1">IF(ISBLANK($D$13),"",IF(VLOOKUP($D$13,INDIRECT(VLOOKUP($J16,'Crash Types &amp; Calculations'!$M$5:$N$9,2,FALSE)),VLOOKUP(P$9,'Crash Types &amp; Calculations'!$D$5:$K$25,8,FALSE),FALSE)=1,"",VLOOKUP($D$13,INDIRECT(VLOOKUP($J16,'Crash Types &amp; Calculations'!$M$5:$N$9,2,FALSE)),VLOOKUP(P$9,'Crash Types &amp; Calculations'!$D$5:$K$25,8,FALSE),FALSE)))</f>
        <v/>
      </c>
      <c r="Q16" s="349" t="str">
        <f ca="1">IF(ISBLANK($D$13),"",IF(VLOOKUP($D$13,INDIRECT(VLOOKUP($J16,'Crash Types &amp; Calculations'!$M$5:$N$9,2,FALSE)),VLOOKUP(Q$9,'Crash Types &amp; Calculations'!$D$5:$K$25,8,FALSE),FALSE)=1,"",VLOOKUP($D$13,INDIRECT(VLOOKUP($J16,'Crash Types &amp; Calculations'!$M$5:$N$9,2,FALSE)),VLOOKUP(Q$9,'Crash Types &amp; Calculations'!$D$5:$K$25,8,FALSE),FALSE)))</f>
        <v/>
      </c>
      <c r="R16" s="349" t="str">
        <f ca="1">IF(ISBLANK($D$13),"",IF(VLOOKUP($D$13,INDIRECT(VLOOKUP($J16,'Crash Types &amp; Calculations'!$M$5:$N$9,2,FALSE)),VLOOKUP(R$9,'Crash Types &amp; Calculations'!$D$5:$K$25,8,FALSE),FALSE)=1,"",VLOOKUP($D$13,INDIRECT(VLOOKUP($J16,'Crash Types &amp; Calculations'!$M$5:$N$9,2,FALSE)),VLOOKUP(R$9,'Crash Types &amp; Calculations'!$D$5:$K$25,8,FALSE),FALSE)))</f>
        <v/>
      </c>
      <c r="S16" s="349" t="str">
        <f ca="1">IF(ISBLANK($D$13),"",IF(VLOOKUP($D$13,INDIRECT(VLOOKUP($J16,'Crash Types &amp; Calculations'!$M$5:$N$9,2,FALSE)),VLOOKUP(S$9,'Crash Types &amp; Calculations'!$D$5:$K$25,8,FALSE),FALSE)=1,"",VLOOKUP($D$13,INDIRECT(VLOOKUP($J16,'Crash Types &amp; Calculations'!$M$5:$N$9,2,FALSE)),VLOOKUP(S$9,'Crash Types &amp; Calculations'!$D$5:$K$25,8,FALSE),FALSE)))</f>
        <v/>
      </c>
      <c r="T16" s="349" t="str">
        <f ca="1">IF(ISBLANK($D$13),"",IF(VLOOKUP($D$13,INDIRECT(VLOOKUP($J16,'Crash Types &amp; Calculations'!$M$5:$N$9,2,FALSE)),VLOOKUP(T$9,'Crash Types &amp; Calculations'!$D$5:$K$25,8,FALSE),FALSE)=1,"",VLOOKUP($D$13,INDIRECT(VLOOKUP($J16,'Crash Types &amp; Calculations'!$M$5:$N$9,2,FALSE)),VLOOKUP(T$9,'Crash Types &amp; Calculations'!$D$5:$K$25,8,FALSE),FALSE)))</f>
        <v/>
      </c>
      <c r="U16" s="349" t="str">
        <f ca="1">IF(ISBLANK($D$13),"",IF(VLOOKUP($D$13,INDIRECT(VLOOKUP($J16,'Crash Types &amp; Calculations'!$M$5:$N$9,2,FALSE)),VLOOKUP(U$9,'Crash Types &amp; Calculations'!$D$5:$K$25,8,FALSE),FALSE)=1,"",VLOOKUP($D$13,INDIRECT(VLOOKUP($J16,'Crash Types &amp; Calculations'!$M$5:$N$9,2,FALSE)),VLOOKUP(U$9,'Crash Types &amp; Calculations'!$D$5:$K$25,8,FALSE),FALSE)))</f>
        <v/>
      </c>
      <c r="V16" s="349" t="str">
        <f ca="1">IF(ISBLANK($D$13),"",IF(VLOOKUP($D$13,INDIRECT(VLOOKUP($J16,'Crash Types &amp; Calculations'!$M$5:$N$9,2,FALSE)),VLOOKUP(V$9,'Crash Types &amp; Calculations'!$D$5:$K$25,8,FALSE),FALSE)=1,"",VLOOKUP($D$13,INDIRECT(VLOOKUP($J16,'Crash Types &amp; Calculations'!$M$5:$N$9,2,FALSE)),VLOOKUP(V$9,'Crash Types &amp; Calculations'!$D$5:$K$25,8,FALSE),FALSE)))</f>
        <v/>
      </c>
      <c r="W16" s="349" t="str">
        <f ca="1">IF(ISBLANK($D$13),"",IF(VLOOKUP($D$13,INDIRECT(VLOOKUP($J16,'Crash Types &amp; Calculations'!$M$5:$N$9,2,FALSE)),VLOOKUP(W$9,'Crash Types &amp; Calculations'!$D$5:$K$25,8,FALSE),FALSE)=1,"",VLOOKUP($D$13,INDIRECT(VLOOKUP($J16,'Crash Types &amp; Calculations'!$M$5:$N$9,2,FALSE)),VLOOKUP(W$9,'Crash Types &amp; Calculations'!$D$5:$K$25,8,FALSE),FALSE)))</f>
        <v/>
      </c>
      <c r="X16" s="349" t="str">
        <f ca="1">IF(ISBLANK($D$13),"",IF(VLOOKUP($D$13,INDIRECT(VLOOKUP($J16,'Crash Types &amp; Calculations'!$M$5:$N$9,2,FALSE)),VLOOKUP(X$9,'Crash Types &amp; Calculations'!$D$5:$K$25,8,FALSE),FALSE)=1,"",VLOOKUP($D$13,INDIRECT(VLOOKUP($J16,'Crash Types &amp; Calculations'!$M$5:$N$9,2,FALSE)),VLOOKUP(X$9,'Crash Types &amp; Calculations'!$D$5:$K$25,8,FALSE),FALSE)))</f>
        <v/>
      </c>
      <c r="Y16" s="636" t="str">
        <f ca="1">IF(ISBLANK($D$13),"",IF(VLOOKUP($D$13,INDIRECT(VLOOKUP($J16,'Crash Types &amp; Calculations'!$M$5:$N$9,2,FALSE)),VLOOKUP(Y$9,'Crash Types &amp; Calculations'!$D$5:$K$25,8,FALSE),FALSE)=1,"",VLOOKUP($D$13,INDIRECT(VLOOKUP($J16,'Crash Types &amp; Calculations'!$M$5:$N$9,2,FALSE)),VLOOKUP(Y$9,'Crash Types &amp; Calculations'!$D$5:$K$25,8,FALSE),FALSE)))</f>
        <v/>
      </c>
      <c r="Z16" s="348" t="str">
        <f ca="1">IF(ISBLANK($D$13),"",IF(VLOOKUP($D$13,INDIRECT(VLOOKUP($J16,'Crash Types &amp; Calculations'!$M$5:$N$9,2,FALSE)),VLOOKUP(Z$9,'Crash Types &amp; Calculations'!$D$5:$K$25,8,FALSE),FALSE)=1,"",VLOOKUP($D$13,INDIRECT(VLOOKUP($J16,'Crash Types &amp; Calculations'!$M$5:$N$9,2,FALSE)),VLOOKUP(Z$9,'Crash Types &amp; Calculations'!$D$5:$K$25,8,FALSE),FALSE)))</f>
        <v/>
      </c>
      <c r="AA16" s="350" t="str">
        <f ca="1">IF(ISBLANK($D$13),"",IF(VLOOKUP($D$13,INDIRECT(VLOOKUP($J16,'Crash Types &amp; Calculations'!$M$5:$N$9,2,FALSE)),VLOOKUP(AA$9,'Crash Types &amp; Calculations'!$D$5:$K$25,8,FALSE),FALSE)=1,"",VLOOKUP($D$13,INDIRECT(VLOOKUP($J16,'Crash Types &amp; Calculations'!$M$5:$N$9,2,FALSE)),VLOOKUP(AA$9,'Crash Types &amp; Calculations'!$D$5:$K$25,8,FALSE),FALSE)))</f>
        <v/>
      </c>
      <c r="AB16" s="348" t="str">
        <f ca="1">IF(ISBLANK($D$13),"",IF(VLOOKUP($D$13,INDIRECT(VLOOKUP($J16,'Crash Types &amp; Calculations'!$M$5:$N$9,2,FALSE)),VLOOKUP(AB$9,'Crash Types &amp; Calculations'!$D$5:$K$25,8,FALSE),FALSE)=1,"",VLOOKUP($D$13,INDIRECT(VLOOKUP($J16,'Crash Types &amp; Calculations'!$M$5:$N$9,2,FALSE)),VLOOKUP(AB$9,'Crash Types &amp; Calculations'!$D$5:$K$25,8,FALSE),FALSE)))</f>
        <v/>
      </c>
      <c r="AC16" s="349" t="str">
        <f ca="1">IF(ISBLANK($D$13),"",IF(VLOOKUP($D$13,INDIRECT(VLOOKUP($J16,'Crash Types &amp; Calculations'!$M$5:$N$9,2,FALSE)),VLOOKUP(AC$9,'Crash Types &amp; Calculations'!$D$5:$K$25,8,FALSE),FALSE)=1,"",VLOOKUP($D$13,INDIRECT(VLOOKUP($J16,'Crash Types &amp; Calculations'!$M$5:$N$9,2,FALSE)),VLOOKUP(AC$9,'Crash Types &amp; Calculations'!$D$5:$K$25,8,FALSE),FALSE)))</f>
        <v/>
      </c>
      <c r="AD16" s="350" t="str">
        <f ca="1">IF(ISBLANK($D$13),"",IF(VLOOKUP($D$13,INDIRECT(VLOOKUP($J16,'Crash Types &amp; Calculations'!$M$5:$N$9,2,FALSE)),VLOOKUP(AD$9,'Crash Types &amp; Calculations'!$D$5:$K$25,8,FALSE),FALSE)=1,"",VLOOKUP($D$13,INDIRECT(VLOOKUP($J16,'Crash Types &amp; Calculations'!$M$5:$N$9,2,FALSE)),VLOOKUP(AD$9,'Crash Types &amp; Calculations'!$D$5:$K$25,8,FALSE),FALSE)))</f>
        <v/>
      </c>
    </row>
    <row r="17" spans="2:30" s="344" customFormat="1" ht="17.100000000000001" customHeight="1" thickBot="1" x14ac:dyDescent="0.3">
      <c r="B17" s="1006"/>
      <c r="C17" s="1049"/>
      <c r="D17" s="595"/>
      <c r="E17" s="1054" t="s">
        <v>746</v>
      </c>
      <c r="F17" s="1055"/>
      <c r="G17" s="1055"/>
      <c r="H17" s="364"/>
      <c r="I17" s="237"/>
      <c r="J17" s="388" t="s">
        <v>4</v>
      </c>
      <c r="K17" s="339">
        <f>SUMIF('Crash Summary Worksheet'!$D:$D,'Worksheet 2a'!$J17,'Crash Summary Worksheet'!$T:$T)/'Worksheet 1'!$B$26</f>
        <v>0</v>
      </c>
      <c r="L17" s="336">
        <f>ROUND(K17*$Z$6,0)</f>
        <v>0</v>
      </c>
      <c r="M17" s="382" t="str">
        <f ca="1">IF(ISBLANK($D$13),"",IF(VLOOKUP($D$13,INDIRECT(VLOOKUP($J17,'Crash Types &amp; Calculations'!$M$5:$N$9,2,FALSE)),VLOOKUP(M$9,'Crash Types &amp; Calculations'!$D$5:$K$25,8,FALSE),FALSE)=1,"",VLOOKUP($D$13,INDIRECT(VLOOKUP($J17,'Crash Types &amp; Calculations'!$M$5:$N$9,2,FALSE)),VLOOKUP(M$9,'Crash Types &amp; Calculations'!$D$5:$K$25,8,FALSE),FALSE)))</f>
        <v/>
      </c>
      <c r="N17" s="351" t="str">
        <f ca="1">IF(ISBLANK($D$13),"",IF(VLOOKUP($D$13,INDIRECT(VLOOKUP($J17,'Crash Types &amp; Calculations'!$M$5:$N$9,2,FALSE)),VLOOKUP(N$9,'Crash Types &amp; Calculations'!$D$5:$K$25,8,FALSE),FALSE)=1,"",VLOOKUP($D$13,INDIRECT(VLOOKUP($J17,'Crash Types &amp; Calculations'!$M$5:$N$9,2,FALSE)),VLOOKUP(N$9,'Crash Types &amp; Calculations'!$D$5:$K$25,8,FALSE),FALSE)))</f>
        <v/>
      </c>
      <c r="O17" s="352" t="str">
        <f ca="1">IF(ISBLANK($D$13),"",IF(VLOOKUP($D$13,INDIRECT(VLOOKUP($J17,'Crash Types &amp; Calculations'!$M$5:$N$9,2,FALSE)),VLOOKUP(O$9,'Crash Types &amp; Calculations'!$D$5:$K$25,8,FALSE),FALSE)=1,"",VLOOKUP($D$13,INDIRECT(VLOOKUP($J17,'Crash Types &amp; Calculations'!$M$5:$N$9,2,FALSE)),VLOOKUP(O$9,'Crash Types &amp; Calculations'!$D$5:$K$25,8,FALSE),FALSE)))</f>
        <v/>
      </c>
      <c r="P17" s="352" t="str">
        <f ca="1">IF(ISBLANK($D$13),"",IF(VLOOKUP($D$13,INDIRECT(VLOOKUP($J17,'Crash Types &amp; Calculations'!$M$5:$N$9,2,FALSE)),VLOOKUP(P$9,'Crash Types &amp; Calculations'!$D$5:$K$25,8,FALSE),FALSE)=1,"",VLOOKUP($D$13,INDIRECT(VLOOKUP($J17,'Crash Types &amp; Calculations'!$M$5:$N$9,2,FALSE)),VLOOKUP(P$9,'Crash Types &amp; Calculations'!$D$5:$K$25,8,FALSE),FALSE)))</f>
        <v/>
      </c>
      <c r="Q17" s="352" t="str">
        <f ca="1">IF(ISBLANK($D$13),"",IF(VLOOKUP($D$13,INDIRECT(VLOOKUP($J17,'Crash Types &amp; Calculations'!$M$5:$N$9,2,FALSE)),VLOOKUP(Q$9,'Crash Types &amp; Calculations'!$D$5:$K$25,8,FALSE),FALSE)=1,"",VLOOKUP($D$13,INDIRECT(VLOOKUP($J17,'Crash Types &amp; Calculations'!$M$5:$N$9,2,FALSE)),VLOOKUP(Q$9,'Crash Types &amp; Calculations'!$D$5:$K$25,8,FALSE),FALSE)))</f>
        <v/>
      </c>
      <c r="R17" s="352" t="str">
        <f ca="1">IF(ISBLANK($D$13),"",IF(VLOOKUP($D$13,INDIRECT(VLOOKUP($J17,'Crash Types &amp; Calculations'!$M$5:$N$9,2,FALSE)),VLOOKUP(R$9,'Crash Types &amp; Calculations'!$D$5:$K$25,8,FALSE),FALSE)=1,"",VLOOKUP($D$13,INDIRECT(VLOOKUP($J17,'Crash Types &amp; Calculations'!$M$5:$N$9,2,FALSE)),VLOOKUP(R$9,'Crash Types &amp; Calculations'!$D$5:$K$25,8,FALSE),FALSE)))</f>
        <v/>
      </c>
      <c r="S17" s="352" t="str">
        <f ca="1">IF(ISBLANK($D$13),"",IF(VLOOKUP($D$13,INDIRECT(VLOOKUP($J17,'Crash Types &amp; Calculations'!$M$5:$N$9,2,FALSE)),VLOOKUP(S$9,'Crash Types &amp; Calculations'!$D$5:$K$25,8,FALSE),FALSE)=1,"",VLOOKUP($D$13,INDIRECT(VLOOKUP($J17,'Crash Types &amp; Calculations'!$M$5:$N$9,2,FALSE)),VLOOKUP(S$9,'Crash Types &amp; Calculations'!$D$5:$K$25,8,FALSE),FALSE)))</f>
        <v/>
      </c>
      <c r="T17" s="352" t="str">
        <f ca="1">IF(ISBLANK($D$13),"",IF(VLOOKUP($D$13,INDIRECT(VLOOKUP($J17,'Crash Types &amp; Calculations'!$M$5:$N$9,2,FALSE)),VLOOKUP(T$9,'Crash Types &amp; Calculations'!$D$5:$K$25,8,FALSE),FALSE)=1,"",VLOOKUP($D$13,INDIRECT(VLOOKUP($J17,'Crash Types &amp; Calculations'!$M$5:$N$9,2,FALSE)),VLOOKUP(T$9,'Crash Types &amp; Calculations'!$D$5:$K$25,8,FALSE),FALSE)))</f>
        <v/>
      </c>
      <c r="U17" s="352" t="str">
        <f ca="1">IF(ISBLANK($D$13),"",IF(VLOOKUP($D$13,INDIRECT(VLOOKUP($J17,'Crash Types &amp; Calculations'!$M$5:$N$9,2,FALSE)),VLOOKUP(U$9,'Crash Types &amp; Calculations'!$D$5:$K$25,8,FALSE),FALSE)=1,"",VLOOKUP($D$13,INDIRECT(VLOOKUP($J17,'Crash Types &amp; Calculations'!$M$5:$N$9,2,FALSE)),VLOOKUP(U$9,'Crash Types &amp; Calculations'!$D$5:$K$25,8,FALSE),FALSE)))</f>
        <v/>
      </c>
      <c r="V17" s="352" t="str">
        <f ca="1">IF(ISBLANK($D$13),"",IF(VLOOKUP($D$13,INDIRECT(VLOOKUP($J17,'Crash Types &amp; Calculations'!$M$5:$N$9,2,FALSE)),VLOOKUP(V$9,'Crash Types &amp; Calculations'!$D$5:$K$25,8,FALSE),FALSE)=1,"",VLOOKUP($D$13,INDIRECT(VLOOKUP($J17,'Crash Types &amp; Calculations'!$M$5:$N$9,2,FALSE)),VLOOKUP(V$9,'Crash Types &amp; Calculations'!$D$5:$K$25,8,FALSE),FALSE)))</f>
        <v/>
      </c>
      <c r="W17" s="352" t="str">
        <f ca="1">IF(ISBLANK($D$13),"",IF(VLOOKUP($D$13,INDIRECT(VLOOKUP($J17,'Crash Types &amp; Calculations'!$M$5:$N$9,2,FALSE)),VLOOKUP(W$9,'Crash Types &amp; Calculations'!$D$5:$K$25,8,FALSE),FALSE)=1,"",VLOOKUP($D$13,INDIRECT(VLOOKUP($J17,'Crash Types &amp; Calculations'!$M$5:$N$9,2,FALSE)),VLOOKUP(W$9,'Crash Types &amp; Calculations'!$D$5:$K$25,8,FALSE),FALSE)))</f>
        <v/>
      </c>
      <c r="X17" s="352" t="str">
        <f ca="1">IF(ISBLANK($D$13),"",IF(VLOOKUP($D$13,INDIRECT(VLOOKUP($J17,'Crash Types &amp; Calculations'!$M$5:$N$9,2,FALSE)),VLOOKUP(X$9,'Crash Types &amp; Calculations'!$D$5:$K$25,8,FALSE),FALSE)=1,"",VLOOKUP($D$13,INDIRECT(VLOOKUP($J17,'Crash Types &amp; Calculations'!$M$5:$N$9,2,FALSE)),VLOOKUP(X$9,'Crash Types &amp; Calculations'!$D$5:$K$25,8,FALSE),FALSE)))</f>
        <v/>
      </c>
      <c r="Y17" s="637" t="str">
        <f ca="1">IF(ISBLANK($D$13),"",IF(VLOOKUP($D$13,INDIRECT(VLOOKUP($J17,'Crash Types &amp; Calculations'!$M$5:$N$9,2,FALSE)),VLOOKUP(Y$9,'Crash Types &amp; Calculations'!$D$5:$K$25,8,FALSE),FALSE)=1,"",VLOOKUP($D$13,INDIRECT(VLOOKUP($J17,'Crash Types &amp; Calculations'!$M$5:$N$9,2,FALSE)),VLOOKUP(Y$9,'Crash Types &amp; Calculations'!$D$5:$K$25,8,FALSE),FALSE)))</f>
        <v/>
      </c>
      <c r="Z17" s="351" t="str">
        <f ca="1">IF(ISBLANK($D$13),"",IF(VLOOKUP($D$13,INDIRECT(VLOOKUP($J17,'Crash Types &amp; Calculations'!$M$5:$N$9,2,FALSE)),VLOOKUP(Z$9,'Crash Types &amp; Calculations'!$D$5:$K$25,8,FALSE),FALSE)=1,"",VLOOKUP($D$13,INDIRECT(VLOOKUP($J17,'Crash Types &amp; Calculations'!$M$5:$N$9,2,FALSE)),VLOOKUP(Z$9,'Crash Types &amp; Calculations'!$D$5:$K$25,8,FALSE),FALSE)))</f>
        <v/>
      </c>
      <c r="AA17" s="353" t="str">
        <f ca="1">IF(ISBLANK($D$13),"",IF(VLOOKUP($D$13,INDIRECT(VLOOKUP($J17,'Crash Types &amp; Calculations'!$M$5:$N$9,2,FALSE)),VLOOKUP(AA$9,'Crash Types &amp; Calculations'!$D$5:$K$25,8,FALSE),FALSE)=1,"",VLOOKUP($D$13,INDIRECT(VLOOKUP($J17,'Crash Types &amp; Calculations'!$M$5:$N$9,2,FALSE)),VLOOKUP(AA$9,'Crash Types &amp; Calculations'!$D$5:$K$25,8,FALSE),FALSE)))</f>
        <v/>
      </c>
      <c r="AB17" s="351" t="str">
        <f ca="1">IF(ISBLANK($D$13),"",IF(VLOOKUP($D$13,INDIRECT(VLOOKUP($J17,'Crash Types &amp; Calculations'!$M$5:$N$9,2,FALSE)),VLOOKUP(AB$9,'Crash Types &amp; Calculations'!$D$5:$K$25,8,FALSE),FALSE)=1,"",VLOOKUP($D$13,INDIRECT(VLOOKUP($J17,'Crash Types &amp; Calculations'!$M$5:$N$9,2,FALSE)),VLOOKUP(AB$9,'Crash Types &amp; Calculations'!$D$5:$K$25,8,FALSE),FALSE)))</f>
        <v/>
      </c>
      <c r="AC17" s="352" t="str">
        <f ca="1">IF(ISBLANK($D$13),"",IF(VLOOKUP($D$13,INDIRECT(VLOOKUP($J17,'Crash Types &amp; Calculations'!$M$5:$N$9,2,FALSE)),VLOOKUP(AC$9,'Crash Types &amp; Calculations'!$D$5:$K$25,8,FALSE),FALSE)=1,"",VLOOKUP($D$13,INDIRECT(VLOOKUP($J17,'Crash Types &amp; Calculations'!$M$5:$N$9,2,FALSE)),VLOOKUP(AC$9,'Crash Types &amp; Calculations'!$D$5:$K$25,8,FALSE),FALSE)))</f>
        <v/>
      </c>
      <c r="AD17" s="353" t="str">
        <f ca="1">IF(ISBLANK($D$13),"",IF(VLOOKUP($D$13,INDIRECT(VLOOKUP($J17,'Crash Types &amp; Calculations'!$M$5:$N$9,2,FALSE)),VLOOKUP(AD$9,'Crash Types &amp; Calculations'!$D$5:$K$25,8,FALSE),FALSE)=1,"",VLOOKUP($D$13,INDIRECT(VLOOKUP($J17,'Crash Types &amp; Calculations'!$M$5:$N$9,2,FALSE)),VLOOKUP(AD$9,'Crash Types &amp; Calculations'!$D$5:$K$25,8,FALSE),FALSE)))</f>
        <v/>
      </c>
    </row>
    <row r="18" spans="2:30" s="344" customFormat="1" ht="17.100000000000001" customHeight="1" thickBot="1" x14ac:dyDescent="0.3">
      <c r="B18" s="1006"/>
      <c r="C18" s="1049"/>
      <c r="D18" s="595"/>
      <c r="E18" s="1056" t="s">
        <v>747</v>
      </c>
      <c r="F18" s="1057"/>
      <c r="G18" s="1058"/>
      <c r="H18" s="365"/>
      <c r="I18" s="363"/>
      <c r="J18" s="389" t="s">
        <v>0</v>
      </c>
      <c r="K18" s="150">
        <f>SUM(K13:K17)</f>
        <v>0</v>
      </c>
      <c r="L18" s="340">
        <f>SUM(L13:L17)</f>
        <v>0</v>
      </c>
      <c r="M18" s="503"/>
      <c r="N18" s="498"/>
      <c r="O18" s="354"/>
      <c r="P18" s="354"/>
      <c r="Q18" s="354"/>
      <c r="R18" s="354"/>
      <c r="S18" s="354"/>
      <c r="T18" s="354"/>
      <c r="U18" s="354"/>
      <c r="V18" s="354"/>
      <c r="W18" s="354"/>
      <c r="X18" s="354"/>
      <c r="Y18" s="503"/>
      <c r="Z18" s="498"/>
      <c r="AA18" s="503"/>
      <c r="AB18" s="498"/>
      <c r="AC18" s="354"/>
      <c r="AD18" s="370"/>
    </row>
    <row r="19" spans="2:30" s="344" customFormat="1" ht="17.100000000000001" customHeight="1" thickBot="1" x14ac:dyDescent="0.3">
      <c r="B19" s="1006"/>
      <c r="C19" s="1049"/>
      <c r="D19" s="595"/>
      <c r="E19" s="1056" t="s">
        <v>748</v>
      </c>
      <c r="F19" s="1057"/>
      <c r="G19" s="1058"/>
      <c r="H19" s="365"/>
      <c r="I19" s="237"/>
      <c r="J19" s="360"/>
      <c r="K19" s="361"/>
      <c r="L19" s="362"/>
      <c r="M19" s="359"/>
      <c r="N19" s="359"/>
      <c r="O19" s="359"/>
      <c r="P19" s="359"/>
      <c r="Q19" s="359"/>
      <c r="R19" s="359"/>
      <c r="S19" s="359"/>
      <c r="T19" s="359"/>
      <c r="U19" s="359"/>
      <c r="V19" s="359"/>
      <c r="W19" s="359"/>
      <c r="X19" s="359"/>
      <c r="Y19" s="504"/>
      <c r="Z19" s="499"/>
      <c r="AA19" s="504"/>
      <c r="AB19" s="499"/>
      <c r="AC19" s="359"/>
      <c r="AD19" s="371"/>
    </row>
    <row r="20" spans="2:30" s="344" customFormat="1" ht="17.100000000000001" customHeight="1" thickBot="1" x14ac:dyDescent="0.3">
      <c r="B20" s="1006"/>
      <c r="C20" s="1049"/>
      <c r="D20" s="595"/>
      <c r="E20" s="1002" t="s">
        <v>749</v>
      </c>
      <c r="F20" s="1003"/>
      <c r="G20" s="1004"/>
      <c r="H20" s="366"/>
      <c r="I20" s="356"/>
      <c r="J20" s="999" t="s">
        <v>761</v>
      </c>
      <c r="K20" s="1000"/>
      <c r="L20" s="1001"/>
      <c r="M20" s="505"/>
      <c r="N20" s="500"/>
      <c r="O20" s="356"/>
      <c r="P20" s="1042" t="s">
        <v>765</v>
      </c>
      <c r="Q20" s="1043"/>
      <c r="R20" s="1043"/>
      <c r="S20" s="1043"/>
      <c r="T20" s="1043"/>
      <c r="U20" s="1036" t="e">
        <f>J21/J24</f>
        <v>#DIV/0!</v>
      </c>
      <c r="V20" s="1037"/>
      <c r="W20" s="359"/>
      <c r="X20" s="359"/>
      <c r="Y20" s="504"/>
      <c r="Z20" s="499"/>
      <c r="AA20" s="504"/>
      <c r="AB20" s="499"/>
      <c r="AC20" s="359"/>
      <c r="AD20" s="371"/>
    </row>
    <row r="21" spans="2:30" s="344" customFormat="1" ht="17.100000000000001" customHeight="1" thickBot="1" x14ac:dyDescent="0.3">
      <c r="B21" s="1006"/>
      <c r="C21" s="1049"/>
      <c r="D21" s="595"/>
      <c r="E21" s="1059" t="s">
        <v>750</v>
      </c>
      <c r="F21" s="1060"/>
      <c r="G21" s="1061"/>
      <c r="H21" s="367">
        <f>SUM(H17:H20)</f>
        <v>0</v>
      </c>
      <c r="I21" s="356"/>
      <c r="J21" s="1013">
        <f>IF(ISERROR(L18*(1+'Worksheet 1'!$D$26)*((1-(1+'Worksheet 1'!$D$26)^I13*(1+$AC$6)^(-I13))/($AC$6-'Worksheet 1'!$D$26))),IF($AC$6='Worksheet 1'!$D$26,IF(ISERROR(L18*I13),0,L18*I13),0),L18*(1+'Worksheet 1'!$D$26)*((1-(1+'Worksheet 1'!$D$26)^I13*(1+$AC$6)^(-I13))/($AC$6-'Worksheet 1'!$D$26)))</f>
        <v>0</v>
      </c>
      <c r="K21" s="1014"/>
      <c r="L21" s="1015"/>
      <c r="M21" s="505"/>
      <c r="N21" s="500"/>
      <c r="O21" s="359"/>
      <c r="P21" s="1044"/>
      <c r="Q21" s="1045"/>
      <c r="R21" s="1045"/>
      <c r="S21" s="1045"/>
      <c r="T21" s="1045"/>
      <c r="U21" s="1038"/>
      <c r="V21" s="1039"/>
      <c r="W21" s="359"/>
      <c r="X21" s="359"/>
      <c r="Y21" s="504"/>
      <c r="Z21" s="499"/>
      <c r="AA21" s="504"/>
      <c r="AB21" s="499"/>
      <c r="AC21" s="359"/>
      <c r="AD21" s="371"/>
    </row>
    <row r="22" spans="2:30" s="344" customFormat="1" ht="9" customHeight="1" thickBot="1" x14ac:dyDescent="0.3">
      <c r="B22" s="1006"/>
      <c r="C22" s="1049"/>
      <c r="D22" s="595"/>
      <c r="E22" s="356"/>
      <c r="F22" s="356"/>
      <c r="G22" s="356"/>
      <c r="H22" s="356"/>
      <c r="I22" s="356"/>
      <c r="J22" s="356"/>
      <c r="K22" s="356"/>
      <c r="L22" s="356"/>
      <c r="M22" s="356"/>
      <c r="N22" s="356"/>
      <c r="O22" s="359"/>
      <c r="P22" s="1046"/>
      <c r="Q22" s="1047"/>
      <c r="R22" s="1047"/>
      <c r="S22" s="1047"/>
      <c r="T22" s="1047"/>
      <c r="U22" s="1040"/>
      <c r="V22" s="1041"/>
      <c r="W22" s="359"/>
      <c r="X22" s="359"/>
      <c r="Y22" s="504"/>
      <c r="Z22" s="499"/>
      <c r="AA22" s="504"/>
      <c r="AB22" s="499"/>
      <c r="AC22" s="359"/>
      <c r="AD22" s="371"/>
    </row>
    <row r="23" spans="2:30" s="344" customFormat="1" ht="17.100000000000001" customHeight="1" thickBot="1" x14ac:dyDescent="0.3">
      <c r="B23" s="1006"/>
      <c r="C23" s="1049"/>
      <c r="D23" s="595"/>
      <c r="E23" s="1051" t="s">
        <v>751</v>
      </c>
      <c r="F23" s="1052"/>
      <c r="G23" s="1053"/>
      <c r="H23" s="368"/>
      <c r="I23" s="356"/>
      <c r="J23" s="999" t="s">
        <v>764</v>
      </c>
      <c r="K23" s="1000"/>
      <c r="L23" s="1001"/>
      <c r="M23" s="505"/>
      <c r="N23" s="500"/>
      <c r="O23" s="359"/>
      <c r="P23" s="359"/>
      <c r="Q23" s="359"/>
      <c r="R23" s="359"/>
      <c r="S23" s="359"/>
      <c r="T23" s="359"/>
      <c r="U23" s="359"/>
      <c r="V23" s="359"/>
      <c r="W23" s="359"/>
      <c r="X23" s="359"/>
      <c r="Y23" s="504"/>
      <c r="Z23" s="499"/>
      <c r="AA23" s="504"/>
      <c r="AB23" s="499"/>
      <c r="AC23" s="359"/>
      <c r="AD23" s="371"/>
    </row>
    <row r="24" spans="2:30" s="344" customFormat="1" ht="17.100000000000001" customHeight="1" thickBot="1" x14ac:dyDescent="0.3">
      <c r="B24" s="1006"/>
      <c r="C24" s="1049"/>
      <c r="D24" s="595"/>
      <c r="E24" s="356"/>
      <c r="F24" s="356"/>
      <c r="G24" s="356"/>
      <c r="H24" s="356"/>
      <c r="I24" s="356"/>
      <c r="J24" s="1013">
        <f>IF(ISERROR(SUM(H17:H20)+H23*((1+$AC$6)^I13-1)/($AC$6*(1+$AC$6)^I13)),0,SUM(H17:H20)+H23*((1+$AC$6)^I13-1)/($AC$6*(1+$AC$6)^I13))</f>
        <v>0</v>
      </c>
      <c r="K24" s="1014"/>
      <c r="L24" s="1015"/>
      <c r="M24" s="505"/>
      <c r="N24" s="500"/>
      <c r="O24" s="359"/>
      <c r="P24" s="359"/>
      <c r="Q24" s="359"/>
      <c r="R24" s="359"/>
      <c r="S24" s="359"/>
      <c r="T24" s="359"/>
      <c r="U24" s="359"/>
      <c r="V24" s="359"/>
      <c r="W24" s="359"/>
      <c r="X24" s="359"/>
      <c r="Y24" s="504"/>
      <c r="Z24" s="499"/>
      <c r="AA24" s="504"/>
      <c r="AB24" s="499"/>
      <c r="AC24" s="359"/>
      <c r="AD24" s="371"/>
    </row>
    <row r="25" spans="2:30" s="344" customFormat="1" ht="9" customHeight="1" thickBot="1" x14ac:dyDescent="0.3">
      <c r="B25" s="1006"/>
      <c r="C25" s="1050"/>
      <c r="D25" s="373"/>
      <c r="E25" s="358"/>
      <c r="F25" s="358"/>
      <c r="G25" s="358"/>
      <c r="H25" s="358"/>
      <c r="I25" s="358"/>
      <c r="J25" s="358"/>
      <c r="K25" s="358"/>
      <c r="L25" s="358"/>
      <c r="M25" s="358"/>
      <c r="N25" s="358"/>
      <c r="O25" s="355"/>
      <c r="P25" s="355"/>
      <c r="Q25" s="355"/>
      <c r="R25" s="355"/>
      <c r="S25" s="355"/>
      <c r="T25" s="355"/>
      <c r="U25" s="355"/>
      <c r="V25" s="355"/>
      <c r="W25" s="355"/>
      <c r="X25" s="355"/>
      <c r="Y25" s="506"/>
      <c r="Z25" s="502"/>
      <c r="AA25" s="506"/>
      <c r="AB25" s="502"/>
      <c r="AC25" s="355"/>
      <c r="AD25" s="372"/>
    </row>
    <row r="26" spans="2:30" s="344" customFormat="1" ht="9.75" customHeight="1" thickBot="1" x14ac:dyDescent="0.3">
      <c r="B26" s="1007"/>
      <c r="C26" s="606"/>
      <c r="D26" s="607"/>
      <c r="E26" s="608"/>
      <c r="F26" s="609"/>
      <c r="G26" s="609"/>
      <c r="H26" s="608"/>
      <c r="I26" s="608"/>
      <c r="J26" s="610"/>
      <c r="K26" s="610"/>
      <c r="L26" s="610"/>
      <c r="M26" s="649"/>
      <c r="N26" s="612"/>
      <c r="O26" s="612"/>
      <c r="P26" s="612"/>
      <c r="Q26" s="612"/>
      <c r="R26" s="612"/>
      <c r="S26" s="612"/>
      <c r="T26" s="612"/>
      <c r="U26" s="612"/>
      <c r="V26" s="612"/>
      <c r="W26" s="612"/>
      <c r="X26" s="612"/>
      <c r="Y26" s="638"/>
      <c r="Z26" s="611"/>
      <c r="AA26" s="613"/>
      <c r="AB26" s="611"/>
      <c r="AC26" s="612"/>
      <c r="AD26" s="614"/>
    </row>
    <row r="27" spans="2:30" s="344" customFormat="1" ht="17.100000000000001" customHeight="1" x14ac:dyDescent="0.25">
      <c r="B27" s="1006"/>
      <c r="C27" s="1048">
        <v>2</v>
      </c>
      <c r="D27" s="1062"/>
      <c r="E27" s="1063"/>
      <c r="F27" s="1063"/>
      <c r="G27" s="1063"/>
      <c r="H27" s="1064"/>
      <c r="I27" s="1078" t="str">
        <f>IF(ISERROR(VLOOKUP(D27,'CMFs Fatal'!$A$3:$T$88,2,FALSE)),"",VLOOKUP(D27,'CMFs Fatal'!$A$3:$T$88,2,FALSE))</f>
        <v/>
      </c>
      <c r="J27" s="386" t="s">
        <v>533</v>
      </c>
      <c r="K27" s="337">
        <f>SUMIF('Crash Summary Worksheet'!$D:$D,'Worksheet 2a'!$J27,'Crash Summary Worksheet'!$Z:$Z)/'Worksheet 1'!$B$26</f>
        <v>0</v>
      </c>
      <c r="L27" s="334">
        <f>ROUND(K27*$R$6,0)</f>
        <v>0</v>
      </c>
      <c r="M27" s="380" t="str">
        <f ca="1">IF(ISBLANK($D$27),"",IF(VLOOKUP($D$27,INDIRECT(VLOOKUP($J27,'Crash Types &amp; Calculations'!$M$5:$N$9,2,FALSE)),VLOOKUP(M$9,'Crash Types &amp; Calculations'!$D$5:$K$25,8,FALSE),FALSE)=1,"",VLOOKUP($D$27,INDIRECT(VLOOKUP($J27,'Crash Types &amp; Calculations'!$M$5:$N$9,2,FALSE)),VLOOKUP(M$9,'Crash Types &amp; Calculations'!$D$5:$K$25,8,FALSE),FALSE)))</f>
        <v/>
      </c>
      <c r="N27" s="345" t="str">
        <f ca="1">IF(ISBLANK($D$27),"",IF(VLOOKUP($D$27,INDIRECT(VLOOKUP($J27,'Crash Types &amp; Calculations'!$M$5:$N$9,2,FALSE)),VLOOKUP(N$9,'Crash Types &amp; Calculations'!$D$5:$K$25,8,FALSE),FALSE)=1,"",VLOOKUP($D$27,INDIRECT(VLOOKUP($J27,'Crash Types &amp; Calculations'!$M$5:$N$9,2,FALSE)),VLOOKUP(N$9,'Crash Types &amp; Calculations'!$D$5:$K$25,8,FALSE),FALSE)))</f>
        <v/>
      </c>
      <c r="O27" s="346" t="str">
        <f ca="1">IF(ISBLANK($D$27),"",IF(VLOOKUP($D$27,INDIRECT(VLOOKUP($J27,'Crash Types &amp; Calculations'!$M$5:$N$9,2,FALSE)),VLOOKUP(O$9,'Crash Types &amp; Calculations'!$D$5:$K$25,8,FALSE),FALSE)=1,"",VLOOKUP($D$27,INDIRECT(VLOOKUP($J27,'Crash Types &amp; Calculations'!$M$5:$N$9,2,FALSE)),VLOOKUP(O$9,'Crash Types &amp; Calculations'!$D$5:$K$25,8,FALSE),FALSE)))</f>
        <v/>
      </c>
      <c r="P27" s="346" t="str">
        <f ca="1">IF(ISBLANK($D$27),"",IF(VLOOKUP($D$27,INDIRECT(VLOOKUP($J27,'Crash Types &amp; Calculations'!$M$5:$N$9,2,FALSE)),VLOOKUP(P$9,'Crash Types &amp; Calculations'!$D$5:$K$25,8,FALSE),FALSE)=1,"",VLOOKUP($D$27,INDIRECT(VLOOKUP($J27,'Crash Types &amp; Calculations'!$M$5:$N$9,2,FALSE)),VLOOKUP(P$9,'Crash Types &amp; Calculations'!$D$5:$K$25,8,FALSE),FALSE)))</f>
        <v/>
      </c>
      <c r="Q27" s="346" t="str">
        <f ca="1">IF(ISBLANK($D$27),"",IF(VLOOKUP($D$27,INDIRECT(VLOOKUP($J27,'Crash Types &amp; Calculations'!$M$5:$N$9,2,FALSE)),VLOOKUP(Q$9,'Crash Types &amp; Calculations'!$D$5:$K$25,8,FALSE),FALSE)=1,"",VLOOKUP($D$27,INDIRECT(VLOOKUP($J27,'Crash Types &amp; Calculations'!$M$5:$N$9,2,FALSE)),VLOOKUP(Q$9,'Crash Types &amp; Calculations'!$D$5:$K$25,8,FALSE),FALSE)))</f>
        <v/>
      </c>
      <c r="R27" s="346" t="str">
        <f ca="1">IF(ISBLANK($D$27),"",IF(VLOOKUP($D$27,INDIRECT(VLOOKUP($J27,'Crash Types &amp; Calculations'!$M$5:$N$9,2,FALSE)),VLOOKUP(R$9,'Crash Types &amp; Calculations'!$D$5:$K$25,8,FALSE),FALSE)=1,"",VLOOKUP($D$27,INDIRECT(VLOOKUP($J27,'Crash Types &amp; Calculations'!$M$5:$N$9,2,FALSE)),VLOOKUP(R$9,'Crash Types &amp; Calculations'!$D$5:$K$25,8,FALSE),FALSE)))</f>
        <v/>
      </c>
      <c r="S27" s="346" t="str">
        <f ca="1">IF(ISBLANK($D$27),"",IF(VLOOKUP($D$27,INDIRECT(VLOOKUP($J27,'Crash Types &amp; Calculations'!$M$5:$N$9,2,FALSE)),VLOOKUP(S$9,'Crash Types &amp; Calculations'!$D$5:$K$25,8,FALSE),FALSE)=1,"",VLOOKUP($D$27,INDIRECT(VLOOKUP($J27,'Crash Types &amp; Calculations'!$M$5:$N$9,2,FALSE)),VLOOKUP(S$9,'Crash Types &amp; Calculations'!$D$5:$K$25,8,FALSE),FALSE)))</f>
        <v/>
      </c>
      <c r="T27" s="346" t="str">
        <f ca="1">IF(ISBLANK($D$27),"",IF(VLOOKUP($D$27,INDIRECT(VLOOKUP($J27,'Crash Types &amp; Calculations'!$M$5:$N$9,2,FALSE)),VLOOKUP(T$9,'Crash Types &amp; Calculations'!$D$5:$K$25,8,FALSE),FALSE)=1,"",VLOOKUP($D$27,INDIRECT(VLOOKUP($J27,'Crash Types &amp; Calculations'!$M$5:$N$9,2,FALSE)),VLOOKUP(T$9,'Crash Types &amp; Calculations'!$D$5:$K$25,8,FALSE),FALSE)))</f>
        <v/>
      </c>
      <c r="U27" s="346" t="str">
        <f ca="1">IF(ISBLANK($D$27),"",IF(VLOOKUP($D$27,INDIRECT(VLOOKUP($J27,'Crash Types &amp; Calculations'!$M$5:$N$9,2,FALSE)),VLOOKUP(U$9,'Crash Types &amp; Calculations'!$D$5:$K$25,8,FALSE),FALSE)=1,"",VLOOKUP($D$27,INDIRECT(VLOOKUP($J27,'Crash Types &amp; Calculations'!$M$5:$N$9,2,FALSE)),VLOOKUP(U$9,'Crash Types &amp; Calculations'!$D$5:$K$25,8,FALSE),FALSE)))</f>
        <v/>
      </c>
      <c r="V27" s="346" t="str">
        <f ca="1">IF(ISBLANK($D$27),"",IF(VLOOKUP($D$27,INDIRECT(VLOOKUP($J27,'Crash Types &amp; Calculations'!$M$5:$N$9,2,FALSE)),VLOOKUP(V$9,'Crash Types &amp; Calculations'!$D$5:$K$25,8,FALSE),FALSE)=1,"",VLOOKUP($D$27,INDIRECT(VLOOKUP($J27,'Crash Types &amp; Calculations'!$M$5:$N$9,2,FALSE)),VLOOKUP(V$9,'Crash Types &amp; Calculations'!$D$5:$K$25,8,FALSE),FALSE)))</f>
        <v/>
      </c>
      <c r="W27" s="346" t="str">
        <f ca="1">IF(ISBLANK($D$27),"",IF(VLOOKUP($D$27,INDIRECT(VLOOKUP($J27,'Crash Types &amp; Calculations'!$M$5:$N$9,2,FALSE)),VLOOKUP(W$9,'Crash Types &amp; Calculations'!$D$5:$K$25,8,FALSE),FALSE)=1,"",VLOOKUP($D$27,INDIRECT(VLOOKUP($J27,'Crash Types &amp; Calculations'!$M$5:$N$9,2,FALSE)),VLOOKUP(W$9,'Crash Types &amp; Calculations'!$D$5:$K$25,8,FALSE),FALSE)))</f>
        <v/>
      </c>
      <c r="X27" s="635" t="str">
        <f ca="1">IF(ISBLANK($D$27),"",IF(VLOOKUP($D$27,INDIRECT(VLOOKUP($J27,'Crash Types &amp; Calculations'!$M$5:$N$9,2,FALSE)),VLOOKUP(X$9,'Crash Types &amp; Calculations'!$D$5:$K$25,8,FALSE),FALSE)=1,"",VLOOKUP($D$27,INDIRECT(VLOOKUP($J27,'Crash Types &amp; Calculations'!$M$5:$N$9,2,FALSE)),VLOOKUP(X$9,'Crash Types &amp; Calculations'!$D$5:$K$25,8,FALSE),FALSE)))</f>
        <v/>
      </c>
      <c r="Y27" s="635" t="str">
        <f ca="1">IF(ISBLANK($D$27),"",IF(VLOOKUP($D$27,INDIRECT(VLOOKUP($J27,'Crash Types &amp; Calculations'!$M$5:$N$9,2,FALSE)),VLOOKUP(Y$9,'Crash Types &amp; Calculations'!$D$5:$K$25,8,FALSE),FALSE)=1,"",VLOOKUP($D$27,INDIRECT(VLOOKUP($J27,'Crash Types &amp; Calculations'!$M$5:$N$9,2,FALSE)),VLOOKUP(Y$9,'Crash Types &amp; Calculations'!$D$5:$K$25,8,FALSE),FALSE)))</f>
        <v/>
      </c>
      <c r="Z27" s="345" t="str">
        <f ca="1">IF(ISBLANK($D$27),"",IF(VLOOKUP($D$27,INDIRECT(VLOOKUP($J27,'Crash Types &amp; Calculations'!$M$5:$N$9,2,FALSE)),VLOOKUP(Z$9,'Crash Types &amp; Calculations'!$D$5:$K$25,8,FALSE),FALSE)=1,"",VLOOKUP($D$27,INDIRECT(VLOOKUP($J27,'Crash Types &amp; Calculations'!$M$5:$N$9,2,FALSE)),VLOOKUP(Z$9,'Crash Types &amp; Calculations'!$D$5:$K$25,8,FALSE),FALSE)))</f>
        <v/>
      </c>
      <c r="AA27" s="347" t="str">
        <f ca="1">IF(ISBLANK($D$27),"",IF(VLOOKUP($D$27,INDIRECT(VLOOKUP($J27,'Crash Types &amp; Calculations'!$M$5:$N$9,2,FALSE)),VLOOKUP(AA$9,'Crash Types &amp; Calculations'!$D$5:$K$25,8,FALSE),FALSE)=1,"",VLOOKUP($D$27,INDIRECT(VLOOKUP($J27,'Crash Types &amp; Calculations'!$M$5:$N$9,2,FALSE)),VLOOKUP(AA$9,'Crash Types &amp; Calculations'!$D$5:$K$25,8,FALSE),FALSE)))</f>
        <v/>
      </c>
      <c r="AB27" s="345" t="str">
        <f ca="1">IF(ISBLANK($D$27),"",IF(VLOOKUP($D$27,INDIRECT(VLOOKUP($J27,'Crash Types &amp; Calculations'!$M$5:$N$9,2,FALSE)),VLOOKUP(AB$9,'Crash Types &amp; Calculations'!$D$5:$K$25,8,FALSE),FALSE)=1,"",VLOOKUP($D$27,INDIRECT(VLOOKUP($J27,'Crash Types &amp; Calculations'!$M$5:$N$9,2,FALSE)),VLOOKUP(AB$9,'Crash Types &amp; Calculations'!$D$5:$K$25,8,FALSE),FALSE)))</f>
        <v/>
      </c>
      <c r="AC27" s="346" t="str">
        <f ca="1">IF(ISBLANK($D$27),"",IF(VLOOKUP($D$27,INDIRECT(VLOOKUP($J27,'Crash Types &amp; Calculations'!$M$5:$N$9,2,FALSE)),VLOOKUP(AC$9,'Crash Types &amp; Calculations'!$D$5:$K$25,8,FALSE),FALSE)=1,"",VLOOKUP($D$27,INDIRECT(VLOOKUP($J27,'Crash Types &amp; Calculations'!$M$5:$N$9,2,FALSE)),VLOOKUP(AC$9,'Crash Types &amp; Calculations'!$D$5:$K$25,8,FALSE),FALSE)))</f>
        <v/>
      </c>
      <c r="AD27" s="347" t="str">
        <f ca="1">IF(ISBLANK($D$27),"",IF(VLOOKUP($D$27,INDIRECT(VLOOKUP($J27,'Crash Types &amp; Calculations'!$M$5:$N$9,2,FALSE)),VLOOKUP(AD$9,'Crash Types &amp; Calculations'!$D$5:$K$25,8,FALSE),FALSE)=1,"",VLOOKUP($D$27,INDIRECT(VLOOKUP($J27,'Crash Types &amp; Calculations'!$M$5:$N$9,2,FALSE)),VLOOKUP(AD$9,'Crash Types &amp; Calculations'!$D$5:$K$25,8,FALSE),FALSE)))</f>
        <v/>
      </c>
    </row>
    <row r="28" spans="2:30" s="344" customFormat="1" ht="17.100000000000001" customHeight="1" thickBot="1" x14ac:dyDescent="0.3">
      <c r="B28" s="1006"/>
      <c r="C28" s="1049"/>
      <c r="D28" s="1065"/>
      <c r="E28" s="1066"/>
      <c r="F28" s="1066"/>
      <c r="G28" s="1066"/>
      <c r="H28" s="1067"/>
      <c r="I28" s="1079"/>
      <c r="J28" s="387" t="s">
        <v>534</v>
      </c>
      <c r="K28" s="338">
        <f>SUMIF('Crash Summary Worksheet'!$D:$D,'Worksheet 2a'!$J28,'Crash Summary Worksheet'!$Z:$Z)/'Worksheet 1'!$B$26</f>
        <v>0</v>
      </c>
      <c r="L28" s="335">
        <f>ROUND(K28*$T$6,0)</f>
        <v>0</v>
      </c>
      <c r="M28" s="381" t="str">
        <f ca="1">IF(ISBLANK($D$27),"",IF(VLOOKUP($D$27,INDIRECT(VLOOKUP($J28,'Crash Types &amp; Calculations'!$M$5:$N$9,2,FALSE)),VLOOKUP(M$9,'Crash Types &amp; Calculations'!$D$5:$K$25,8,FALSE),FALSE)=1,"",VLOOKUP($D$27,INDIRECT(VLOOKUP($J28,'Crash Types &amp; Calculations'!$M$5:$N$9,2,FALSE)),VLOOKUP(M$9,'Crash Types &amp; Calculations'!$D$5:$K$25,8,FALSE),FALSE)))</f>
        <v/>
      </c>
      <c r="N28" s="348" t="str">
        <f ca="1">IF(ISBLANK($D$27),"",IF(VLOOKUP($D$27,INDIRECT(VLOOKUP($J28,'Crash Types &amp; Calculations'!$M$5:$N$9,2,FALSE)),VLOOKUP(N$9,'Crash Types &amp; Calculations'!$D$5:$K$25,8,FALSE),FALSE)=1,"",VLOOKUP($D$27,INDIRECT(VLOOKUP($J28,'Crash Types &amp; Calculations'!$M$5:$N$9,2,FALSE)),VLOOKUP(N$9,'Crash Types &amp; Calculations'!$D$5:$K$25,8,FALSE),FALSE)))</f>
        <v/>
      </c>
      <c r="O28" s="349" t="str">
        <f ca="1">IF(ISBLANK($D$27),"",IF(VLOOKUP($D$27,INDIRECT(VLOOKUP($J28,'Crash Types &amp; Calculations'!$M$5:$N$9,2,FALSE)),VLOOKUP(O$9,'Crash Types &amp; Calculations'!$D$5:$K$25,8,FALSE),FALSE)=1,"",VLOOKUP($D$27,INDIRECT(VLOOKUP($J28,'Crash Types &amp; Calculations'!$M$5:$N$9,2,FALSE)),VLOOKUP(O$9,'Crash Types &amp; Calculations'!$D$5:$K$25,8,FALSE),FALSE)))</f>
        <v/>
      </c>
      <c r="P28" s="349" t="str">
        <f ca="1">IF(ISBLANK($D$27),"",IF(VLOOKUP($D$27,INDIRECT(VLOOKUP($J28,'Crash Types &amp; Calculations'!$M$5:$N$9,2,FALSE)),VLOOKUP(P$9,'Crash Types &amp; Calculations'!$D$5:$K$25,8,FALSE),FALSE)=1,"",VLOOKUP($D$27,INDIRECT(VLOOKUP($J28,'Crash Types &amp; Calculations'!$M$5:$N$9,2,FALSE)),VLOOKUP(P$9,'Crash Types &amp; Calculations'!$D$5:$K$25,8,FALSE),FALSE)))</f>
        <v/>
      </c>
      <c r="Q28" s="349" t="str">
        <f ca="1">IF(ISBLANK($D$27),"",IF(VLOOKUP($D$27,INDIRECT(VLOOKUP($J28,'Crash Types &amp; Calculations'!$M$5:$N$9,2,FALSE)),VLOOKUP(Q$9,'Crash Types &amp; Calculations'!$D$5:$K$25,8,FALSE),FALSE)=1,"",VLOOKUP($D$27,INDIRECT(VLOOKUP($J28,'Crash Types &amp; Calculations'!$M$5:$N$9,2,FALSE)),VLOOKUP(Q$9,'Crash Types &amp; Calculations'!$D$5:$K$25,8,FALSE),FALSE)))</f>
        <v/>
      </c>
      <c r="R28" s="349" t="str">
        <f ca="1">IF(ISBLANK($D$27),"",IF(VLOOKUP($D$27,INDIRECT(VLOOKUP($J28,'Crash Types &amp; Calculations'!$M$5:$N$9,2,FALSE)),VLOOKUP(R$9,'Crash Types &amp; Calculations'!$D$5:$K$25,8,FALSE),FALSE)=1,"",VLOOKUP($D$27,INDIRECT(VLOOKUP($J28,'Crash Types &amp; Calculations'!$M$5:$N$9,2,FALSE)),VLOOKUP(R$9,'Crash Types &amp; Calculations'!$D$5:$K$25,8,FALSE),FALSE)))</f>
        <v/>
      </c>
      <c r="S28" s="349" t="str">
        <f ca="1">IF(ISBLANK($D$27),"",IF(VLOOKUP($D$27,INDIRECT(VLOOKUP($J28,'Crash Types &amp; Calculations'!$M$5:$N$9,2,FALSE)),VLOOKUP(S$9,'Crash Types &amp; Calculations'!$D$5:$K$25,8,FALSE),FALSE)=1,"",VLOOKUP($D$27,INDIRECT(VLOOKUP($J28,'Crash Types &amp; Calculations'!$M$5:$N$9,2,FALSE)),VLOOKUP(S$9,'Crash Types &amp; Calculations'!$D$5:$K$25,8,FALSE),FALSE)))</f>
        <v/>
      </c>
      <c r="T28" s="349" t="str">
        <f ca="1">IF(ISBLANK($D$27),"",IF(VLOOKUP($D$27,INDIRECT(VLOOKUP($J28,'Crash Types &amp; Calculations'!$M$5:$N$9,2,FALSE)),VLOOKUP(T$9,'Crash Types &amp; Calculations'!$D$5:$K$25,8,FALSE),FALSE)=1,"",VLOOKUP($D$27,INDIRECT(VLOOKUP($J28,'Crash Types &amp; Calculations'!$M$5:$N$9,2,FALSE)),VLOOKUP(T$9,'Crash Types &amp; Calculations'!$D$5:$K$25,8,FALSE),FALSE)))</f>
        <v/>
      </c>
      <c r="U28" s="349" t="str">
        <f ca="1">IF(ISBLANK($D$27),"",IF(VLOOKUP($D$27,INDIRECT(VLOOKUP($J28,'Crash Types &amp; Calculations'!$M$5:$N$9,2,FALSE)),VLOOKUP(U$9,'Crash Types &amp; Calculations'!$D$5:$K$25,8,FALSE),FALSE)=1,"",VLOOKUP($D$27,INDIRECT(VLOOKUP($J28,'Crash Types &amp; Calculations'!$M$5:$N$9,2,FALSE)),VLOOKUP(U$9,'Crash Types &amp; Calculations'!$D$5:$K$25,8,FALSE),FALSE)))</f>
        <v/>
      </c>
      <c r="V28" s="349" t="str">
        <f ca="1">IF(ISBLANK($D$27),"",IF(VLOOKUP($D$27,INDIRECT(VLOOKUP($J28,'Crash Types &amp; Calculations'!$M$5:$N$9,2,FALSE)),VLOOKUP(V$9,'Crash Types &amp; Calculations'!$D$5:$K$25,8,FALSE),FALSE)=1,"",VLOOKUP($D$27,INDIRECT(VLOOKUP($J28,'Crash Types &amp; Calculations'!$M$5:$N$9,2,FALSE)),VLOOKUP(V$9,'Crash Types &amp; Calculations'!$D$5:$K$25,8,FALSE),FALSE)))</f>
        <v/>
      </c>
      <c r="W28" s="349" t="str">
        <f ca="1">IF(ISBLANK($D$27),"",IF(VLOOKUP($D$27,INDIRECT(VLOOKUP($J28,'Crash Types &amp; Calculations'!$M$5:$N$9,2,FALSE)),VLOOKUP(W$9,'Crash Types &amp; Calculations'!$D$5:$K$25,8,FALSE),FALSE)=1,"",VLOOKUP($D$27,INDIRECT(VLOOKUP($J28,'Crash Types &amp; Calculations'!$M$5:$N$9,2,FALSE)),VLOOKUP(W$9,'Crash Types &amp; Calculations'!$D$5:$K$25,8,FALSE),FALSE)))</f>
        <v/>
      </c>
      <c r="X28" s="636" t="str">
        <f ca="1">IF(ISBLANK($D$27),"",IF(VLOOKUP($D$27,INDIRECT(VLOOKUP($J28,'Crash Types &amp; Calculations'!$M$5:$N$9,2,FALSE)),VLOOKUP(X$9,'Crash Types &amp; Calculations'!$D$5:$K$25,8,FALSE),FALSE)=1,"",VLOOKUP($D$27,INDIRECT(VLOOKUP($J28,'Crash Types &amp; Calculations'!$M$5:$N$9,2,FALSE)),VLOOKUP(X$9,'Crash Types &amp; Calculations'!$D$5:$K$25,8,FALSE),FALSE)))</f>
        <v/>
      </c>
      <c r="Y28" s="636" t="str">
        <f ca="1">IF(ISBLANK($D$27),"",IF(VLOOKUP($D$27,INDIRECT(VLOOKUP($J28,'Crash Types &amp; Calculations'!$M$5:$N$9,2,FALSE)),VLOOKUP(Y$9,'Crash Types &amp; Calculations'!$D$5:$K$25,8,FALSE),FALSE)=1,"",VLOOKUP($D$27,INDIRECT(VLOOKUP($J28,'Crash Types &amp; Calculations'!$M$5:$N$9,2,FALSE)),VLOOKUP(Y$9,'Crash Types &amp; Calculations'!$D$5:$K$25,8,FALSE),FALSE)))</f>
        <v/>
      </c>
      <c r="Z28" s="348" t="str">
        <f ca="1">IF(ISBLANK($D$27),"",IF(VLOOKUP($D$27,INDIRECT(VLOOKUP($J28,'Crash Types &amp; Calculations'!$M$5:$N$9,2,FALSE)),VLOOKUP(Z$9,'Crash Types &amp; Calculations'!$D$5:$K$25,8,FALSE),FALSE)=1,"",VLOOKUP($D$27,INDIRECT(VLOOKUP($J28,'Crash Types &amp; Calculations'!$M$5:$N$9,2,FALSE)),VLOOKUP(Z$9,'Crash Types &amp; Calculations'!$D$5:$K$25,8,FALSE),FALSE)))</f>
        <v/>
      </c>
      <c r="AA28" s="350" t="str">
        <f ca="1">IF(ISBLANK($D$27),"",IF(VLOOKUP($D$27,INDIRECT(VLOOKUP($J28,'Crash Types &amp; Calculations'!$M$5:$N$9,2,FALSE)),VLOOKUP(AA$9,'Crash Types &amp; Calculations'!$D$5:$K$25,8,FALSE),FALSE)=1,"",VLOOKUP($D$27,INDIRECT(VLOOKUP($J28,'Crash Types &amp; Calculations'!$M$5:$N$9,2,FALSE)),VLOOKUP(AA$9,'Crash Types &amp; Calculations'!$D$5:$K$25,8,FALSE),FALSE)))</f>
        <v/>
      </c>
      <c r="AB28" s="348" t="str">
        <f ca="1">IF(ISBLANK($D$27),"",IF(VLOOKUP($D$27,INDIRECT(VLOOKUP($J28,'Crash Types &amp; Calculations'!$M$5:$N$9,2,FALSE)),VLOOKUP(AB$9,'Crash Types &amp; Calculations'!$D$5:$K$25,8,FALSE),FALSE)=1,"",VLOOKUP($D$27,INDIRECT(VLOOKUP($J28,'Crash Types &amp; Calculations'!$M$5:$N$9,2,FALSE)),VLOOKUP(AB$9,'Crash Types &amp; Calculations'!$D$5:$K$25,8,FALSE),FALSE)))</f>
        <v/>
      </c>
      <c r="AC28" s="349" t="str">
        <f ca="1">IF(ISBLANK($D$27),"",IF(VLOOKUP($D$27,INDIRECT(VLOOKUP($J28,'Crash Types &amp; Calculations'!$M$5:$N$9,2,FALSE)),VLOOKUP(AC$9,'Crash Types &amp; Calculations'!$D$5:$K$25,8,FALSE),FALSE)=1,"",VLOOKUP($D$27,INDIRECT(VLOOKUP($J28,'Crash Types &amp; Calculations'!$M$5:$N$9,2,FALSE)),VLOOKUP(AC$9,'Crash Types &amp; Calculations'!$D$5:$K$25,8,FALSE),FALSE)))</f>
        <v/>
      </c>
      <c r="AD28" s="350" t="str">
        <f ca="1">IF(ISBLANK($D$27),"",IF(VLOOKUP($D$27,INDIRECT(VLOOKUP($J28,'Crash Types &amp; Calculations'!$M$5:$N$9,2,FALSE)),VLOOKUP(AD$9,'Crash Types &amp; Calculations'!$D$5:$K$25,8,FALSE),FALSE)=1,"",VLOOKUP($D$27,INDIRECT(VLOOKUP($J28,'Crash Types &amp; Calculations'!$M$5:$N$9,2,FALSE)),VLOOKUP(AD$9,'Crash Types &amp; Calculations'!$D$5:$K$25,8,FALSE),FALSE)))</f>
        <v/>
      </c>
    </row>
    <row r="29" spans="2:30" s="344" customFormat="1" ht="17.100000000000001" customHeight="1" thickBot="1" x14ac:dyDescent="0.3">
      <c r="B29" s="1006"/>
      <c r="C29" s="1049"/>
      <c r="D29" s="595"/>
      <c r="E29" s="356"/>
      <c r="F29" s="356"/>
      <c r="G29" s="356"/>
      <c r="H29" s="356"/>
      <c r="I29" s="237"/>
      <c r="J29" s="387" t="s">
        <v>535</v>
      </c>
      <c r="K29" s="338">
        <f>SUMIF('Crash Summary Worksheet'!$D:$D,'Worksheet 2a'!$J29,'Crash Summary Worksheet'!$Z:$Z)/'Worksheet 1'!$B$26</f>
        <v>0</v>
      </c>
      <c r="L29" s="335">
        <f>ROUND(K29*$V$6,0)</f>
        <v>0</v>
      </c>
      <c r="M29" s="381" t="str">
        <f ca="1">IF(ISBLANK($D$27),"",IF(VLOOKUP($D$27,INDIRECT(VLOOKUP($J29,'Crash Types &amp; Calculations'!$M$5:$N$9,2,FALSE)),VLOOKUP(M$9,'Crash Types &amp; Calculations'!$D$5:$K$25,8,FALSE),FALSE)=1,"",VLOOKUP($D$27,INDIRECT(VLOOKUP($J29,'Crash Types &amp; Calculations'!$M$5:$N$9,2,FALSE)),VLOOKUP(M$9,'Crash Types &amp; Calculations'!$D$5:$K$25,8,FALSE),FALSE)))</f>
        <v/>
      </c>
      <c r="N29" s="348" t="str">
        <f ca="1">IF(ISBLANK($D$27),"",IF(VLOOKUP($D$27,INDIRECT(VLOOKUP($J29,'Crash Types &amp; Calculations'!$M$5:$N$9,2,FALSE)),VLOOKUP(N$9,'Crash Types &amp; Calculations'!$D$5:$K$25,8,FALSE),FALSE)=1,"",VLOOKUP($D$27,INDIRECT(VLOOKUP($J29,'Crash Types &amp; Calculations'!$M$5:$N$9,2,FALSE)),VLOOKUP(N$9,'Crash Types &amp; Calculations'!$D$5:$K$25,8,FALSE),FALSE)))</f>
        <v/>
      </c>
      <c r="O29" s="349" t="str">
        <f ca="1">IF(ISBLANK($D$27),"",IF(VLOOKUP($D$27,INDIRECT(VLOOKUP($J29,'Crash Types &amp; Calculations'!$M$5:$N$9,2,FALSE)),VLOOKUP(O$9,'Crash Types &amp; Calculations'!$D$5:$K$25,8,FALSE),FALSE)=1,"",VLOOKUP($D$27,INDIRECT(VLOOKUP($J29,'Crash Types &amp; Calculations'!$M$5:$N$9,2,FALSE)),VLOOKUP(O$9,'Crash Types &amp; Calculations'!$D$5:$K$25,8,FALSE),FALSE)))</f>
        <v/>
      </c>
      <c r="P29" s="349" t="str">
        <f ca="1">IF(ISBLANK($D$27),"",IF(VLOOKUP($D$27,INDIRECT(VLOOKUP($J29,'Crash Types &amp; Calculations'!$M$5:$N$9,2,FALSE)),VLOOKUP(P$9,'Crash Types &amp; Calculations'!$D$5:$K$25,8,FALSE),FALSE)=1,"",VLOOKUP($D$27,INDIRECT(VLOOKUP($J29,'Crash Types &amp; Calculations'!$M$5:$N$9,2,FALSE)),VLOOKUP(P$9,'Crash Types &amp; Calculations'!$D$5:$K$25,8,FALSE),FALSE)))</f>
        <v/>
      </c>
      <c r="Q29" s="349" t="str">
        <f ca="1">IF(ISBLANK($D$27),"",IF(VLOOKUP($D$27,INDIRECT(VLOOKUP($J29,'Crash Types &amp; Calculations'!$M$5:$N$9,2,FALSE)),VLOOKUP(Q$9,'Crash Types &amp; Calculations'!$D$5:$K$25,8,FALSE),FALSE)=1,"",VLOOKUP($D$27,INDIRECT(VLOOKUP($J29,'Crash Types &amp; Calculations'!$M$5:$N$9,2,FALSE)),VLOOKUP(Q$9,'Crash Types &amp; Calculations'!$D$5:$K$25,8,FALSE),FALSE)))</f>
        <v/>
      </c>
      <c r="R29" s="349" t="str">
        <f ca="1">IF(ISBLANK($D$27),"",IF(VLOOKUP($D$27,INDIRECT(VLOOKUP($J29,'Crash Types &amp; Calculations'!$M$5:$N$9,2,FALSE)),VLOOKUP(R$9,'Crash Types &amp; Calculations'!$D$5:$K$25,8,FALSE),FALSE)=1,"",VLOOKUP($D$27,INDIRECT(VLOOKUP($J29,'Crash Types &amp; Calculations'!$M$5:$N$9,2,FALSE)),VLOOKUP(R$9,'Crash Types &amp; Calculations'!$D$5:$K$25,8,FALSE),FALSE)))</f>
        <v/>
      </c>
      <c r="S29" s="349" t="str">
        <f ca="1">IF(ISBLANK($D$27),"",IF(VLOOKUP($D$27,INDIRECT(VLOOKUP($J29,'Crash Types &amp; Calculations'!$M$5:$N$9,2,FALSE)),VLOOKUP(S$9,'Crash Types &amp; Calculations'!$D$5:$K$25,8,FALSE),FALSE)=1,"",VLOOKUP($D$27,INDIRECT(VLOOKUP($J29,'Crash Types &amp; Calculations'!$M$5:$N$9,2,FALSE)),VLOOKUP(S$9,'Crash Types &amp; Calculations'!$D$5:$K$25,8,FALSE),FALSE)))</f>
        <v/>
      </c>
      <c r="T29" s="349" t="str">
        <f ca="1">IF(ISBLANK($D$27),"",IF(VLOOKUP($D$27,INDIRECT(VLOOKUP($J29,'Crash Types &amp; Calculations'!$M$5:$N$9,2,FALSE)),VLOOKUP(T$9,'Crash Types &amp; Calculations'!$D$5:$K$25,8,FALSE),FALSE)=1,"",VLOOKUP($D$27,INDIRECT(VLOOKUP($J29,'Crash Types &amp; Calculations'!$M$5:$N$9,2,FALSE)),VLOOKUP(T$9,'Crash Types &amp; Calculations'!$D$5:$K$25,8,FALSE),FALSE)))</f>
        <v/>
      </c>
      <c r="U29" s="349" t="str">
        <f ca="1">IF(ISBLANK($D$27),"",IF(VLOOKUP($D$27,INDIRECT(VLOOKUP($J29,'Crash Types &amp; Calculations'!$M$5:$N$9,2,FALSE)),VLOOKUP(U$9,'Crash Types &amp; Calculations'!$D$5:$K$25,8,FALSE),FALSE)=1,"",VLOOKUP($D$27,INDIRECT(VLOOKUP($J29,'Crash Types &amp; Calculations'!$M$5:$N$9,2,FALSE)),VLOOKUP(U$9,'Crash Types &amp; Calculations'!$D$5:$K$25,8,FALSE),FALSE)))</f>
        <v/>
      </c>
      <c r="V29" s="349" t="str">
        <f ca="1">IF(ISBLANK($D$27),"",IF(VLOOKUP($D$27,INDIRECT(VLOOKUP($J29,'Crash Types &amp; Calculations'!$M$5:$N$9,2,FALSE)),VLOOKUP(V$9,'Crash Types &amp; Calculations'!$D$5:$K$25,8,FALSE),FALSE)=1,"",VLOOKUP($D$27,INDIRECT(VLOOKUP($J29,'Crash Types &amp; Calculations'!$M$5:$N$9,2,FALSE)),VLOOKUP(V$9,'Crash Types &amp; Calculations'!$D$5:$K$25,8,FALSE),FALSE)))</f>
        <v/>
      </c>
      <c r="W29" s="349" t="str">
        <f ca="1">IF(ISBLANK($D$27),"",IF(VLOOKUP($D$27,INDIRECT(VLOOKUP($J29,'Crash Types &amp; Calculations'!$M$5:$N$9,2,FALSE)),VLOOKUP(W$9,'Crash Types &amp; Calculations'!$D$5:$K$25,8,FALSE),FALSE)=1,"",VLOOKUP($D$27,INDIRECT(VLOOKUP($J29,'Crash Types &amp; Calculations'!$M$5:$N$9,2,FALSE)),VLOOKUP(W$9,'Crash Types &amp; Calculations'!$D$5:$K$25,8,FALSE),FALSE)))</f>
        <v/>
      </c>
      <c r="X29" s="636" t="str">
        <f ca="1">IF(ISBLANK($D$27),"",IF(VLOOKUP($D$27,INDIRECT(VLOOKUP($J29,'Crash Types &amp; Calculations'!$M$5:$N$9,2,FALSE)),VLOOKUP(X$9,'Crash Types &amp; Calculations'!$D$5:$K$25,8,FALSE),FALSE)=1,"",VLOOKUP($D$27,INDIRECT(VLOOKUP($J29,'Crash Types &amp; Calculations'!$M$5:$N$9,2,FALSE)),VLOOKUP(X$9,'Crash Types &amp; Calculations'!$D$5:$K$25,8,FALSE),FALSE)))</f>
        <v/>
      </c>
      <c r="Y29" s="636" t="str">
        <f ca="1">IF(ISBLANK($D$27),"",IF(VLOOKUP($D$27,INDIRECT(VLOOKUP($J29,'Crash Types &amp; Calculations'!$M$5:$N$9,2,FALSE)),VLOOKUP(Y$9,'Crash Types &amp; Calculations'!$D$5:$K$25,8,FALSE),FALSE)=1,"",VLOOKUP($D$27,INDIRECT(VLOOKUP($J29,'Crash Types &amp; Calculations'!$M$5:$N$9,2,FALSE)),VLOOKUP(Y$9,'Crash Types &amp; Calculations'!$D$5:$K$25,8,FALSE),FALSE)))</f>
        <v/>
      </c>
      <c r="Z29" s="348" t="str">
        <f ca="1">IF(ISBLANK($D$27),"",IF(VLOOKUP($D$27,INDIRECT(VLOOKUP($J29,'Crash Types &amp; Calculations'!$M$5:$N$9,2,FALSE)),VLOOKUP(Z$9,'Crash Types &amp; Calculations'!$D$5:$K$25,8,FALSE),FALSE)=1,"",VLOOKUP($D$27,INDIRECT(VLOOKUP($J29,'Crash Types &amp; Calculations'!$M$5:$N$9,2,FALSE)),VLOOKUP(Z$9,'Crash Types &amp; Calculations'!$D$5:$K$25,8,FALSE),FALSE)))</f>
        <v/>
      </c>
      <c r="AA29" s="350" t="str">
        <f ca="1">IF(ISBLANK($D$27),"",IF(VLOOKUP($D$27,INDIRECT(VLOOKUP($J29,'Crash Types &amp; Calculations'!$M$5:$N$9,2,FALSE)),VLOOKUP(AA$9,'Crash Types &amp; Calculations'!$D$5:$K$25,8,FALSE),FALSE)=1,"",VLOOKUP($D$27,INDIRECT(VLOOKUP($J29,'Crash Types &amp; Calculations'!$M$5:$N$9,2,FALSE)),VLOOKUP(AA$9,'Crash Types &amp; Calculations'!$D$5:$K$25,8,FALSE),FALSE)))</f>
        <v/>
      </c>
      <c r="AB29" s="348" t="str">
        <f ca="1">IF(ISBLANK($D$27),"",IF(VLOOKUP($D$27,INDIRECT(VLOOKUP($J29,'Crash Types &amp; Calculations'!$M$5:$N$9,2,FALSE)),VLOOKUP(AB$9,'Crash Types &amp; Calculations'!$D$5:$K$25,8,FALSE),FALSE)=1,"",VLOOKUP($D$27,INDIRECT(VLOOKUP($J29,'Crash Types &amp; Calculations'!$M$5:$N$9,2,FALSE)),VLOOKUP(AB$9,'Crash Types &amp; Calculations'!$D$5:$K$25,8,FALSE),FALSE)))</f>
        <v/>
      </c>
      <c r="AC29" s="349" t="str">
        <f ca="1">IF(ISBLANK($D$27),"",IF(VLOOKUP($D$27,INDIRECT(VLOOKUP($J29,'Crash Types &amp; Calculations'!$M$5:$N$9,2,FALSE)),VLOOKUP(AC$9,'Crash Types &amp; Calculations'!$D$5:$K$25,8,FALSE),FALSE)=1,"",VLOOKUP($D$27,INDIRECT(VLOOKUP($J29,'Crash Types &amp; Calculations'!$M$5:$N$9,2,FALSE)),VLOOKUP(AC$9,'Crash Types &amp; Calculations'!$D$5:$K$25,8,FALSE),FALSE)))</f>
        <v/>
      </c>
      <c r="AD29" s="350" t="str">
        <f ca="1">IF(ISBLANK($D$27),"",IF(VLOOKUP($D$27,INDIRECT(VLOOKUP($J29,'Crash Types &amp; Calculations'!$M$5:$N$9,2,FALSE)),VLOOKUP(AD$9,'Crash Types &amp; Calculations'!$D$5:$K$25,8,FALSE),FALSE)=1,"",VLOOKUP($D$27,INDIRECT(VLOOKUP($J29,'Crash Types &amp; Calculations'!$M$5:$N$9,2,FALSE)),VLOOKUP(AD$9,'Crash Types &amp; Calculations'!$D$5:$K$25,8,FALSE),FALSE)))</f>
        <v/>
      </c>
    </row>
    <row r="30" spans="2:30" s="344" customFormat="1" ht="17.100000000000001" customHeight="1" thickBot="1" x14ac:dyDescent="0.3">
      <c r="B30" s="1006"/>
      <c r="C30" s="1049"/>
      <c r="D30" s="595"/>
      <c r="E30" s="1009" t="s">
        <v>648</v>
      </c>
      <c r="F30" s="1010"/>
      <c r="G30" s="1010"/>
      <c r="H30" s="1011"/>
      <c r="I30" s="237"/>
      <c r="J30" s="387" t="s">
        <v>536</v>
      </c>
      <c r="K30" s="338">
        <f>SUMIF('Crash Summary Worksheet'!$D:$D,'Worksheet 2a'!$J30,'Crash Summary Worksheet'!$Z:$Z)/'Worksheet 1'!$B$26</f>
        <v>0</v>
      </c>
      <c r="L30" s="335">
        <f>ROUND(K30*$X$6,0)</f>
        <v>0</v>
      </c>
      <c r="M30" s="381" t="str">
        <f ca="1">IF(ISBLANK($D$27),"",IF(VLOOKUP($D$27,INDIRECT(VLOOKUP($J30,'Crash Types &amp; Calculations'!$M$5:$N$9,2,FALSE)),VLOOKUP(M$9,'Crash Types &amp; Calculations'!$D$5:$K$25,8,FALSE),FALSE)=1,"",VLOOKUP($D$27,INDIRECT(VLOOKUP($J30,'Crash Types &amp; Calculations'!$M$5:$N$9,2,FALSE)),VLOOKUP(M$9,'Crash Types &amp; Calculations'!$D$5:$K$25,8,FALSE),FALSE)))</f>
        <v/>
      </c>
      <c r="N30" s="348" t="str">
        <f ca="1">IF(ISBLANK($D$27),"",IF(VLOOKUP($D$27,INDIRECT(VLOOKUP($J30,'Crash Types &amp; Calculations'!$M$5:$N$9,2,FALSE)),VLOOKUP(N$9,'Crash Types &amp; Calculations'!$D$5:$K$25,8,FALSE),FALSE)=1,"",VLOOKUP($D$27,INDIRECT(VLOOKUP($J30,'Crash Types &amp; Calculations'!$M$5:$N$9,2,FALSE)),VLOOKUP(N$9,'Crash Types &amp; Calculations'!$D$5:$K$25,8,FALSE),FALSE)))</f>
        <v/>
      </c>
      <c r="O30" s="349" t="str">
        <f ca="1">IF(ISBLANK($D$27),"",IF(VLOOKUP($D$27,INDIRECT(VLOOKUP($J30,'Crash Types &amp; Calculations'!$M$5:$N$9,2,FALSE)),VLOOKUP(O$9,'Crash Types &amp; Calculations'!$D$5:$K$25,8,FALSE),FALSE)=1,"",VLOOKUP($D$27,INDIRECT(VLOOKUP($J30,'Crash Types &amp; Calculations'!$M$5:$N$9,2,FALSE)),VLOOKUP(O$9,'Crash Types &amp; Calculations'!$D$5:$K$25,8,FALSE),FALSE)))</f>
        <v/>
      </c>
      <c r="P30" s="349" t="str">
        <f ca="1">IF(ISBLANK($D$27),"",IF(VLOOKUP($D$27,INDIRECT(VLOOKUP($J30,'Crash Types &amp; Calculations'!$M$5:$N$9,2,FALSE)),VLOOKUP(P$9,'Crash Types &amp; Calculations'!$D$5:$K$25,8,FALSE),FALSE)=1,"",VLOOKUP($D$27,INDIRECT(VLOOKUP($J30,'Crash Types &amp; Calculations'!$M$5:$N$9,2,FALSE)),VLOOKUP(P$9,'Crash Types &amp; Calculations'!$D$5:$K$25,8,FALSE),FALSE)))</f>
        <v/>
      </c>
      <c r="Q30" s="349" t="str">
        <f ca="1">IF(ISBLANK($D$27),"",IF(VLOOKUP($D$27,INDIRECT(VLOOKUP($J30,'Crash Types &amp; Calculations'!$M$5:$N$9,2,FALSE)),VLOOKUP(Q$9,'Crash Types &amp; Calculations'!$D$5:$K$25,8,FALSE),FALSE)=1,"",VLOOKUP($D$27,INDIRECT(VLOOKUP($J30,'Crash Types &amp; Calculations'!$M$5:$N$9,2,FALSE)),VLOOKUP(Q$9,'Crash Types &amp; Calculations'!$D$5:$K$25,8,FALSE),FALSE)))</f>
        <v/>
      </c>
      <c r="R30" s="349" t="str">
        <f ca="1">IF(ISBLANK($D$27),"",IF(VLOOKUP($D$27,INDIRECT(VLOOKUP($J30,'Crash Types &amp; Calculations'!$M$5:$N$9,2,FALSE)),VLOOKUP(R$9,'Crash Types &amp; Calculations'!$D$5:$K$25,8,FALSE),FALSE)=1,"",VLOOKUP($D$27,INDIRECT(VLOOKUP($J30,'Crash Types &amp; Calculations'!$M$5:$N$9,2,FALSE)),VLOOKUP(R$9,'Crash Types &amp; Calculations'!$D$5:$K$25,8,FALSE),FALSE)))</f>
        <v/>
      </c>
      <c r="S30" s="349" t="str">
        <f ca="1">IF(ISBLANK($D$27),"",IF(VLOOKUP($D$27,INDIRECT(VLOOKUP($J30,'Crash Types &amp; Calculations'!$M$5:$N$9,2,FALSE)),VLOOKUP(S$9,'Crash Types &amp; Calculations'!$D$5:$K$25,8,FALSE),FALSE)=1,"",VLOOKUP($D$27,INDIRECT(VLOOKUP($J30,'Crash Types &amp; Calculations'!$M$5:$N$9,2,FALSE)),VLOOKUP(S$9,'Crash Types &amp; Calculations'!$D$5:$K$25,8,FALSE),FALSE)))</f>
        <v/>
      </c>
      <c r="T30" s="349" t="str">
        <f ca="1">IF(ISBLANK($D$27),"",IF(VLOOKUP($D$27,INDIRECT(VLOOKUP($J30,'Crash Types &amp; Calculations'!$M$5:$N$9,2,FALSE)),VLOOKUP(T$9,'Crash Types &amp; Calculations'!$D$5:$K$25,8,FALSE),FALSE)=1,"",VLOOKUP($D$27,INDIRECT(VLOOKUP($J30,'Crash Types &amp; Calculations'!$M$5:$N$9,2,FALSE)),VLOOKUP(T$9,'Crash Types &amp; Calculations'!$D$5:$K$25,8,FALSE),FALSE)))</f>
        <v/>
      </c>
      <c r="U30" s="349" t="str">
        <f ca="1">IF(ISBLANK($D$27),"",IF(VLOOKUP($D$27,INDIRECT(VLOOKUP($J30,'Crash Types &amp; Calculations'!$M$5:$N$9,2,FALSE)),VLOOKUP(U$9,'Crash Types &amp; Calculations'!$D$5:$K$25,8,FALSE),FALSE)=1,"",VLOOKUP($D$27,INDIRECT(VLOOKUP($J30,'Crash Types &amp; Calculations'!$M$5:$N$9,2,FALSE)),VLOOKUP(U$9,'Crash Types &amp; Calculations'!$D$5:$K$25,8,FALSE),FALSE)))</f>
        <v/>
      </c>
      <c r="V30" s="349" t="str">
        <f ca="1">IF(ISBLANK($D$27),"",IF(VLOOKUP($D$27,INDIRECT(VLOOKUP($J30,'Crash Types &amp; Calculations'!$M$5:$N$9,2,FALSE)),VLOOKUP(V$9,'Crash Types &amp; Calculations'!$D$5:$K$25,8,FALSE),FALSE)=1,"",VLOOKUP($D$27,INDIRECT(VLOOKUP($J30,'Crash Types &amp; Calculations'!$M$5:$N$9,2,FALSE)),VLOOKUP(V$9,'Crash Types &amp; Calculations'!$D$5:$K$25,8,FALSE),FALSE)))</f>
        <v/>
      </c>
      <c r="W30" s="349" t="str">
        <f ca="1">IF(ISBLANK($D$27),"",IF(VLOOKUP($D$27,INDIRECT(VLOOKUP($J30,'Crash Types &amp; Calculations'!$M$5:$N$9,2,FALSE)),VLOOKUP(W$9,'Crash Types &amp; Calculations'!$D$5:$K$25,8,FALSE),FALSE)=1,"",VLOOKUP($D$27,INDIRECT(VLOOKUP($J30,'Crash Types &amp; Calculations'!$M$5:$N$9,2,FALSE)),VLOOKUP(W$9,'Crash Types &amp; Calculations'!$D$5:$K$25,8,FALSE),FALSE)))</f>
        <v/>
      </c>
      <c r="X30" s="636" t="str">
        <f ca="1">IF(ISBLANK($D$27),"",IF(VLOOKUP($D$27,INDIRECT(VLOOKUP($J30,'Crash Types &amp; Calculations'!$M$5:$N$9,2,FALSE)),VLOOKUP(X$9,'Crash Types &amp; Calculations'!$D$5:$K$25,8,FALSE),FALSE)=1,"",VLOOKUP($D$27,INDIRECT(VLOOKUP($J30,'Crash Types &amp; Calculations'!$M$5:$N$9,2,FALSE)),VLOOKUP(X$9,'Crash Types &amp; Calculations'!$D$5:$K$25,8,FALSE),FALSE)))</f>
        <v/>
      </c>
      <c r="Y30" s="636" t="str">
        <f ca="1">IF(ISBLANK($D$27),"",IF(VLOOKUP($D$27,INDIRECT(VLOOKUP($J30,'Crash Types &amp; Calculations'!$M$5:$N$9,2,FALSE)),VLOOKUP(Y$9,'Crash Types &amp; Calculations'!$D$5:$K$25,8,FALSE),FALSE)=1,"",VLOOKUP($D$27,INDIRECT(VLOOKUP($J30,'Crash Types &amp; Calculations'!$M$5:$N$9,2,FALSE)),VLOOKUP(Y$9,'Crash Types &amp; Calculations'!$D$5:$K$25,8,FALSE),FALSE)))</f>
        <v/>
      </c>
      <c r="Z30" s="348" t="str">
        <f ca="1">IF(ISBLANK($D$27),"",IF(VLOOKUP($D$27,INDIRECT(VLOOKUP($J30,'Crash Types &amp; Calculations'!$M$5:$N$9,2,FALSE)),VLOOKUP(Z$9,'Crash Types &amp; Calculations'!$D$5:$K$25,8,FALSE),FALSE)=1,"",VLOOKUP($D$27,INDIRECT(VLOOKUP($J30,'Crash Types &amp; Calculations'!$M$5:$N$9,2,FALSE)),VLOOKUP(Z$9,'Crash Types &amp; Calculations'!$D$5:$K$25,8,FALSE),FALSE)))</f>
        <v/>
      </c>
      <c r="AA30" s="350" t="str">
        <f ca="1">IF(ISBLANK($D$27),"",IF(VLOOKUP($D$27,INDIRECT(VLOOKUP($J30,'Crash Types &amp; Calculations'!$M$5:$N$9,2,FALSE)),VLOOKUP(AA$9,'Crash Types &amp; Calculations'!$D$5:$K$25,8,FALSE),FALSE)=1,"",VLOOKUP($D$27,INDIRECT(VLOOKUP($J30,'Crash Types &amp; Calculations'!$M$5:$N$9,2,FALSE)),VLOOKUP(AA$9,'Crash Types &amp; Calculations'!$D$5:$K$25,8,FALSE),FALSE)))</f>
        <v/>
      </c>
      <c r="AB30" s="348" t="str">
        <f ca="1">IF(ISBLANK($D$27),"",IF(VLOOKUP($D$27,INDIRECT(VLOOKUP($J30,'Crash Types &amp; Calculations'!$M$5:$N$9,2,FALSE)),VLOOKUP(AB$9,'Crash Types &amp; Calculations'!$D$5:$K$25,8,FALSE),FALSE)=1,"",VLOOKUP($D$27,INDIRECT(VLOOKUP($J30,'Crash Types &amp; Calculations'!$M$5:$N$9,2,FALSE)),VLOOKUP(AB$9,'Crash Types &amp; Calculations'!$D$5:$K$25,8,FALSE),FALSE)))</f>
        <v/>
      </c>
      <c r="AC30" s="349" t="str">
        <f ca="1">IF(ISBLANK($D$27),"",IF(VLOOKUP($D$27,INDIRECT(VLOOKUP($J30,'Crash Types &amp; Calculations'!$M$5:$N$9,2,FALSE)),VLOOKUP(AC$9,'Crash Types &amp; Calculations'!$D$5:$K$25,8,FALSE),FALSE)=1,"",VLOOKUP($D$27,INDIRECT(VLOOKUP($J30,'Crash Types &amp; Calculations'!$M$5:$N$9,2,FALSE)),VLOOKUP(AC$9,'Crash Types &amp; Calculations'!$D$5:$K$25,8,FALSE),FALSE)))</f>
        <v/>
      </c>
      <c r="AD30" s="350" t="str">
        <f ca="1">IF(ISBLANK($D$27),"",IF(VLOOKUP($D$27,INDIRECT(VLOOKUP($J30,'Crash Types &amp; Calculations'!$M$5:$N$9,2,FALSE)),VLOOKUP(AD$9,'Crash Types &amp; Calculations'!$D$5:$K$25,8,FALSE),FALSE)=1,"",VLOOKUP($D$27,INDIRECT(VLOOKUP($J30,'Crash Types &amp; Calculations'!$M$5:$N$9,2,FALSE)),VLOOKUP(AD$9,'Crash Types &amp; Calculations'!$D$5:$K$25,8,FALSE),FALSE)))</f>
        <v/>
      </c>
    </row>
    <row r="31" spans="2:30" s="344" customFormat="1" ht="17.100000000000001" customHeight="1" thickBot="1" x14ac:dyDescent="0.3">
      <c r="B31" s="1006"/>
      <c r="C31" s="1049"/>
      <c r="D31" s="595"/>
      <c r="E31" s="1054" t="s">
        <v>746</v>
      </c>
      <c r="F31" s="1055"/>
      <c r="G31" s="1055"/>
      <c r="H31" s="364"/>
      <c r="I31" s="237"/>
      <c r="J31" s="388" t="s">
        <v>4</v>
      </c>
      <c r="K31" s="339">
        <f>SUMIF('Crash Summary Worksheet'!$D:$D,'Worksheet 2a'!$J31,'Crash Summary Worksheet'!$Z:$Z)/'Worksheet 1'!$B$26</f>
        <v>0</v>
      </c>
      <c r="L31" s="336">
        <f>ROUND(K31*$Z$6,0)</f>
        <v>0</v>
      </c>
      <c r="M31" s="382" t="str">
        <f ca="1">IF(ISBLANK($D$27),"",IF(VLOOKUP($D$27,INDIRECT(VLOOKUP($J31,'Crash Types &amp; Calculations'!$M$5:$N$9,2,FALSE)),VLOOKUP(M$9,'Crash Types &amp; Calculations'!$D$5:$K$25,8,FALSE),FALSE)=1,"",VLOOKUP($D$27,INDIRECT(VLOOKUP($J31,'Crash Types &amp; Calculations'!$M$5:$N$9,2,FALSE)),VLOOKUP(M$9,'Crash Types &amp; Calculations'!$D$5:$K$25,8,FALSE),FALSE)))</f>
        <v/>
      </c>
      <c r="N31" s="351" t="str">
        <f ca="1">IF(ISBLANK($D$27),"",IF(VLOOKUP($D$27,INDIRECT(VLOOKUP($J31,'Crash Types &amp; Calculations'!$M$5:$N$9,2,FALSE)),VLOOKUP(N$9,'Crash Types &amp; Calculations'!$D$5:$K$25,8,FALSE),FALSE)=1,"",VLOOKUP($D$27,INDIRECT(VLOOKUP($J31,'Crash Types &amp; Calculations'!$M$5:$N$9,2,FALSE)),VLOOKUP(N$9,'Crash Types &amp; Calculations'!$D$5:$K$25,8,FALSE),FALSE)))</f>
        <v/>
      </c>
      <c r="O31" s="352" t="str">
        <f ca="1">IF(ISBLANK($D$27),"",IF(VLOOKUP($D$27,INDIRECT(VLOOKUP($J31,'Crash Types &amp; Calculations'!$M$5:$N$9,2,FALSE)),VLOOKUP(O$9,'Crash Types &amp; Calculations'!$D$5:$K$25,8,FALSE),FALSE)=1,"",VLOOKUP($D$27,INDIRECT(VLOOKUP($J31,'Crash Types &amp; Calculations'!$M$5:$N$9,2,FALSE)),VLOOKUP(O$9,'Crash Types &amp; Calculations'!$D$5:$K$25,8,FALSE),FALSE)))</f>
        <v/>
      </c>
      <c r="P31" s="352" t="str">
        <f ca="1">IF(ISBLANK($D$27),"",IF(VLOOKUP($D$27,INDIRECT(VLOOKUP($J31,'Crash Types &amp; Calculations'!$M$5:$N$9,2,FALSE)),VLOOKUP(P$9,'Crash Types &amp; Calculations'!$D$5:$K$25,8,FALSE),FALSE)=1,"",VLOOKUP($D$27,INDIRECT(VLOOKUP($J31,'Crash Types &amp; Calculations'!$M$5:$N$9,2,FALSE)),VLOOKUP(P$9,'Crash Types &amp; Calculations'!$D$5:$K$25,8,FALSE),FALSE)))</f>
        <v/>
      </c>
      <c r="Q31" s="352" t="str">
        <f ca="1">IF(ISBLANK($D$27),"",IF(VLOOKUP($D$27,INDIRECT(VLOOKUP($J31,'Crash Types &amp; Calculations'!$M$5:$N$9,2,FALSE)),VLOOKUP(Q$9,'Crash Types &amp; Calculations'!$D$5:$K$25,8,FALSE),FALSE)=1,"",VLOOKUP($D$27,INDIRECT(VLOOKUP($J31,'Crash Types &amp; Calculations'!$M$5:$N$9,2,FALSE)),VLOOKUP(Q$9,'Crash Types &amp; Calculations'!$D$5:$K$25,8,FALSE),FALSE)))</f>
        <v/>
      </c>
      <c r="R31" s="352" t="str">
        <f ca="1">IF(ISBLANK($D$27),"",IF(VLOOKUP($D$27,INDIRECT(VLOOKUP($J31,'Crash Types &amp; Calculations'!$M$5:$N$9,2,FALSE)),VLOOKUP(R$9,'Crash Types &amp; Calculations'!$D$5:$K$25,8,FALSE),FALSE)=1,"",VLOOKUP($D$27,INDIRECT(VLOOKUP($J31,'Crash Types &amp; Calculations'!$M$5:$N$9,2,FALSE)),VLOOKUP(R$9,'Crash Types &amp; Calculations'!$D$5:$K$25,8,FALSE),FALSE)))</f>
        <v/>
      </c>
      <c r="S31" s="352" t="str">
        <f ca="1">IF(ISBLANK($D$27),"",IF(VLOOKUP($D$27,INDIRECT(VLOOKUP($J31,'Crash Types &amp; Calculations'!$M$5:$N$9,2,FALSE)),VLOOKUP(S$9,'Crash Types &amp; Calculations'!$D$5:$K$25,8,FALSE),FALSE)=1,"",VLOOKUP($D$27,INDIRECT(VLOOKUP($J31,'Crash Types &amp; Calculations'!$M$5:$N$9,2,FALSE)),VLOOKUP(S$9,'Crash Types &amp; Calculations'!$D$5:$K$25,8,FALSE),FALSE)))</f>
        <v/>
      </c>
      <c r="T31" s="352" t="str">
        <f ca="1">IF(ISBLANK($D$27),"",IF(VLOOKUP($D$27,INDIRECT(VLOOKUP($J31,'Crash Types &amp; Calculations'!$M$5:$N$9,2,FALSE)),VLOOKUP(T$9,'Crash Types &amp; Calculations'!$D$5:$K$25,8,FALSE),FALSE)=1,"",VLOOKUP($D$27,INDIRECT(VLOOKUP($J31,'Crash Types &amp; Calculations'!$M$5:$N$9,2,FALSE)),VLOOKUP(T$9,'Crash Types &amp; Calculations'!$D$5:$K$25,8,FALSE),FALSE)))</f>
        <v/>
      </c>
      <c r="U31" s="352" t="str">
        <f ca="1">IF(ISBLANK($D$27),"",IF(VLOOKUP($D$27,INDIRECT(VLOOKUP($J31,'Crash Types &amp; Calculations'!$M$5:$N$9,2,FALSE)),VLOOKUP(U$9,'Crash Types &amp; Calculations'!$D$5:$K$25,8,FALSE),FALSE)=1,"",VLOOKUP($D$27,INDIRECT(VLOOKUP($J31,'Crash Types &amp; Calculations'!$M$5:$N$9,2,FALSE)),VLOOKUP(U$9,'Crash Types &amp; Calculations'!$D$5:$K$25,8,FALSE),FALSE)))</f>
        <v/>
      </c>
      <c r="V31" s="352" t="str">
        <f ca="1">IF(ISBLANK($D$27),"",IF(VLOOKUP($D$27,INDIRECT(VLOOKUP($J31,'Crash Types &amp; Calculations'!$M$5:$N$9,2,FALSE)),VLOOKUP(V$9,'Crash Types &amp; Calculations'!$D$5:$K$25,8,FALSE),FALSE)=1,"",VLOOKUP($D$27,INDIRECT(VLOOKUP($J31,'Crash Types &amp; Calculations'!$M$5:$N$9,2,FALSE)),VLOOKUP(V$9,'Crash Types &amp; Calculations'!$D$5:$K$25,8,FALSE),FALSE)))</f>
        <v/>
      </c>
      <c r="W31" s="352" t="str">
        <f ca="1">IF(ISBLANK($D$27),"",IF(VLOOKUP($D$27,INDIRECT(VLOOKUP($J31,'Crash Types &amp; Calculations'!$M$5:$N$9,2,FALSE)),VLOOKUP(W$9,'Crash Types &amp; Calculations'!$D$5:$K$25,8,FALSE),FALSE)=1,"",VLOOKUP($D$27,INDIRECT(VLOOKUP($J31,'Crash Types &amp; Calculations'!$M$5:$N$9,2,FALSE)),VLOOKUP(W$9,'Crash Types &amp; Calculations'!$D$5:$K$25,8,FALSE),FALSE)))</f>
        <v/>
      </c>
      <c r="X31" s="637" t="str">
        <f ca="1">IF(ISBLANK($D$27),"",IF(VLOOKUP($D$27,INDIRECT(VLOOKUP($J31,'Crash Types &amp; Calculations'!$M$5:$N$9,2,FALSE)),VLOOKUP(X$9,'Crash Types &amp; Calculations'!$D$5:$K$25,8,FALSE),FALSE)=1,"",VLOOKUP($D$27,INDIRECT(VLOOKUP($J31,'Crash Types &amp; Calculations'!$M$5:$N$9,2,FALSE)),VLOOKUP(X$9,'Crash Types &amp; Calculations'!$D$5:$K$25,8,FALSE),FALSE)))</f>
        <v/>
      </c>
      <c r="Y31" s="637" t="str">
        <f ca="1">IF(ISBLANK($D$27),"",IF(VLOOKUP($D$27,INDIRECT(VLOOKUP($J31,'Crash Types &amp; Calculations'!$M$5:$N$9,2,FALSE)),VLOOKUP(Y$9,'Crash Types &amp; Calculations'!$D$5:$K$25,8,FALSE),FALSE)=1,"",VLOOKUP($D$27,INDIRECT(VLOOKUP($J31,'Crash Types &amp; Calculations'!$M$5:$N$9,2,FALSE)),VLOOKUP(Y$9,'Crash Types &amp; Calculations'!$D$5:$K$25,8,FALSE),FALSE)))</f>
        <v/>
      </c>
      <c r="Z31" s="351" t="str">
        <f ca="1">IF(ISBLANK($D$27),"",IF(VLOOKUP($D$27,INDIRECT(VLOOKUP($J31,'Crash Types &amp; Calculations'!$M$5:$N$9,2,FALSE)),VLOOKUP(Z$9,'Crash Types &amp; Calculations'!$D$5:$K$25,8,FALSE),FALSE)=1,"",VLOOKUP($D$27,INDIRECT(VLOOKUP($J31,'Crash Types &amp; Calculations'!$M$5:$N$9,2,FALSE)),VLOOKUP(Z$9,'Crash Types &amp; Calculations'!$D$5:$K$25,8,FALSE),FALSE)))</f>
        <v/>
      </c>
      <c r="AA31" s="353" t="str">
        <f ca="1">IF(ISBLANK($D$27),"",IF(VLOOKUP($D$27,INDIRECT(VLOOKUP($J31,'Crash Types &amp; Calculations'!$M$5:$N$9,2,FALSE)),VLOOKUP(AA$9,'Crash Types &amp; Calculations'!$D$5:$K$25,8,FALSE),FALSE)=1,"",VLOOKUP($D$27,INDIRECT(VLOOKUP($J31,'Crash Types &amp; Calculations'!$M$5:$N$9,2,FALSE)),VLOOKUP(AA$9,'Crash Types &amp; Calculations'!$D$5:$K$25,8,FALSE),FALSE)))</f>
        <v/>
      </c>
      <c r="AB31" s="351" t="str">
        <f ca="1">IF(ISBLANK($D$27),"",IF(VLOOKUP($D$27,INDIRECT(VLOOKUP($J31,'Crash Types &amp; Calculations'!$M$5:$N$9,2,FALSE)),VLOOKUP(AB$9,'Crash Types &amp; Calculations'!$D$5:$K$25,8,FALSE),FALSE)=1,"",VLOOKUP($D$27,INDIRECT(VLOOKUP($J31,'Crash Types &amp; Calculations'!$M$5:$N$9,2,FALSE)),VLOOKUP(AB$9,'Crash Types &amp; Calculations'!$D$5:$K$25,8,FALSE),FALSE)))</f>
        <v/>
      </c>
      <c r="AC31" s="352" t="str">
        <f ca="1">IF(ISBLANK($D$27),"",IF(VLOOKUP($D$27,INDIRECT(VLOOKUP($J31,'Crash Types &amp; Calculations'!$M$5:$N$9,2,FALSE)),VLOOKUP(AC$9,'Crash Types &amp; Calculations'!$D$5:$K$25,8,FALSE),FALSE)=1,"",VLOOKUP($D$27,INDIRECT(VLOOKUP($J31,'Crash Types &amp; Calculations'!$M$5:$N$9,2,FALSE)),VLOOKUP(AC$9,'Crash Types &amp; Calculations'!$D$5:$K$25,8,FALSE),FALSE)))</f>
        <v/>
      </c>
      <c r="AD31" s="353" t="str">
        <f ca="1">IF(ISBLANK($D$27),"",IF(VLOOKUP($D$27,INDIRECT(VLOOKUP($J31,'Crash Types &amp; Calculations'!$M$5:$N$9,2,FALSE)),VLOOKUP(AD$9,'Crash Types &amp; Calculations'!$D$5:$K$25,8,FALSE),FALSE)=1,"",VLOOKUP($D$27,INDIRECT(VLOOKUP($J31,'Crash Types &amp; Calculations'!$M$5:$N$9,2,FALSE)),VLOOKUP(AD$9,'Crash Types &amp; Calculations'!$D$5:$K$25,8,FALSE),FALSE)))</f>
        <v/>
      </c>
    </row>
    <row r="32" spans="2:30" s="344" customFormat="1" ht="17.100000000000001" customHeight="1" thickBot="1" x14ac:dyDescent="0.3">
      <c r="B32" s="1006"/>
      <c r="C32" s="1049"/>
      <c r="D32" s="595"/>
      <c r="E32" s="1056" t="s">
        <v>747</v>
      </c>
      <c r="F32" s="1057"/>
      <c r="G32" s="1058"/>
      <c r="H32" s="365"/>
      <c r="I32" s="363"/>
      <c r="J32" s="389" t="s">
        <v>0</v>
      </c>
      <c r="K32" s="150">
        <f>SUM(K27:K31)</f>
        <v>0</v>
      </c>
      <c r="L32" s="340">
        <f>SUM(L27:L31)</f>
        <v>0</v>
      </c>
      <c r="M32" s="354"/>
      <c r="N32" s="498"/>
      <c r="O32" s="354"/>
      <c r="P32" s="354"/>
      <c r="Q32" s="354"/>
      <c r="R32" s="354"/>
      <c r="S32" s="354"/>
      <c r="T32" s="354"/>
      <c r="U32" s="354"/>
      <c r="V32" s="354"/>
      <c r="W32" s="354"/>
      <c r="X32" s="354"/>
      <c r="Y32" s="354"/>
      <c r="Z32" s="498"/>
      <c r="AA32" s="354"/>
      <c r="AB32" s="498"/>
      <c r="AC32" s="354"/>
      <c r="AD32" s="370"/>
    </row>
    <row r="33" spans="2:30" s="344" customFormat="1" ht="17.100000000000001" customHeight="1" thickBot="1" x14ac:dyDescent="0.3">
      <c r="B33" s="1006"/>
      <c r="C33" s="1049"/>
      <c r="D33" s="595"/>
      <c r="E33" s="1056" t="s">
        <v>748</v>
      </c>
      <c r="F33" s="1057"/>
      <c r="G33" s="1058"/>
      <c r="H33" s="365"/>
      <c r="I33" s="237"/>
      <c r="J33" s="360"/>
      <c r="K33" s="361"/>
      <c r="L33" s="362"/>
      <c r="M33" s="359"/>
      <c r="N33" s="359"/>
      <c r="O33" s="359"/>
      <c r="P33" s="359"/>
      <c r="Q33" s="359"/>
      <c r="R33" s="359"/>
      <c r="S33" s="359"/>
      <c r="T33" s="359"/>
      <c r="U33" s="359"/>
      <c r="V33" s="359"/>
      <c r="W33" s="359"/>
      <c r="X33" s="359"/>
      <c r="Y33" s="359"/>
      <c r="Z33" s="499"/>
      <c r="AA33" s="359"/>
      <c r="AB33" s="499"/>
      <c r="AC33" s="359"/>
      <c r="AD33" s="371"/>
    </row>
    <row r="34" spans="2:30" s="344" customFormat="1" ht="17.100000000000001" customHeight="1" thickBot="1" x14ac:dyDescent="0.3">
      <c r="B34" s="1006"/>
      <c r="C34" s="1049"/>
      <c r="D34" s="595"/>
      <c r="E34" s="1002" t="s">
        <v>749</v>
      </c>
      <c r="F34" s="1003"/>
      <c r="G34" s="1004"/>
      <c r="H34" s="366"/>
      <c r="I34" s="356"/>
      <c r="J34" s="999" t="s">
        <v>762</v>
      </c>
      <c r="K34" s="1000"/>
      <c r="L34" s="1001"/>
      <c r="M34" s="356"/>
      <c r="N34" s="500"/>
      <c r="O34" s="356"/>
      <c r="P34" s="1042" t="s">
        <v>769</v>
      </c>
      <c r="Q34" s="1043"/>
      <c r="R34" s="1043"/>
      <c r="S34" s="1043"/>
      <c r="T34" s="1043"/>
      <c r="U34" s="1036" t="e">
        <f>J35/J38</f>
        <v>#DIV/0!</v>
      </c>
      <c r="V34" s="1037"/>
      <c r="W34" s="359"/>
      <c r="X34" s="359"/>
      <c r="Y34" s="359"/>
      <c r="Z34" s="499"/>
      <c r="AA34" s="359"/>
      <c r="AB34" s="499"/>
      <c r="AC34" s="359"/>
      <c r="AD34" s="371"/>
    </row>
    <row r="35" spans="2:30" s="344" customFormat="1" ht="17.100000000000001" customHeight="1" thickBot="1" x14ac:dyDescent="0.3">
      <c r="B35" s="1006"/>
      <c r="C35" s="1049"/>
      <c r="D35" s="595"/>
      <c r="E35" s="1059" t="s">
        <v>750</v>
      </c>
      <c r="F35" s="1060"/>
      <c r="G35" s="1061"/>
      <c r="H35" s="367">
        <f>SUM(H31:H34)</f>
        <v>0</v>
      </c>
      <c r="I35" s="356"/>
      <c r="J35" s="1013">
        <f>IF(ISERROR(L32*(1+'Worksheet 1'!$D$26)*((1-(1+'Worksheet 1'!$D$26)^I27*(1+$AC$6)^(-I27))/($AC$6-'Worksheet 1'!$D$26))),IF($AC$6='Worksheet 1'!$D$26,IF(ISERROR(L32*I27),0,L32*I27),0),L32*(1+'Worksheet 1'!$D$26)*((1-(1+'Worksheet 1'!$D$26)^I27*(1+$AC$6)^(-I27))/($AC$6-'Worksheet 1'!$D$26)))</f>
        <v>0</v>
      </c>
      <c r="K35" s="1014"/>
      <c r="L35" s="1015"/>
      <c r="M35" s="356"/>
      <c r="N35" s="500"/>
      <c r="O35" s="359"/>
      <c r="P35" s="1044"/>
      <c r="Q35" s="1045"/>
      <c r="R35" s="1045"/>
      <c r="S35" s="1045"/>
      <c r="T35" s="1045"/>
      <c r="U35" s="1038"/>
      <c r="V35" s="1039"/>
      <c r="W35" s="359"/>
      <c r="X35" s="359"/>
      <c r="Y35" s="359"/>
      <c r="Z35" s="499"/>
      <c r="AA35" s="359"/>
      <c r="AB35" s="499"/>
      <c r="AC35" s="359"/>
      <c r="AD35" s="371"/>
    </row>
    <row r="36" spans="2:30" s="344" customFormat="1" ht="9" customHeight="1" thickBot="1" x14ac:dyDescent="0.3">
      <c r="B36" s="1006"/>
      <c r="C36" s="1049"/>
      <c r="D36" s="595"/>
      <c r="E36" s="356"/>
      <c r="F36" s="356"/>
      <c r="G36" s="356"/>
      <c r="H36" s="356"/>
      <c r="I36" s="356"/>
      <c r="J36" s="356"/>
      <c r="K36" s="356"/>
      <c r="L36" s="356"/>
      <c r="M36" s="356"/>
      <c r="N36" s="356"/>
      <c r="O36" s="359"/>
      <c r="P36" s="1046"/>
      <c r="Q36" s="1047"/>
      <c r="R36" s="1047"/>
      <c r="S36" s="1047"/>
      <c r="T36" s="1047"/>
      <c r="U36" s="1040"/>
      <c r="V36" s="1041"/>
      <c r="W36" s="359"/>
      <c r="X36" s="359"/>
      <c r="Y36" s="359"/>
      <c r="Z36" s="499"/>
      <c r="AA36" s="359"/>
      <c r="AB36" s="499"/>
      <c r="AC36" s="359"/>
      <c r="AD36" s="371"/>
    </row>
    <row r="37" spans="2:30" s="344" customFormat="1" ht="17.100000000000001" customHeight="1" thickBot="1" x14ac:dyDescent="0.3">
      <c r="B37" s="1006"/>
      <c r="C37" s="1049"/>
      <c r="D37" s="595"/>
      <c r="E37" s="1051" t="s">
        <v>751</v>
      </c>
      <c r="F37" s="1052"/>
      <c r="G37" s="1053"/>
      <c r="H37" s="368"/>
      <c r="I37" s="356"/>
      <c r="J37" s="999" t="s">
        <v>766</v>
      </c>
      <c r="K37" s="1000"/>
      <c r="L37" s="1001"/>
      <c r="M37" s="356"/>
      <c r="N37" s="500"/>
      <c r="O37" s="359"/>
      <c r="P37" s="359"/>
      <c r="Q37" s="359"/>
      <c r="R37" s="359"/>
      <c r="S37" s="359"/>
      <c r="T37" s="359"/>
      <c r="U37" s="359"/>
      <c r="V37" s="359"/>
      <c r="W37" s="359"/>
      <c r="X37" s="359"/>
      <c r="Y37" s="359"/>
      <c r="Z37" s="499"/>
      <c r="AA37" s="359"/>
      <c r="AB37" s="499"/>
      <c r="AC37" s="359"/>
      <c r="AD37" s="371"/>
    </row>
    <row r="38" spans="2:30" s="344" customFormat="1" ht="17.100000000000001" customHeight="1" thickBot="1" x14ac:dyDescent="0.3">
      <c r="B38" s="1006"/>
      <c r="C38" s="1049"/>
      <c r="D38" s="595"/>
      <c r="E38" s="356"/>
      <c r="F38" s="356"/>
      <c r="G38" s="356"/>
      <c r="H38" s="356"/>
      <c r="I38" s="356"/>
      <c r="J38" s="1013">
        <f>IF(ISERROR(SUM(H31:H34)+H37*((1+$AC$6)^I27-1)/($AC$6*(1+$AC$6)^I27)),0,SUM(H31:H34)+H37*((1+$AC$6)^I27-1)/($AC$6*(1+$AC$6)^I27))</f>
        <v>0</v>
      </c>
      <c r="K38" s="1014"/>
      <c r="L38" s="1015"/>
      <c r="M38" s="356"/>
      <c r="N38" s="500"/>
      <c r="O38" s="359"/>
      <c r="P38" s="359"/>
      <c r="Q38" s="359"/>
      <c r="R38" s="359"/>
      <c r="S38" s="359"/>
      <c r="T38" s="359"/>
      <c r="U38" s="359"/>
      <c r="V38" s="359"/>
      <c r="W38" s="359"/>
      <c r="X38" s="359"/>
      <c r="Y38" s="359"/>
      <c r="Z38" s="499"/>
      <c r="AA38" s="359"/>
      <c r="AB38" s="499"/>
      <c r="AC38" s="359"/>
      <c r="AD38" s="371"/>
    </row>
    <row r="39" spans="2:30" s="344" customFormat="1" ht="9" customHeight="1" thickBot="1" x14ac:dyDescent="0.3">
      <c r="B39" s="1006"/>
      <c r="C39" s="1050"/>
      <c r="D39" s="332"/>
      <c r="E39" s="358"/>
      <c r="F39" s="358"/>
      <c r="G39" s="358"/>
      <c r="H39" s="358"/>
      <c r="I39" s="358"/>
      <c r="J39" s="358"/>
      <c r="K39" s="358"/>
      <c r="L39" s="358"/>
      <c r="M39" s="358"/>
      <c r="N39" s="358"/>
      <c r="O39" s="355"/>
      <c r="P39" s="355"/>
      <c r="Q39" s="355"/>
      <c r="R39" s="355"/>
      <c r="S39" s="355"/>
      <c r="T39" s="355"/>
      <c r="U39" s="355"/>
      <c r="V39" s="355"/>
      <c r="W39" s="355"/>
      <c r="X39" s="355"/>
      <c r="Y39" s="355"/>
      <c r="Z39" s="502"/>
      <c r="AA39" s="355"/>
      <c r="AB39" s="502"/>
      <c r="AC39" s="355"/>
      <c r="AD39" s="372"/>
    </row>
    <row r="40" spans="2:30" s="344" customFormat="1" ht="9.75" customHeight="1" thickBot="1" x14ac:dyDescent="0.3">
      <c r="B40" s="1006"/>
      <c r="C40" s="79"/>
      <c r="D40" s="374"/>
      <c r="E40" s="375"/>
      <c r="F40" s="376"/>
      <c r="G40" s="376"/>
      <c r="H40" s="375"/>
      <c r="I40" s="375"/>
      <c r="J40" s="377"/>
      <c r="K40" s="377"/>
      <c r="L40" s="377"/>
      <c r="M40" s="378"/>
      <c r="N40" s="377"/>
      <c r="O40" s="377"/>
      <c r="P40" s="377"/>
      <c r="Q40" s="377"/>
      <c r="R40" s="377"/>
      <c r="S40" s="377"/>
      <c r="T40" s="377"/>
      <c r="U40" s="377"/>
      <c r="V40" s="377"/>
      <c r="W40" s="377"/>
      <c r="X40" s="377"/>
      <c r="Y40" s="377"/>
      <c r="Z40" s="501"/>
      <c r="AA40" s="377"/>
      <c r="AB40" s="501"/>
      <c r="AC40" s="377"/>
      <c r="AD40" s="379"/>
    </row>
    <row r="41" spans="2:30" s="344" customFormat="1" ht="17.100000000000001" customHeight="1" x14ac:dyDescent="0.25">
      <c r="B41" s="1006"/>
      <c r="C41" s="1048">
        <v>3</v>
      </c>
      <c r="D41" s="1062"/>
      <c r="E41" s="1063"/>
      <c r="F41" s="1063"/>
      <c r="G41" s="1063"/>
      <c r="H41" s="1064"/>
      <c r="I41" s="1078" t="str">
        <f>IF(ISERROR(VLOOKUP(D41,'CMFs Fatal'!$A$3:$T$88,2,FALSE)),"",VLOOKUP(D41,'CMFs Fatal'!$A$3:$T$88,2,FALSE))</f>
        <v/>
      </c>
      <c r="J41" s="386" t="s">
        <v>533</v>
      </c>
      <c r="K41" s="337">
        <f>SUMIF('Crash Summary Worksheet'!$D:$D,'Worksheet 2a'!$J41,'Crash Summary Worksheet'!$AF:$AF)/'Worksheet 1'!$B$26</f>
        <v>0</v>
      </c>
      <c r="L41" s="334">
        <f>ROUND(K41*$R$6,0)</f>
        <v>0</v>
      </c>
      <c r="M41" s="380" t="str">
        <f ca="1">IF(ISBLANK($D$41),"",IF(VLOOKUP($D$41,INDIRECT(VLOOKUP($J41,'Crash Types &amp; Calculations'!$M$5:$N$9,2,FALSE)),VLOOKUP(M$9,'Crash Types &amp; Calculations'!$D$5:$K$25,8,FALSE),FALSE)=1,"",VLOOKUP($D$41,INDIRECT(VLOOKUP($J41,'Crash Types &amp; Calculations'!$M$5:$N$9,2,FALSE)),VLOOKUP(M$9,'Crash Types &amp; Calculations'!$D$5:$K$25,8,FALSE),FALSE)))</f>
        <v/>
      </c>
      <c r="N41" s="345" t="str">
        <f ca="1">IF(ISBLANK($D$41),"",IF(VLOOKUP($D$41,INDIRECT(VLOOKUP($J41,'Crash Types &amp; Calculations'!$M$5:$N$9,2,FALSE)),VLOOKUP(N$9,'Crash Types &amp; Calculations'!$D$5:$K$25,8,FALSE),FALSE)=1,"",VLOOKUP($D$41,INDIRECT(VLOOKUP($J41,'Crash Types &amp; Calculations'!$M$5:$N$9,2,FALSE)),VLOOKUP(N$9,'Crash Types &amp; Calculations'!$D$5:$K$25,8,FALSE),FALSE)))</f>
        <v/>
      </c>
      <c r="O41" s="346" t="str">
        <f ca="1">IF(ISBLANK($D$41),"",IF(VLOOKUP($D$41,INDIRECT(VLOOKUP($J41,'Crash Types &amp; Calculations'!$M$5:$N$9,2,FALSE)),VLOOKUP(O$9,'Crash Types &amp; Calculations'!$D$5:$K$25,8,FALSE),FALSE)=1,"",VLOOKUP($D$41,INDIRECT(VLOOKUP($J41,'Crash Types &amp; Calculations'!$M$5:$N$9,2,FALSE)),VLOOKUP(O$9,'Crash Types &amp; Calculations'!$D$5:$K$25,8,FALSE),FALSE)))</f>
        <v/>
      </c>
      <c r="P41" s="346" t="str">
        <f ca="1">IF(ISBLANK($D$41),"",IF(VLOOKUP($D$41,INDIRECT(VLOOKUP($J41,'Crash Types &amp; Calculations'!$M$5:$N$9,2,FALSE)),VLOOKUP(P$9,'Crash Types &amp; Calculations'!$D$5:$K$25,8,FALSE),FALSE)=1,"",VLOOKUP($D$41,INDIRECT(VLOOKUP($J41,'Crash Types &amp; Calculations'!$M$5:$N$9,2,FALSE)),VLOOKUP(P$9,'Crash Types &amp; Calculations'!$D$5:$K$25,8,FALSE),FALSE)))</f>
        <v/>
      </c>
      <c r="Q41" s="346" t="str">
        <f ca="1">IF(ISBLANK($D$41),"",IF(VLOOKUP($D$41,INDIRECT(VLOOKUP($J41,'Crash Types &amp; Calculations'!$M$5:$N$9,2,FALSE)),VLOOKUP(Q$9,'Crash Types &amp; Calculations'!$D$5:$K$25,8,FALSE),FALSE)=1,"",VLOOKUP($D$41,INDIRECT(VLOOKUP($J41,'Crash Types &amp; Calculations'!$M$5:$N$9,2,FALSE)),VLOOKUP(Q$9,'Crash Types &amp; Calculations'!$D$5:$K$25,8,FALSE),FALSE)))</f>
        <v/>
      </c>
      <c r="R41" s="346" t="str">
        <f ca="1">IF(ISBLANK($D$41),"",IF(VLOOKUP($D$41,INDIRECT(VLOOKUP($J41,'Crash Types &amp; Calculations'!$M$5:$N$9,2,FALSE)),VLOOKUP(R$9,'Crash Types &amp; Calculations'!$D$5:$K$25,8,FALSE),FALSE)=1,"",VLOOKUP($D$41,INDIRECT(VLOOKUP($J41,'Crash Types &amp; Calculations'!$M$5:$N$9,2,FALSE)),VLOOKUP(R$9,'Crash Types &amp; Calculations'!$D$5:$K$25,8,FALSE),FALSE)))</f>
        <v/>
      </c>
      <c r="S41" s="346" t="str">
        <f ca="1">IF(ISBLANK($D$41),"",IF(VLOOKUP($D$41,INDIRECT(VLOOKUP($J41,'Crash Types &amp; Calculations'!$M$5:$N$9,2,FALSE)),VLOOKUP(S$9,'Crash Types &amp; Calculations'!$D$5:$K$25,8,FALSE),FALSE)=1,"",VLOOKUP($D$41,INDIRECT(VLOOKUP($J41,'Crash Types &amp; Calculations'!$M$5:$N$9,2,FALSE)),VLOOKUP(S$9,'Crash Types &amp; Calculations'!$D$5:$K$25,8,FALSE),FALSE)))</f>
        <v/>
      </c>
      <c r="T41" s="346" t="str">
        <f ca="1">IF(ISBLANK($D$41),"",IF(VLOOKUP($D$41,INDIRECT(VLOOKUP($J41,'Crash Types &amp; Calculations'!$M$5:$N$9,2,FALSE)),VLOOKUP(T$9,'Crash Types &amp; Calculations'!$D$5:$K$25,8,FALSE),FALSE)=1,"",VLOOKUP($D$41,INDIRECT(VLOOKUP($J41,'Crash Types &amp; Calculations'!$M$5:$N$9,2,FALSE)),VLOOKUP(T$9,'Crash Types &amp; Calculations'!$D$5:$K$25,8,FALSE),FALSE)))</f>
        <v/>
      </c>
      <c r="U41" s="346" t="str">
        <f ca="1">IF(ISBLANK($D$41),"",IF(VLOOKUP($D$41,INDIRECT(VLOOKUP($J41,'Crash Types &amp; Calculations'!$M$5:$N$9,2,FALSE)),VLOOKUP(U$9,'Crash Types &amp; Calculations'!$D$5:$K$25,8,FALSE),FALSE)=1,"",VLOOKUP($D$41,INDIRECT(VLOOKUP($J41,'Crash Types &amp; Calculations'!$M$5:$N$9,2,FALSE)),VLOOKUP(U$9,'Crash Types &amp; Calculations'!$D$5:$K$25,8,FALSE),FALSE)))</f>
        <v/>
      </c>
      <c r="V41" s="346" t="str">
        <f ca="1">IF(ISBLANK($D$41),"",IF(VLOOKUP($D$41,INDIRECT(VLOOKUP($J41,'Crash Types &amp; Calculations'!$M$5:$N$9,2,FALSE)),VLOOKUP(V$9,'Crash Types &amp; Calculations'!$D$5:$K$25,8,FALSE),FALSE)=1,"",VLOOKUP($D$41,INDIRECT(VLOOKUP($J41,'Crash Types &amp; Calculations'!$M$5:$N$9,2,FALSE)),VLOOKUP(V$9,'Crash Types &amp; Calculations'!$D$5:$K$25,8,FALSE),FALSE)))</f>
        <v/>
      </c>
      <c r="W41" s="346" t="str">
        <f ca="1">IF(ISBLANK($D$41),"",IF(VLOOKUP($D$41,INDIRECT(VLOOKUP($J41,'Crash Types &amp; Calculations'!$M$5:$N$9,2,FALSE)),VLOOKUP(W$9,'Crash Types &amp; Calculations'!$D$5:$K$25,8,FALSE),FALSE)=1,"",VLOOKUP($D$41,INDIRECT(VLOOKUP($J41,'Crash Types &amp; Calculations'!$M$5:$N$9,2,FALSE)),VLOOKUP(W$9,'Crash Types &amp; Calculations'!$D$5:$K$25,8,FALSE),FALSE)))</f>
        <v/>
      </c>
      <c r="X41" s="635" t="str">
        <f ca="1">IF(ISBLANK($D$41),"",IF(VLOOKUP($D$41,INDIRECT(VLOOKUP($J41,'Crash Types &amp; Calculations'!$M$5:$N$9,2,FALSE)),VLOOKUP(X$9,'Crash Types &amp; Calculations'!$D$5:$K$25,8,FALSE),FALSE)=1,"",VLOOKUP($D$41,INDIRECT(VLOOKUP($J41,'Crash Types &amp; Calculations'!$M$5:$N$9,2,FALSE)),VLOOKUP(X$9,'Crash Types &amp; Calculations'!$D$5:$K$25,8,FALSE),FALSE)))</f>
        <v/>
      </c>
      <c r="Y41" s="347" t="str">
        <f ca="1">IF(ISBLANK($D$41),"",IF(VLOOKUP($D$41,INDIRECT(VLOOKUP($J41,'Crash Types &amp; Calculations'!$M$5:$N$9,2,FALSE)),VLOOKUP(Y$9,'Crash Types &amp; Calculations'!$D$5:$K$25,8,FALSE),FALSE)=1,"",VLOOKUP($D$41,INDIRECT(VLOOKUP($J41,'Crash Types &amp; Calculations'!$M$5:$N$9,2,FALSE)),VLOOKUP(Y$9,'Crash Types &amp; Calculations'!$D$5:$K$25,8,FALSE),FALSE)))</f>
        <v/>
      </c>
      <c r="Z41" s="383" t="str">
        <f ca="1">IF(ISBLANK($D$41),"",IF(VLOOKUP($D$41,INDIRECT(VLOOKUP($J41,'Crash Types &amp; Calculations'!$M$5:$N$9,2,FALSE)),VLOOKUP(Z$9,'Crash Types &amp; Calculations'!$D$5:$K$25,8,FALSE),FALSE)=1,"",VLOOKUP($D$41,INDIRECT(VLOOKUP($J41,'Crash Types &amp; Calculations'!$M$5:$N$9,2,FALSE)),VLOOKUP(Z$9,'Crash Types &amp; Calculations'!$D$5:$K$25,8,FALSE),FALSE)))</f>
        <v/>
      </c>
      <c r="AA41" s="347" t="str">
        <f ca="1">IF(ISBLANK($D$41),"",IF(VLOOKUP($D$41,INDIRECT(VLOOKUP($J41,'Crash Types &amp; Calculations'!$M$5:$N$9,2,FALSE)),VLOOKUP(AA$9,'Crash Types &amp; Calculations'!$D$5:$K$25,8,FALSE),FALSE)=1,"",VLOOKUP($D$41,INDIRECT(VLOOKUP($J41,'Crash Types &amp; Calculations'!$M$5:$N$9,2,FALSE)),VLOOKUP(AA$9,'Crash Types &amp; Calculations'!$D$5:$K$25,8,FALSE),FALSE)))</f>
        <v/>
      </c>
      <c r="AB41" s="345" t="str">
        <f ca="1">IF(ISBLANK($D$41),"",IF(VLOOKUP($D$41,INDIRECT(VLOOKUP($J41,'Crash Types &amp; Calculations'!$M$5:$N$9,2,FALSE)),VLOOKUP(AB$9,'Crash Types &amp; Calculations'!$D$5:$K$25,8,FALSE),FALSE)=1,"",VLOOKUP($D$41,INDIRECT(VLOOKUP($J41,'Crash Types &amp; Calculations'!$M$5:$N$9,2,FALSE)),VLOOKUP(AB$9,'Crash Types &amp; Calculations'!$D$5:$K$25,8,FALSE),FALSE)))</f>
        <v/>
      </c>
      <c r="AC41" s="346" t="str">
        <f ca="1">IF(ISBLANK($D$41),"",IF(VLOOKUP($D$41,INDIRECT(VLOOKUP($J41,'Crash Types &amp; Calculations'!$M$5:$N$9,2,FALSE)),VLOOKUP(AC$9,'Crash Types &amp; Calculations'!$D$5:$K$25,8,FALSE),FALSE)=1,"",VLOOKUP($D$41,INDIRECT(VLOOKUP($J41,'Crash Types &amp; Calculations'!$M$5:$N$9,2,FALSE)),VLOOKUP(AC$9,'Crash Types &amp; Calculations'!$D$5:$K$25,8,FALSE),FALSE)))</f>
        <v/>
      </c>
      <c r="AD41" s="347" t="str">
        <f ca="1">IF(ISBLANK($D$41),"",IF(VLOOKUP($D$41,INDIRECT(VLOOKUP($J41,'Crash Types &amp; Calculations'!$M$5:$N$9,2,FALSE)),VLOOKUP(AD$9,'Crash Types &amp; Calculations'!$D$5:$K$25,8,FALSE),FALSE)=1,"",VLOOKUP($D$41,INDIRECT(VLOOKUP($J41,'Crash Types &amp; Calculations'!$M$5:$N$9,2,FALSE)),VLOOKUP(AD$9,'Crash Types &amp; Calculations'!$D$5:$K$25,8,FALSE),FALSE)))</f>
        <v/>
      </c>
    </row>
    <row r="42" spans="2:30" s="344" customFormat="1" ht="17.100000000000001" customHeight="1" thickBot="1" x14ac:dyDescent="0.3">
      <c r="B42" s="1006"/>
      <c r="C42" s="1049"/>
      <c r="D42" s="1065"/>
      <c r="E42" s="1066"/>
      <c r="F42" s="1066"/>
      <c r="G42" s="1066"/>
      <c r="H42" s="1067"/>
      <c r="I42" s="1079"/>
      <c r="J42" s="387" t="s">
        <v>534</v>
      </c>
      <c r="K42" s="338">
        <f>SUMIF('Crash Summary Worksheet'!$D:$D,'Worksheet 2a'!$J42,'Crash Summary Worksheet'!$AF:$AF)/'Worksheet 1'!$B$26</f>
        <v>0</v>
      </c>
      <c r="L42" s="335">
        <f>ROUND(K42*$T$6,0)</f>
        <v>0</v>
      </c>
      <c r="M42" s="381" t="str">
        <f ca="1">IF(ISBLANK($D$41),"",IF(VLOOKUP($D$41,INDIRECT(VLOOKUP($J42,'Crash Types &amp; Calculations'!$M$5:$N$9,2,FALSE)),VLOOKUP(M$9,'Crash Types &amp; Calculations'!$D$5:$K$25,8,FALSE),FALSE)=1,"",VLOOKUP($D$41,INDIRECT(VLOOKUP($J42,'Crash Types &amp; Calculations'!$M$5:$N$9,2,FALSE)),VLOOKUP(M$9,'Crash Types &amp; Calculations'!$D$5:$K$25,8,FALSE),FALSE)))</f>
        <v/>
      </c>
      <c r="N42" s="348" t="str">
        <f ca="1">IF(ISBLANK($D$41),"",IF(VLOOKUP($D$41,INDIRECT(VLOOKUP($J42,'Crash Types &amp; Calculations'!$M$5:$N$9,2,FALSE)),VLOOKUP(N$9,'Crash Types &amp; Calculations'!$D$5:$K$25,8,FALSE),FALSE)=1,"",VLOOKUP($D$41,INDIRECT(VLOOKUP($J42,'Crash Types &amp; Calculations'!$M$5:$N$9,2,FALSE)),VLOOKUP(N$9,'Crash Types &amp; Calculations'!$D$5:$K$25,8,FALSE),FALSE)))</f>
        <v/>
      </c>
      <c r="O42" s="349" t="str">
        <f ca="1">IF(ISBLANK($D$41),"",IF(VLOOKUP($D$41,INDIRECT(VLOOKUP($J42,'Crash Types &amp; Calculations'!$M$5:$N$9,2,FALSE)),VLOOKUP(O$9,'Crash Types &amp; Calculations'!$D$5:$K$25,8,FALSE),FALSE)=1,"",VLOOKUP($D$41,INDIRECT(VLOOKUP($J42,'Crash Types &amp; Calculations'!$M$5:$N$9,2,FALSE)),VLOOKUP(O$9,'Crash Types &amp; Calculations'!$D$5:$K$25,8,FALSE),FALSE)))</f>
        <v/>
      </c>
      <c r="P42" s="349" t="str">
        <f ca="1">IF(ISBLANK($D$41),"",IF(VLOOKUP($D$41,INDIRECT(VLOOKUP($J42,'Crash Types &amp; Calculations'!$M$5:$N$9,2,FALSE)),VLOOKUP(P$9,'Crash Types &amp; Calculations'!$D$5:$K$25,8,FALSE),FALSE)=1,"",VLOOKUP($D$41,INDIRECT(VLOOKUP($J42,'Crash Types &amp; Calculations'!$M$5:$N$9,2,FALSE)),VLOOKUP(P$9,'Crash Types &amp; Calculations'!$D$5:$K$25,8,FALSE),FALSE)))</f>
        <v/>
      </c>
      <c r="Q42" s="349" t="str">
        <f ca="1">IF(ISBLANK($D$41),"",IF(VLOOKUP($D$41,INDIRECT(VLOOKUP($J42,'Crash Types &amp; Calculations'!$M$5:$N$9,2,FALSE)),VLOOKUP(Q$9,'Crash Types &amp; Calculations'!$D$5:$K$25,8,FALSE),FALSE)=1,"",VLOOKUP($D$41,INDIRECT(VLOOKUP($J42,'Crash Types &amp; Calculations'!$M$5:$N$9,2,FALSE)),VLOOKUP(Q$9,'Crash Types &amp; Calculations'!$D$5:$K$25,8,FALSE),FALSE)))</f>
        <v/>
      </c>
      <c r="R42" s="349" t="str">
        <f ca="1">IF(ISBLANK($D$41),"",IF(VLOOKUP($D$41,INDIRECT(VLOOKUP($J42,'Crash Types &amp; Calculations'!$M$5:$N$9,2,FALSE)),VLOOKUP(R$9,'Crash Types &amp; Calculations'!$D$5:$K$25,8,FALSE),FALSE)=1,"",VLOOKUP($D$41,INDIRECT(VLOOKUP($J42,'Crash Types &amp; Calculations'!$M$5:$N$9,2,FALSE)),VLOOKUP(R$9,'Crash Types &amp; Calculations'!$D$5:$K$25,8,FALSE),FALSE)))</f>
        <v/>
      </c>
      <c r="S42" s="349" t="str">
        <f ca="1">IF(ISBLANK($D$41),"",IF(VLOOKUP($D$41,INDIRECT(VLOOKUP($J42,'Crash Types &amp; Calculations'!$M$5:$N$9,2,FALSE)),VLOOKUP(S$9,'Crash Types &amp; Calculations'!$D$5:$K$25,8,FALSE),FALSE)=1,"",VLOOKUP($D$41,INDIRECT(VLOOKUP($J42,'Crash Types &amp; Calculations'!$M$5:$N$9,2,FALSE)),VLOOKUP(S$9,'Crash Types &amp; Calculations'!$D$5:$K$25,8,FALSE),FALSE)))</f>
        <v/>
      </c>
      <c r="T42" s="349" t="str">
        <f ca="1">IF(ISBLANK($D$41),"",IF(VLOOKUP($D$41,INDIRECT(VLOOKUP($J42,'Crash Types &amp; Calculations'!$M$5:$N$9,2,FALSE)),VLOOKUP(T$9,'Crash Types &amp; Calculations'!$D$5:$K$25,8,FALSE),FALSE)=1,"",VLOOKUP($D$41,INDIRECT(VLOOKUP($J42,'Crash Types &amp; Calculations'!$M$5:$N$9,2,FALSE)),VLOOKUP(T$9,'Crash Types &amp; Calculations'!$D$5:$K$25,8,FALSE),FALSE)))</f>
        <v/>
      </c>
      <c r="U42" s="349" t="str">
        <f ca="1">IF(ISBLANK($D$41),"",IF(VLOOKUP($D$41,INDIRECT(VLOOKUP($J42,'Crash Types &amp; Calculations'!$M$5:$N$9,2,FALSE)),VLOOKUP(U$9,'Crash Types &amp; Calculations'!$D$5:$K$25,8,FALSE),FALSE)=1,"",VLOOKUP($D$41,INDIRECT(VLOOKUP($J42,'Crash Types &amp; Calculations'!$M$5:$N$9,2,FALSE)),VLOOKUP(U$9,'Crash Types &amp; Calculations'!$D$5:$K$25,8,FALSE),FALSE)))</f>
        <v/>
      </c>
      <c r="V42" s="349" t="str">
        <f ca="1">IF(ISBLANK($D$41),"",IF(VLOOKUP($D$41,INDIRECT(VLOOKUP($J42,'Crash Types &amp; Calculations'!$M$5:$N$9,2,FALSE)),VLOOKUP(V$9,'Crash Types &amp; Calculations'!$D$5:$K$25,8,FALSE),FALSE)=1,"",VLOOKUP($D$41,INDIRECT(VLOOKUP($J42,'Crash Types &amp; Calculations'!$M$5:$N$9,2,FALSE)),VLOOKUP(V$9,'Crash Types &amp; Calculations'!$D$5:$K$25,8,FALSE),FALSE)))</f>
        <v/>
      </c>
      <c r="W42" s="349" t="str">
        <f ca="1">IF(ISBLANK($D$41),"",IF(VLOOKUP($D$41,INDIRECT(VLOOKUP($J42,'Crash Types &amp; Calculations'!$M$5:$N$9,2,FALSE)),VLOOKUP(W$9,'Crash Types &amp; Calculations'!$D$5:$K$25,8,FALSE),FALSE)=1,"",VLOOKUP($D$41,INDIRECT(VLOOKUP($J42,'Crash Types &amp; Calculations'!$M$5:$N$9,2,FALSE)),VLOOKUP(W$9,'Crash Types &amp; Calculations'!$D$5:$K$25,8,FALSE),FALSE)))</f>
        <v/>
      </c>
      <c r="X42" s="636" t="str">
        <f ca="1">IF(ISBLANK($D$41),"",IF(VLOOKUP($D$41,INDIRECT(VLOOKUP($J42,'Crash Types &amp; Calculations'!$M$5:$N$9,2,FALSE)),VLOOKUP(X$9,'Crash Types &amp; Calculations'!$D$5:$K$25,8,FALSE),FALSE)=1,"",VLOOKUP($D$41,INDIRECT(VLOOKUP($J42,'Crash Types &amp; Calculations'!$M$5:$N$9,2,FALSE)),VLOOKUP(X$9,'Crash Types &amp; Calculations'!$D$5:$K$25,8,FALSE),FALSE)))</f>
        <v/>
      </c>
      <c r="Y42" s="350" t="str">
        <f ca="1">IF(ISBLANK($D$41),"",IF(VLOOKUP($D$41,INDIRECT(VLOOKUP($J42,'Crash Types &amp; Calculations'!$M$5:$N$9,2,FALSE)),VLOOKUP(Y$9,'Crash Types &amp; Calculations'!$D$5:$K$25,8,FALSE),FALSE)=1,"",VLOOKUP($D$41,INDIRECT(VLOOKUP($J42,'Crash Types &amp; Calculations'!$M$5:$N$9,2,FALSE)),VLOOKUP(Y$9,'Crash Types &amp; Calculations'!$D$5:$K$25,8,FALSE),FALSE)))</f>
        <v/>
      </c>
      <c r="Z42" s="384" t="str">
        <f ca="1">IF(ISBLANK($D$41),"",IF(VLOOKUP($D$41,INDIRECT(VLOOKUP($J42,'Crash Types &amp; Calculations'!$M$5:$N$9,2,FALSE)),VLOOKUP(Z$9,'Crash Types &amp; Calculations'!$D$5:$K$25,8,FALSE),FALSE)=1,"",VLOOKUP($D$41,INDIRECT(VLOOKUP($J42,'Crash Types &amp; Calculations'!$M$5:$N$9,2,FALSE)),VLOOKUP(Z$9,'Crash Types &amp; Calculations'!$D$5:$K$25,8,FALSE),FALSE)))</f>
        <v/>
      </c>
      <c r="AA42" s="350" t="str">
        <f ca="1">IF(ISBLANK($D$41),"",IF(VLOOKUP($D$41,INDIRECT(VLOOKUP($J42,'Crash Types &amp; Calculations'!$M$5:$N$9,2,FALSE)),VLOOKUP(AA$9,'Crash Types &amp; Calculations'!$D$5:$K$25,8,FALSE),FALSE)=1,"",VLOOKUP($D$41,INDIRECT(VLOOKUP($J42,'Crash Types &amp; Calculations'!$M$5:$N$9,2,FALSE)),VLOOKUP(AA$9,'Crash Types &amp; Calculations'!$D$5:$K$25,8,FALSE),FALSE)))</f>
        <v/>
      </c>
      <c r="AB42" s="348" t="str">
        <f ca="1">IF(ISBLANK($D$41),"",IF(VLOOKUP($D$41,INDIRECT(VLOOKUP($J42,'Crash Types &amp; Calculations'!$M$5:$N$9,2,FALSE)),VLOOKUP(AB$9,'Crash Types &amp; Calculations'!$D$5:$K$25,8,FALSE),FALSE)=1,"",VLOOKUP($D$41,INDIRECT(VLOOKUP($J42,'Crash Types &amp; Calculations'!$M$5:$N$9,2,FALSE)),VLOOKUP(AB$9,'Crash Types &amp; Calculations'!$D$5:$K$25,8,FALSE),FALSE)))</f>
        <v/>
      </c>
      <c r="AC42" s="349" t="str">
        <f ca="1">IF(ISBLANK($D$41),"",IF(VLOOKUP($D$41,INDIRECT(VLOOKUP($J42,'Crash Types &amp; Calculations'!$M$5:$N$9,2,FALSE)),VLOOKUP(AC$9,'Crash Types &amp; Calculations'!$D$5:$K$25,8,FALSE),FALSE)=1,"",VLOOKUP($D$41,INDIRECT(VLOOKUP($J42,'Crash Types &amp; Calculations'!$M$5:$N$9,2,FALSE)),VLOOKUP(AC$9,'Crash Types &amp; Calculations'!$D$5:$K$25,8,FALSE),FALSE)))</f>
        <v/>
      </c>
      <c r="AD42" s="350" t="str">
        <f ca="1">IF(ISBLANK($D$41),"",IF(VLOOKUP($D$41,INDIRECT(VLOOKUP($J42,'Crash Types &amp; Calculations'!$M$5:$N$9,2,FALSE)),VLOOKUP(AD$9,'Crash Types &amp; Calculations'!$D$5:$K$25,8,FALSE),FALSE)=1,"",VLOOKUP($D$41,INDIRECT(VLOOKUP($J42,'Crash Types &amp; Calculations'!$M$5:$N$9,2,FALSE)),VLOOKUP(AD$9,'Crash Types &amp; Calculations'!$D$5:$K$25,8,FALSE),FALSE)))</f>
        <v/>
      </c>
    </row>
    <row r="43" spans="2:30" s="344" customFormat="1" ht="17.100000000000001" customHeight="1" thickBot="1" x14ac:dyDescent="0.3">
      <c r="B43" s="1006"/>
      <c r="C43" s="1049"/>
      <c r="D43" s="595"/>
      <c r="E43" s="356"/>
      <c r="F43" s="356"/>
      <c r="G43" s="356"/>
      <c r="H43" s="356"/>
      <c r="I43" s="237"/>
      <c r="J43" s="387" t="s">
        <v>535</v>
      </c>
      <c r="K43" s="338">
        <f>SUMIF('Crash Summary Worksheet'!$D:$D,'Worksheet 2a'!$J43,'Crash Summary Worksheet'!$AF:$AF)/'Worksheet 1'!$B$26</f>
        <v>0</v>
      </c>
      <c r="L43" s="335">
        <f>ROUND(K43*$V$6,0)</f>
        <v>0</v>
      </c>
      <c r="M43" s="381" t="str">
        <f ca="1">IF(ISBLANK($D$41),"",IF(VLOOKUP($D$41,INDIRECT(VLOOKUP($J43,'Crash Types &amp; Calculations'!$M$5:$N$9,2,FALSE)),VLOOKUP(M$9,'Crash Types &amp; Calculations'!$D$5:$K$25,8,FALSE),FALSE)=1,"",VLOOKUP($D$41,INDIRECT(VLOOKUP($J43,'Crash Types &amp; Calculations'!$M$5:$N$9,2,FALSE)),VLOOKUP(M$9,'Crash Types &amp; Calculations'!$D$5:$K$25,8,FALSE),FALSE)))</f>
        <v/>
      </c>
      <c r="N43" s="348" t="str">
        <f ca="1">IF(ISBLANK($D$41),"",IF(VLOOKUP($D$41,INDIRECT(VLOOKUP($J43,'Crash Types &amp; Calculations'!$M$5:$N$9,2,FALSE)),VLOOKUP(N$9,'Crash Types &amp; Calculations'!$D$5:$K$25,8,FALSE),FALSE)=1,"",VLOOKUP($D$41,INDIRECT(VLOOKUP($J43,'Crash Types &amp; Calculations'!$M$5:$N$9,2,FALSE)),VLOOKUP(N$9,'Crash Types &amp; Calculations'!$D$5:$K$25,8,FALSE),FALSE)))</f>
        <v/>
      </c>
      <c r="O43" s="349" t="str">
        <f ca="1">IF(ISBLANK($D$41),"",IF(VLOOKUP($D$41,INDIRECT(VLOOKUP($J43,'Crash Types &amp; Calculations'!$M$5:$N$9,2,FALSE)),VLOOKUP(O$9,'Crash Types &amp; Calculations'!$D$5:$K$25,8,FALSE),FALSE)=1,"",VLOOKUP($D$41,INDIRECT(VLOOKUP($J43,'Crash Types &amp; Calculations'!$M$5:$N$9,2,FALSE)),VLOOKUP(O$9,'Crash Types &amp; Calculations'!$D$5:$K$25,8,FALSE),FALSE)))</f>
        <v/>
      </c>
      <c r="P43" s="349" t="str">
        <f ca="1">IF(ISBLANK($D$41),"",IF(VLOOKUP($D$41,INDIRECT(VLOOKUP($J43,'Crash Types &amp; Calculations'!$M$5:$N$9,2,FALSE)),VLOOKUP(P$9,'Crash Types &amp; Calculations'!$D$5:$K$25,8,FALSE),FALSE)=1,"",VLOOKUP($D$41,INDIRECT(VLOOKUP($J43,'Crash Types &amp; Calculations'!$M$5:$N$9,2,FALSE)),VLOOKUP(P$9,'Crash Types &amp; Calculations'!$D$5:$K$25,8,FALSE),FALSE)))</f>
        <v/>
      </c>
      <c r="Q43" s="349" t="str">
        <f ca="1">IF(ISBLANK($D$41),"",IF(VLOOKUP($D$41,INDIRECT(VLOOKUP($J43,'Crash Types &amp; Calculations'!$M$5:$N$9,2,FALSE)),VLOOKUP(Q$9,'Crash Types &amp; Calculations'!$D$5:$K$25,8,FALSE),FALSE)=1,"",VLOOKUP($D$41,INDIRECT(VLOOKUP($J43,'Crash Types &amp; Calculations'!$M$5:$N$9,2,FALSE)),VLOOKUP(Q$9,'Crash Types &amp; Calculations'!$D$5:$K$25,8,FALSE),FALSE)))</f>
        <v/>
      </c>
      <c r="R43" s="349" t="str">
        <f ca="1">IF(ISBLANK($D$41),"",IF(VLOOKUP($D$41,INDIRECT(VLOOKUP($J43,'Crash Types &amp; Calculations'!$M$5:$N$9,2,FALSE)),VLOOKUP(R$9,'Crash Types &amp; Calculations'!$D$5:$K$25,8,FALSE),FALSE)=1,"",VLOOKUP($D$41,INDIRECT(VLOOKUP($J43,'Crash Types &amp; Calculations'!$M$5:$N$9,2,FALSE)),VLOOKUP(R$9,'Crash Types &amp; Calculations'!$D$5:$K$25,8,FALSE),FALSE)))</f>
        <v/>
      </c>
      <c r="S43" s="349" t="str">
        <f ca="1">IF(ISBLANK($D$41),"",IF(VLOOKUP($D$41,INDIRECT(VLOOKUP($J43,'Crash Types &amp; Calculations'!$M$5:$N$9,2,FALSE)),VLOOKUP(S$9,'Crash Types &amp; Calculations'!$D$5:$K$25,8,FALSE),FALSE)=1,"",VLOOKUP($D$41,INDIRECT(VLOOKUP($J43,'Crash Types &amp; Calculations'!$M$5:$N$9,2,FALSE)),VLOOKUP(S$9,'Crash Types &amp; Calculations'!$D$5:$K$25,8,FALSE),FALSE)))</f>
        <v/>
      </c>
      <c r="T43" s="349" t="str">
        <f ca="1">IF(ISBLANK($D$41),"",IF(VLOOKUP($D$41,INDIRECT(VLOOKUP($J43,'Crash Types &amp; Calculations'!$M$5:$N$9,2,FALSE)),VLOOKUP(T$9,'Crash Types &amp; Calculations'!$D$5:$K$25,8,FALSE),FALSE)=1,"",VLOOKUP($D$41,INDIRECT(VLOOKUP($J43,'Crash Types &amp; Calculations'!$M$5:$N$9,2,FALSE)),VLOOKUP(T$9,'Crash Types &amp; Calculations'!$D$5:$K$25,8,FALSE),FALSE)))</f>
        <v/>
      </c>
      <c r="U43" s="349" t="str">
        <f ca="1">IF(ISBLANK($D$41),"",IF(VLOOKUP($D$41,INDIRECT(VLOOKUP($J43,'Crash Types &amp; Calculations'!$M$5:$N$9,2,FALSE)),VLOOKUP(U$9,'Crash Types &amp; Calculations'!$D$5:$K$25,8,FALSE),FALSE)=1,"",VLOOKUP($D$41,INDIRECT(VLOOKUP($J43,'Crash Types &amp; Calculations'!$M$5:$N$9,2,FALSE)),VLOOKUP(U$9,'Crash Types &amp; Calculations'!$D$5:$K$25,8,FALSE),FALSE)))</f>
        <v/>
      </c>
      <c r="V43" s="349" t="str">
        <f ca="1">IF(ISBLANK($D$41),"",IF(VLOOKUP($D$41,INDIRECT(VLOOKUP($J43,'Crash Types &amp; Calculations'!$M$5:$N$9,2,FALSE)),VLOOKUP(V$9,'Crash Types &amp; Calculations'!$D$5:$K$25,8,FALSE),FALSE)=1,"",VLOOKUP($D$41,INDIRECT(VLOOKUP($J43,'Crash Types &amp; Calculations'!$M$5:$N$9,2,FALSE)),VLOOKUP(V$9,'Crash Types &amp; Calculations'!$D$5:$K$25,8,FALSE),FALSE)))</f>
        <v/>
      </c>
      <c r="W43" s="349" t="str">
        <f ca="1">IF(ISBLANK($D$41),"",IF(VLOOKUP($D$41,INDIRECT(VLOOKUP($J43,'Crash Types &amp; Calculations'!$M$5:$N$9,2,FALSE)),VLOOKUP(W$9,'Crash Types &amp; Calculations'!$D$5:$K$25,8,FALSE),FALSE)=1,"",VLOOKUP($D$41,INDIRECT(VLOOKUP($J43,'Crash Types &amp; Calculations'!$M$5:$N$9,2,FALSE)),VLOOKUP(W$9,'Crash Types &amp; Calculations'!$D$5:$K$25,8,FALSE),FALSE)))</f>
        <v/>
      </c>
      <c r="X43" s="636" t="str">
        <f ca="1">IF(ISBLANK($D$41),"",IF(VLOOKUP($D$41,INDIRECT(VLOOKUP($J43,'Crash Types &amp; Calculations'!$M$5:$N$9,2,FALSE)),VLOOKUP(X$9,'Crash Types &amp; Calculations'!$D$5:$K$25,8,FALSE),FALSE)=1,"",VLOOKUP($D$41,INDIRECT(VLOOKUP($J43,'Crash Types &amp; Calculations'!$M$5:$N$9,2,FALSE)),VLOOKUP(X$9,'Crash Types &amp; Calculations'!$D$5:$K$25,8,FALSE),FALSE)))</f>
        <v/>
      </c>
      <c r="Y43" s="350" t="str">
        <f ca="1">IF(ISBLANK($D$41),"",IF(VLOOKUP($D$41,INDIRECT(VLOOKUP($J43,'Crash Types &amp; Calculations'!$M$5:$N$9,2,FALSE)),VLOOKUP(Y$9,'Crash Types &amp; Calculations'!$D$5:$K$25,8,FALSE),FALSE)=1,"",VLOOKUP($D$41,INDIRECT(VLOOKUP($J43,'Crash Types &amp; Calculations'!$M$5:$N$9,2,FALSE)),VLOOKUP(Y$9,'Crash Types &amp; Calculations'!$D$5:$K$25,8,FALSE),FALSE)))</f>
        <v/>
      </c>
      <c r="Z43" s="384" t="str">
        <f ca="1">IF(ISBLANK($D$41),"",IF(VLOOKUP($D$41,INDIRECT(VLOOKUP($J43,'Crash Types &amp; Calculations'!$M$5:$N$9,2,FALSE)),VLOOKUP(Z$9,'Crash Types &amp; Calculations'!$D$5:$K$25,8,FALSE),FALSE)=1,"",VLOOKUP($D$41,INDIRECT(VLOOKUP($J43,'Crash Types &amp; Calculations'!$M$5:$N$9,2,FALSE)),VLOOKUP(Z$9,'Crash Types &amp; Calculations'!$D$5:$K$25,8,FALSE),FALSE)))</f>
        <v/>
      </c>
      <c r="AA43" s="350" t="str">
        <f ca="1">IF(ISBLANK($D$41),"",IF(VLOOKUP($D$41,INDIRECT(VLOOKUP($J43,'Crash Types &amp; Calculations'!$M$5:$N$9,2,FALSE)),VLOOKUP(AA$9,'Crash Types &amp; Calculations'!$D$5:$K$25,8,FALSE),FALSE)=1,"",VLOOKUP($D$41,INDIRECT(VLOOKUP($J43,'Crash Types &amp; Calculations'!$M$5:$N$9,2,FALSE)),VLOOKUP(AA$9,'Crash Types &amp; Calculations'!$D$5:$K$25,8,FALSE),FALSE)))</f>
        <v/>
      </c>
      <c r="AB43" s="348" t="str">
        <f ca="1">IF(ISBLANK($D$41),"",IF(VLOOKUP($D$41,INDIRECT(VLOOKUP($J43,'Crash Types &amp; Calculations'!$M$5:$N$9,2,FALSE)),VLOOKUP(AB$9,'Crash Types &amp; Calculations'!$D$5:$K$25,8,FALSE),FALSE)=1,"",VLOOKUP($D$41,INDIRECT(VLOOKUP($J43,'Crash Types &amp; Calculations'!$M$5:$N$9,2,FALSE)),VLOOKUP(AB$9,'Crash Types &amp; Calculations'!$D$5:$K$25,8,FALSE),FALSE)))</f>
        <v/>
      </c>
      <c r="AC43" s="349" t="str">
        <f ca="1">IF(ISBLANK($D$41),"",IF(VLOOKUP($D$41,INDIRECT(VLOOKUP($J43,'Crash Types &amp; Calculations'!$M$5:$N$9,2,FALSE)),VLOOKUP(AC$9,'Crash Types &amp; Calculations'!$D$5:$K$25,8,FALSE),FALSE)=1,"",VLOOKUP($D$41,INDIRECT(VLOOKUP($J43,'Crash Types &amp; Calculations'!$M$5:$N$9,2,FALSE)),VLOOKUP(AC$9,'Crash Types &amp; Calculations'!$D$5:$K$25,8,FALSE),FALSE)))</f>
        <v/>
      </c>
      <c r="AD43" s="350" t="str">
        <f ca="1">IF(ISBLANK($D$41),"",IF(VLOOKUP($D$41,INDIRECT(VLOOKUP($J43,'Crash Types &amp; Calculations'!$M$5:$N$9,2,FALSE)),VLOOKUP(AD$9,'Crash Types &amp; Calculations'!$D$5:$K$25,8,FALSE),FALSE)=1,"",VLOOKUP($D$41,INDIRECT(VLOOKUP($J43,'Crash Types &amp; Calculations'!$M$5:$N$9,2,FALSE)),VLOOKUP(AD$9,'Crash Types &amp; Calculations'!$D$5:$K$25,8,FALSE),FALSE)))</f>
        <v/>
      </c>
    </row>
    <row r="44" spans="2:30" s="344" customFormat="1" ht="17.100000000000001" customHeight="1" thickBot="1" x14ac:dyDescent="0.3">
      <c r="B44" s="1006"/>
      <c r="C44" s="1049"/>
      <c r="D44" s="595"/>
      <c r="E44" s="1009" t="s">
        <v>649</v>
      </c>
      <c r="F44" s="1010"/>
      <c r="G44" s="1010"/>
      <c r="H44" s="1011"/>
      <c r="I44" s="237"/>
      <c r="J44" s="387" t="s">
        <v>536</v>
      </c>
      <c r="K44" s="338">
        <f>SUMIF('Crash Summary Worksheet'!$D:$D,'Worksheet 2a'!$J44,'Crash Summary Worksheet'!$AF:$AF)/'Worksheet 1'!$B$26</f>
        <v>0</v>
      </c>
      <c r="L44" s="335">
        <f>ROUND(K44*$X$6,0)</f>
        <v>0</v>
      </c>
      <c r="M44" s="381" t="str">
        <f ca="1">IF(ISBLANK($D$41),"",IF(VLOOKUP($D$41,INDIRECT(VLOOKUP($J44,'Crash Types &amp; Calculations'!$M$5:$N$9,2,FALSE)),VLOOKUP(M$9,'Crash Types &amp; Calculations'!$D$5:$K$25,8,FALSE),FALSE)=1,"",VLOOKUP($D$41,INDIRECT(VLOOKUP($J44,'Crash Types &amp; Calculations'!$M$5:$N$9,2,FALSE)),VLOOKUP(M$9,'Crash Types &amp; Calculations'!$D$5:$K$25,8,FALSE),FALSE)))</f>
        <v/>
      </c>
      <c r="N44" s="348" t="str">
        <f ca="1">IF(ISBLANK($D$41),"",IF(VLOOKUP($D$41,INDIRECT(VLOOKUP($J44,'Crash Types &amp; Calculations'!$M$5:$N$9,2,FALSE)),VLOOKUP(N$9,'Crash Types &amp; Calculations'!$D$5:$K$25,8,FALSE),FALSE)=1,"",VLOOKUP($D$41,INDIRECT(VLOOKUP($J44,'Crash Types &amp; Calculations'!$M$5:$N$9,2,FALSE)),VLOOKUP(N$9,'Crash Types &amp; Calculations'!$D$5:$K$25,8,FALSE),FALSE)))</f>
        <v/>
      </c>
      <c r="O44" s="349" t="str">
        <f ca="1">IF(ISBLANK($D$41),"",IF(VLOOKUP($D$41,INDIRECT(VLOOKUP($J44,'Crash Types &amp; Calculations'!$M$5:$N$9,2,FALSE)),VLOOKUP(O$9,'Crash Types &amp; Calculations'!$D$5:$K$25,8,FALSE),FALSE)=1,"",VLOOKUP($D$41,INDIRECT(VLOOKUP($J44,'Crash Types &amp; Calculations'!$M$5:$N$9,2,FALSE)),VLOOKUP(O$9,'Crash Types &amp; Calculations'!$D$5:$K$25,8,FALSE),FALSE)))</f>
        <v/>
      </c>
      <c r="P44" s="349" t="str">
        <f ca="1">IF(ISBLANK($D$41),"",IF(VLOOKUP($D$41,INDIRECT(VLOOKUP($J44,'Crash Types &amp; Calculations'!$M$5:$N$9,2,FALSE)),VLOOKUP(P$9,'Crash Types &amp; Calculations'!$D$5:$K$25,8,FALSE),FALSE)=1,"",VLOOKUP($D$41,INDIRECT(VLOOKUP($J44,'Crash Types &amp; Calculations'!$M$5:$N$9,2,FALSE)),VLOOKUP(P$9,'Crash Types &amp; Calculations'!$D$5:$K$25,8,FALSE),FALSE)))</f>
        <v/>
      </c>
      <c r="Q44" s="349" t="str">
        <f ca="1">IF(ISBLANK($D$41),"",IF(VLOOKUP($D$41,INDIRECT(VLOOKUP($J44,'Crash Types &amp; Calculations'!$M$5:$N$9,2,FALSE)),VLOOKUP(Q$9,'Crash Types &amp; Calculations'!$D$5:$K$25,8,FALSE),FALSE)=1,"",VLOOKUP($D$41,INDIRECT(VLOOKUP($J44,'Crash Types &amp; Calculations'!$M$5:$N$9,2,FALSE)),VLOOKUP(Q$9,'Crash Types &amp; Calculations'!$D$5:$K$25,8,FALSE),FALSE)))</f>
        <v/>
      </c>
      <c r="R44" s="349" t="str">
        <f ca="1">IF(ISBLANK($D$41),"",IF(VLOOKUP($D$41,INDIRECT(VLOOKUP($J44,'Crash Types &amp; Calculations'!$M$5:$N$9,2,FALSE)),VLOOKUP(R$9,'Crash Types &amp; Calculations'!$D$5:$K$25,8,FALSE),FALSE)=1,"",VLOOKUP($D$41,INDIRECT(VLOOKUP($J44,'Crash Types &amp; Calculations'!$M$5:$N$9,2,FALSE)),VLOOKUP(R$9,'Crash Types &amp; Calculations'!$D$5:$K$25,8,FALSE),FALSE)))</f>
        <v/>
      </c>
      <c r="S44" s="349" t="str">
        <f ca="1">IF(ISBLANK($D$41),"",IF(VLOOKUP($D$41,INDIRECT(VLOOKUP($J44,'Crash Types &amp; Calculations'!$M$5:$N$9,2,FALSE)),VLOOKUP(S$9,'Crash Types &amp; Calculations'!$D$5:$K$25,8,FALSE),FALSE)=1,"",VLOOKUP($D$41,INDIRECT(VLOOKUP($J44,'Crash Types &amp; Calculations'!$M$5:$N$9,2,FALSE)),VLOOKUP(S$9,'Crash Types &amp; Calculations'!$D$5:$K$25,8,FALSE),FALSE)))</f>
        <v/>
      </c>
      <c r="T44" s="349" t="str">
        <f ca="1">IF(ISBLANK($D$41),"",IF(VLOOKUP($D$41,INDIRECT(VLOOKUP($J44,'Crash Types &amp; Calculations'!$M$5:$N$9,2,FALSE)),VLOOKUP(T$9,'Crash Types &amp; Calculations'!$D$5:$K$25,8,FALSE),FALSE)=1,"",VLOOKUP($D$41,INDIRECT(VLOOKUP($J44,'Crash Types &amp; Calculations'!$M$5:$N$9,2,FALSE)),VLOOKUP(T$9,'Crash Types &amp; Calculations'!$D$5:$K$25,8,FALSE),FALSE)))</f>
        <v/>
      </c>
      <c r="U44" s="349" t="str">
        <f ca="1">IF(ISBLANK($D$41),"",IF(VLOOKUP($D$41,INDIRECT(VLOOKUP($J44,'Crash Types &amp; Calculations'!$M$5:$N$9,2,FALSE)),VLOOKUP(U$9,'Crash Types &amp; Calculations'!$D$5:$K$25,8,FALSE),FALSE)=1,"",VLOOKUP($D$41,INDIRECT(VLOOKUP($J44,'Crash Types &amp; Calculations'!$M$5:$N$9,2,FALSE)),VLOOKUP(U$9,'Crash Types &amp; Calculations'!$D$5:$K$25,8,FALSE),FALSE)))</f>
        <v/>
      </c>
      <c r="V44" s="349" t="str">
        <f ca="1">IF(ISBLANK($D$41),"",IF(VLOOKUP($D$41,INDIRECT(VLOOKUP($J44,'Crash Types &amp; Calculations'!$M$5:$N$9,2,FALSE)),VLOOKUP(V$9,'Crash Types &amp; Calculations'!$D$5:$K$25,8,FALSE),FALSE)=1,"",VLOOKUP($D$41,INDIRECT(VLOOKUP($J44,'Crash Types &amp; Calculations'!$M$5:$N$9,2,FALSE)),VLOOKUP(V$9,'Crash Types &amp; Calculations'!$D$5:$K$25,8,FALSE),FALSE)))</f>
        <v/>
      </c>
      <c r="W44" s="349" t="str">
        <f ca="1">IF(ISBLANK($D$41),"",IF(VLOOKUP($D$41,INDIRECT(VLOOKUP($J44,'Crash Types &amp; Calculations'!$M$5:$N$9,2,FALSE)),VLOOKUP(W$9,'Crash Types &amp; Calculations'!$D$5:$K$25,8,FALSE),FALSE)=1,"",VLOOKUP($D$41,INDIRECT(VLOOKUP($J44,'Crash Types &amp; Calculations'!$M$5:$N$9,2,FALSE)),VLOOKUP(W$9,'Crash Types &amp; Calculations'!$D$5:$K$25,8,FALSE),FALSE)))</f>
        <v/>
      </c>
      <c r="X44" s="636" t="str">
        <f ca="1">IF(ISBLANK($D$41),"",IF(VLOOKUP($D$41,INDIRECT(VLOOKUP($J44,'Crash Types &amp; Calculations'!$M$5:$N$9,2,FALSE)),VLOOKUP(X$9,'Crash Types &amp; Calculations'!$D$5:$K$25,8,FALSE),FALSE)=1,"",VLOOKUP($D$41,INDIRECT(VLOOKUP($J44,'Crash Types &amp; Calculations'!$M$5:$N$9,2,FALSE)),VLOOKUP(X$9,'Crash Types &amp; Calculations'!$D$5:$K$25,8,FALSE),FALSE)))</f>
        <v/>
      </c>
      <c r="Y44" s="350" t="str">
        <f ca="1">IF(ISBLANK($D$41),"",IF(VLOOKUP($D$41,INDIRECT(VLOOKUP($J44,'Crash Types &amp; Calculations'!$M$5:$N$9,2,FALSE)),VLOOKUP(Y$9,'Crash Types &amp; Calculations'!$D$5:$K$25,8,FALSE),FALSE)=1,"",VLOOKUP($D$41,INDIRECT(VLOOKUP($J44,'Crash Types &amp; Calculations'!$M$5:$N$9,2,FALSE)),VLOOKUP(Y$9,'Crash Types &amp; Calculations'!$D$5:$K$25,8,FALSE),FALSE)))</f>
        <v/>
      </c>
      <c r="Z44" s="384" t="str">
        <f ca="1">IF(ISBLANK($D$41),"",IF(VLOOKUP($D$41,INDIRECT(VLOOKUP($J44,'Crash Types &amp; Calculations'!$M$5:$N$9,2,FALSE)),VLOOKUP(Z$9,'Crash Types &amp; Calculations'!$D$5:$K$25,8,FALSE),FALSE)=1,"",VLOOKUP($D$41,INDIRECT(VLOOKUP($J44,'Crash Types &amp; Calculations'!$M$5:$N$9,2,FALSE)),VLOOKUP(Z$9,'Crash Types &amp; Calculations'!$D$5:$K$25,8,FALSE),FALSE)))</f>
        <v/>
      </c>
      <c r="AA44" s="350" t="str">
        <f ca="1">IF(ISBLANK($D$41),"",IF(VLOOKUP($D$41,INDIRECT(VLOOKUP($J44,'Crash Types &amp; Calculations'!$M$5:$N$9,2,FALSE)),VLOOKUP(AA$9,'Crash Types &amp; Calculations'!$D$5:$K$25,8,FALSE),FALSE)=1,"",VLOOKUP($D$41,INDIRECT(VLOOKUP($J44,'Crash Types &amp; Calculations'!$M$5:$N$9,2,FALSE)),VLOOKUP(AA$9,'Crash Types &amp; Calculations'!$D$5:$K$25,8,FALSE),FALSE)))</f>
        <v/>
      </c>
      <c r="AB44" s="348" t="str">
        <f ca="1">IF(ISBLANK($D$41),"",IF(VLOOKUP($D$41,INDIRECT(VLOOKUP($J44,'Crash Types &amp; Calculations'!$M$5:$N$9,2,FALSE)),VLOOKUP(AB$9,'Crash Types &amp; Calculations'!$D$5:$K$25,8,FALSE),FALSE)=1,"",VLOOKUP($D$41,INDIRECT(VLOOKUP($J44,'Crash Types &amp; Calculations'!$M$5:$N$9,2,FALSE)),VLOOKUP(AB$9,'Crash Types &amp; Calculations'!$D$5:$K$25,8,FALSE),FALSE)))</f>
        <v/>
      </c>
      <c r="AC44" s="349" t="str">
        <f ca="1">IF(ISBLANK($D$41),"",IF(VLOOKUP($D$41,INDIRECT(VLOOKUP($J44,'Crash Types &amp; Calculations'!$M$5:$N$9,2,FALSE)),VLOOKUP(AC$9,'Crash Types &amp; Calculations'!$D$5:$K$25,8,FALSE),FALSE)=1,"",VLOOKUP($D$41,INDIRECT(VLOOKUP($J44,'Crash Types &amp; Calculations'!$M$5:$N$9,2,FALSE)),VLOOKUP(AC$9,'Crash Types &amp; Calculations'!$D$5:$K$25,8,FALSE),FALSE)))</f>
        <v/>
      </c>
      <c r="AD44" s="350" t="str">
        <f ca="1">IF(ISBLANK($D$41),"",IF(VLOOKUP($D$41,INDIRECT(VLOOKUP($J44,'Crash Types &amp; Calculations'!$M$5:$N$9,2,FALSE)),VLOOKUP(AD$9,'Crash Types &amp; Calculations'!$D$5:$K$25,8,FALSE),FALSE)=1,"",VLOOKUP($D$41,INDIRECT(VLOOKUP($J44,'Crash Types &amp; Calculations'!$M$5:$N$9,2,FALSE)),VLOOKUP(AD$9,'Crash Types &amp; Calculations'!$D$5:$K$25,8,FALSE),FALSE)))</f>
        <v/>
      </c>
    </row>
    <row r="45" spans="2:30" s="344" customFormat="1" ht="17.100000000000001" customHeight="1" thickBot="1" x14ac:dyDescent="0.3">
      <c r="B45" s="1006"/>
      <c r="C45" s="1049"/>
      <c r="D45" s="595"/>
      <c r="E45" s="1054" t="s">
        <v>746</v>
      </c>
      <c r="F45" s="1055"/>
      <c r="G45" s="1055"/>
      <c r="H45" s="364"/>
      <c r="I45" s="237"/>
      <c r="J45" s="388" t="s">
        <v>4</v>
      </c>
      <c r="K45" s="339">
        <f>SUMIF('Crash Summary Worksheet'!$D:$D,'Worksheet 2a'!$J45,'Crash Summary Worksheet'!$AF:$AF)/'Worksheet 1'!$B$26</f>
        <v>0</v>
      </c>
      <c r="L45" s="336">
        <f>ROUND(K45*$Z$6,0)</f>
        <v>0</v>
      </c>
      <c r="M45" s="382" t="str">
        <f ca="1">IF(ISBLANK($D$41),"",IF(VLOOKUP($D$41,INDIRECT(VLOOKUP($J45,'Crash Types &amp; Calculations'!$M$5:$N$9,2,FALSE)),VLOOKUP(M$9,'Crash Types &amp; Calculations'!$D$5:$K$25,8,FALSE),FALSE)=1,"",VLOOKUP($D$41,INDIRECT(VLOOKUP($J45,'Crash Types &amp; Calculations'!$M$5:$N$9,2,FALSE)),VLOOKUP(M$9,'Crash Types &amp; Calculations'!$D$5:$K$25,8,FALSE),FALSE)))</f>
        <v/>
      </c>
      <c r="N45" s="351" t="str">
        <f ca="1">IF(ISBLANK($D$41),"",IF(VLOOKUP($D$41,INDIRECT(VLOOKUP($J45,'Crash Types &amp; Calculations'!$M$5:$N$9,2,FALSE)),VLOOKUP(N$9,'Crash Types &amp; Calculations'!$D$5:$K$25,8,FALSE),FALSE)=1,"",VLOOKUP($D$41,INDIRECT(VLOOKUP($J45,'Crash Types &amp; Calculations'!$M$5:$N$9,2,FALSE)),VLOOKUP(N$9,'Crash Types &amp; Calculations'!$D$5:$K$25,8,FALSE),FALSE)))</f>
        <v/>
      </c>
      <c r="O45" s="352" t="str">
        <f ca="1">IF(ISBLANK($D$41),"",IF(VLOOKUP($D$41,INDIRECT(VLOOKUP($J45,'Crash Types &amp; Calculations'!$M$5:$N$9,2,FALSE)),VLOOKUP(O$9,'Crash Types &amp; Calculations'!$D$5:$K$25,8,FALSE),FALSE)=1,"",VLOOKUP($D$41,INDIRECT(VLOOKUP($J45,'Crash Types &amp; Calculations'!$M$5:$N$9,2,FALSE)),VLOOKUP(O$9,'Crash Types &amp; Calculations'!$D$5:$K$25,8,FALSE),FALSE)))</f>
        <v/>
      </c>
      <c r="P45" s="352" t="str">
        <f ca="1">IF(ISBLANK($D$41),"",IF(VLOOKUP($D$41,INDIRECT(VLOOKUP($J45,'Crash Types &amp; Calculations'!$M$5:$N$9,2,FALSE)),VLOOKUP(P$9,'Crash Types &amp; Calculations'!$D$5:$K$25,8,FALSE),FALSE)=1,"",VLOOKUP($D$41,INDIRECT(VLOOKUP($J45,'Crash Types &amp; Calculations'!$M$5:$N$9,2,FALSE)),VLOOKUP(P$9,'Crash Types &amp; Calculations'!$D$5:$K$25,8,FALSE),FALSE)))</f>
        <v/>
      </c>
      <c r="Q45" s="352" t="str">
        <f ca="1">IF(ISBLANK($D$41),"",IF(VLOOKUP($D$41,INDIRECT(VLOOKUP($J45,'Crash Types &amp; Calculations'!$M$5:$N$9,2,FALSE)),VLOOKUP(Q$9,'Crash Types &amp; Calculations'!$D$5:$K$25,8,FALSE),FALSE)=1,"",VLOOKUP($D$41,INDIRECT(VLOOKUP($J45,'Crash Types &amp; Calculations'!$M$5:$N$9,2,FALSE)),VLOOKUP(Q$9,'Crash Types &amp; Calculations'!$D$5:$K$25,8,FALSE),FALSE)))</f>
        <v/>
      </c>
      <c r="R45" s="352" t="str">
        <f ca="1">IF(ISBLANK($D$41),"",IF(VLOOKUP($D$41,INDIRECT(VLOOKUP($J45,'Crash Types &amp; Calculations'!$M$5:$N$9,2,FALSE)),VLOOKUP(R$9,'Crash Types &amp; Calculations'!$D$5:$K$25,8,FALSE),FALSE)=1,"",VLOOKUP($D$41,INDIRECT(VLOOKUP($J45,'Crash Types &amp; Calculations'!$M$5:$N$9,2,FALSE)),VLOOKUP(R$9,'Crash Types &amp; Calculations'!$D$5:$K$25,8,FALSE),FALSE)))</f>
        <v/>
      </c>
      <c r="S45" s="352" t="str">
        <f ca="1">IF(ISBLANK($D$41),"",IF(VLOOKUP($D$41,INDIRECT(VLOOKUP($J45,'Crash Types &amp; Calculations'!$M$5:$N$9,2,FALSE)),VLOOKUP(S$9,'Crash Types &amp; Calculations'!$D$5:$K$25,8,FALSE),FALSE)=1,"",VLOOKUP($D$41,INDIRECT(VLOOKUP($J45,'Crash Types &amp; Calculations'!$M$5:$N$9,2,FALSE)),VLOOKUP(S$9,'Crash Types &amp; Calculations'!$D$5:$K$25,8,FALSE),FALSE)))</f>
        <v/>
      </c>
      <c r="T45" s="352" t="str">
        <f ca="1">IF(ISBLANK($D$41),"",IF(VLOOKUP($D$41,INDIRECT(VLOOKUP($J45,'Crash Types &amp; Calculations'!$M$5:$N$9,2,FALSE)),VLOOKUP(T$9,'Crash Types &amp; Calculations'!$D$5:$K$25,8,FALSE),FALSE)=1,"",VLOOKUP($D$41,INDIRECT(VLOOKUP($J45,'Crash Types &amp; Calculations'!$M$5:$N$9,2,FALSE)),VLOOKUP(T$9,'Crash Types &amp; Calculations'!$D$5:$K$25,8,FALSE),FALSE)))</f>
        <v/>
      </c>
      <c r="U45" s="352" t="str">
        <f ca="1">IF(ISBLANK($D$41),"",IF(VLOOKUP($D$41,INDIRECT(VLOOKUP($J45,'Crash Types &amp; Calculations'!$M$5:$N$9,2,FALSE)),VLOOKUP(U$9,'Crash Types &amp; Calculations'!$D$5:$K$25,8,FALSE),FALSE)=1,"",VLOOKUP($D$41,INDIRECT(VLOOKUP($J45,'Crash Types &amp; Calculations'!$M$5:$N$9,2,FALSE)),VLOOKUP(U$9,'Crash Types &amp; Calculations'!$D$5:$K$25,8,FALSE),FALSE)))</f>
        <v/>
      </c>
      <c r="V45" s="352" t="str">
        <f ca="1">IF(ISBLANK($D$41),"",IF(VLOOKUP($D$41,INDIRECT(VLOOKUP($J45,'Crash Types &amp; Calculations'!$M$5:$N$9,2,FALSE)),VLOOKUP(V$9,'Crash Types &amp; Calculations'!$D$5:$K$25,8,FALSE),FALSE)=1,"",VLOOKUP($D$41,INDIRECT(VLOOKUP($J45,'Crash Types &amp; Calculations'!$M$5:$N$9,2,FALSE)),VLOOKUP(V$9,'Crash Types &amp; Calculations'!$D$5:$K$25,8,FALSE),FALSE)))</f>
        <v/>
      </c>
      <c r="W45" s="352" t="str">
        <f ca="1">IF(ISBLANK($D$41),"",IF(VLOOKUP($D$41,INDIRECT(VLOOKUP($J45,'Crash Types &amp; Calculations'!$M$5:$N$9,2,FALSE)),VLOOKUP(W$9,'Crash Types &amp; Calculations'!$D$5:$K$25,8,FALSE),FALSE)=1,"",VLOOKUP($D$41,INDIRECT(VLOOKUP($J45,'Crash Types &amp; Calculations'!$M$5:$N$9,2,FALSE)),VLOOKUP(W$9,'Crash Types &amp; Calculations'!$D$5:$K$25,8,FALSE),FALSE)))</f>
        <v/>
      </c>
      <c r="X45" s="637" t="str">
        <f ca="1">IF(ISBLANK($D$41),"",IF(VLOOKUP($D$41,INDIRECT(VLOOKUP($J45,'Crash Types &amp; Calculations'!$M$5:$N$9,2,FALSE)),VLOOKUP(X$9,'Crash Types &amp; Calculations'!$D$5:$K$25,8,FALSE),FALSE)=1,"",VLOOKUP($D$41,INDIRECT(VLOOKUP($J45,'Crash Types &amp; Calculations'!$M$5:$N$9,2,FALSE)),VLOOKUP(X$9,'Crash Types &amp; Calculations'!$D$5:$K$25,8,FALSE),FALSE)))</f>
        <v/>
      </c>
      <c r="Y45" s="353" t="str">
        <f ca="1">IF(ISBLANK($D$41),"",IF(VLOOKUP($D$41,INDIRECT(VLOOKUP($J45,'Crash Types &amp; Calculations'!$M$5:$N$9,2,FALSE)),VLOOKUP(Y$9,'Crash Types &amp; Calculations'!$D$5:$K$25,8,FALSE),FALSE)=1,"",VLOOKUP($D$41,INDIRECT(VLOOKUP($J45,'Crash Types &amp; Calculations'!$M$5:$N$9,2,FALSE)),VLOOKUP(Y$9,'Crash Types &amp; Calculations'!$D$5:$K$25,8,FALSE),FALSE)))</f>
        <v/>
      </c>
      <c r="Z45" s="385" t="str">
        <f ca="1">IF(ISBLANK($D$41),"",IF(VLOOKUP($D$41,INDIRECT(VLOOKUP($J45,'Crash Types &amp; Calculations'!$M$5:$N$9,2,FALSE)),VLOOKUP(Z$9,'Crash Types &amp; Calculations'!$D$5:$K$25,8,FALSE),FALSE)=1,"",VLOOKUP($D$41,INDIRECT(VLOOKUP($J45,'Crash Types &amp; Calculations'!$M$5:$N$9,2,FALSE)),VLOOKUP(Z$9,'Crash Types &amp; Calculations'!$D$5:$K$25,8,FALSE),FALSE)))</f>
        <v/>
      </c>
      <c r="AA45" s="353" t="str">
        <f ca="1">IF(ISBLANK($D$41),"",IF(VLOOKUP($D$41,INDIRECT(VLOOKUP($J45,'Crash Types &amp; Calculations'!$M$5:$N$9,2,FALSE)),VLOOKUP(AA$9,'Crash Types &amp; Calculations'!$D$5:$K$25,8,FALSE),FALSE)=1,"",VLOOKUP($D$41,INDIRECT(VLOOKUP($J45,'Crash Types &amp; Calculations'!$M$5:$N$9,2,FALSE)),VLOOKUP(AA$9,'Crash Types &amp; Calculations'!$D$5:$K$25,8,FALSE),FALSE)))</f>
        <v/>
      </c>
      <c r="AB45" s="351" t="str">
        <f ca="1">IF(ISBLANK($D$41),"",IF(VLOOKUP($D$41,INDIRECT(VLOOKUP($J45,'Crash Types &amp; Calculations'!$M$5:$N$9,2,FALSE)),VLOOKUP(AB$9,'Crash Types &amp; Calculations'!$D$5:$K$25,8,FALSE),FALSE)=1,"",VLOOKUP($D$41,INDIRECT(VLOOKUP($J45,'Crash Types &amp; Calculations'!$M$5:$N$9,2,FALSE)),VLOOKUP(AB$9,'Crash Types &amp; Calculations'!$D$5:$K$25,8,FALSE),FALSE)))</f>
        <v/>
      </c>
      <c r="AC45" s="352" t="str">
        <f ca="1">IF(ISBLANK($D$41),"",IF(VLOOKUP($D$41,INDIRECT(VLOOKUP($J45,'Crash Types &amp; Calculations'!$M$5:$N$9,2,FALSE)),VLOOKUP(AC$9,'Crash Types &amp; Calculations'!$D$5:$K$25,8,FALSE),FALSE)=1,"",VLOOKUP($D$41,INDIRECT(VLOOKUP($J45,'Crash Types &amp; Calculations'!$M$5:$N$9,2,FALSE)),VLOOKUP(AC$9,'Crash Types &amp; Calculations'!$D$5:$K$25,8,FALSE),FALSE)))</f>
        <v/>
      </c>
      <c r="AD45" s="353" t="str">
        <f ca="1">IF(ISBLANK($D$41),"",IF(VLOOKUP($D$41,INDIRECT(VLOOKUP($J45,'Crash Types &amp; Calculations'!$M$5:$N$9,2,FALSE)),VLOOKUP(AD$9,'Crash Types &amp; Calculations'!$D$5:$K$25,8,FALSE),FALSE)=1,"",VLOOKUP($D$41,INDIRECT(VLOOKUP($J45,'Crash Types &amp; Calculations'!$M$5:$N$9,2,FALSE)),VLOOKUP(AD$9,'Crash Types &amp; Calculations'!$D$5:$K$25,8,FALSE),FALSE)))</f>
        <v/>
      </c>
    </row>
    <row r="46" spans="2:30" s="344" customFormat="1" ht="17.100000000000001" customHeight="1" thickBot="1" x14ac:dyDescent="0.3">
      <c r="B46" s="1006"/>
      <c r="C46" s="1049"/>
      <c r="D46" s="595"/>
      <c r="E46" s="1056" t="s">
        <v>747</v>
      </c>
      <c r="F46" s="1057"/>
      <c r="G46" s="1058"/>
      <c r="H46" s="365"/>
      <c r="I46" s="363"/>
      <c r="J46" s="389" t="s">
        <v>0</v>
      </c>
      <c r="K46" s="150">
        <f>SUM(K41:K45)</f>
        <v>0</v>
      </c>
      <c r="L46" s="340">
        <f>SUM(L41:L45)</f>
        <v>0</v>
      </c>
      <c r="M46" s="354"/>
      <c r="N46" s="498"/>
      <c r="O46" s="354"/>
      <c r="P46" s="354"/>
      <c r="Q46" s="354"/>
      <c r="R46" s="354"/>
      <c r="S46" s="354"/>
      <c r="T46" s="354"/>
      <c r="U46" s="354"/>
      <c r="V46" s="354"/>
      <c r="W46" s="354"/>
      <c r="X46" s="354"/>
      <c r="Y46" s="354"/>
      <c r="Z46" s="498"/>
      <c r="AA46" s="354"/>
      <c r="AB46" s="498"/>
      <c r="AC46" s="354"/>
      <c r="AD46" s="370"/>
    </row>
    <row r="47" spans="2:30" s="344" customFormat="1" ht="17.100000000000001" customHeight="1" thickBot="1" x14ac:dyDescent="0.3">
      <c r="B47" s="1006"/>
      <c r="C47" s="1049"/>
      <c r="D47" s="595"/>
      <c r="E47" s="1056" t="s">
        <v>748</v>
      </c>
      <c r="F47" s="1057"/>
      <c r="G47" s="1058"/>
      <c r="H47" s="365"/>
      <c r="I47" s="237"/>
      <c r="J47" s="360"/>
      <c r="K47" s="361"/>
      <c r="L47" s="362"/>
      <c r="M47" s="359"/>
      <c r="N47" s="359"/>
      <c r="O47" s="359"/>
      <c r="P47" s="359"/>
      <c r="Q47" s="359"/>
      <c r="R47" s="359"/>
      <c r="S47" s="359"/>
      <c r="T47" s="359"/>
      <c r="U47" s="359"/>
      <c r="V47" s="359"/>
      <c r="W47" s="359"/>
      <c r="X47" s="359"/>
      <c r="Y47" s="359"/>
      <c r="Z47" s="499"/>
      <c r="AA47" s="359"/>
      <c r="AB47" s="499"/>
      <c r="AC47" s="359"/>
      <c r="AD47" s="371"/>
    </row>
    <row r="48" spans="2:30" s="344" customFormat="1" ht="17.100000000000001" customHeight="1" thickBot="1" x14ac:dyDescent="0.3">
      <c r="B48" s="1006"/>
      <c r="C48" s="1049"/>
      <c r="D48" s="595"/>
      <c r="E48" s="1002" t="s">
        <v>749</v>
      </c>
      <c r="F48" s="1003"/>
      <c r="G48" s="1004"/>
      <c r="H48" s="366"/>
      <c r="I48" s="356"/>
      <c r="J48" s="999" t="s">
        <v>763</v>
      </c>
      <c r="K48" s="1000"/>
      <c r="L48" s="1001"/>
      <c r="M48" s="356"/>
      <c r="N48" s="500"/>
      <c r="O48" s="356"/>
      <c r="P48" s="1042" t="s">
        <v>768</v>
      </c>
      <c r="Q48" s="1043"/>
      <c r="R48" s="1043"/>
      <c r="S48" s="1043"/>
      <c r="T48" s="1043"/>
      <c r="U48" s="1036" t="e">
        <f>J49/J52</f>
        <v>#DIV/0!</v>
      </c>
      <c r="V48" s="1037"/>
      <c r="W48" s="359"/>
      <c r="X48" s="359"/>
      <c r="Y48" s="359"/>
      <c r="Z48" s="499"/>
      <c r="AA48" s="359"/>
      <c r="AB48" s="499"/>
      <c r="AC48" s="359"/>
      <c r="AD48" s="371"/>
    </row>
    <row r="49" spans="2:30" s="344" customFormat="1" ht="17.100000000000001" customHeight="1" thickBot="1" x14ac:dyDescent="0.3">
      <c r="B49" s="1006"/>
      <c r="C49" s="1049"/>
      <c r="D49" s="595"/>
      <c r="E49" s="1059" t="s">
        <v>750</v>
      </c>
      <c r="F49" s="1060"/>
      <c r="G49" s="1061"/>
      <c r="H49" s="367">
        <f>SUM(H45:H48)</f>
        <v>0</v>
      </c>
      <c r="I49" s="356"/>
      <c r="J49" s="1013">
        <f>IF(ISERROR(L46*(1+'Worksheet 1'!$D$26)*((1-(1+'Worksheet 1'!$D$26)^I41*(1+$AC$6)^(-I41))/($AC$6-'Worksheet 1'!$D$26))),IF($AC$6='Worksheet 1'!$D$26,IF(ISERROR(L46*I41),0,L46*I41),0),L46*(1+'Worksheet 1'!$D$26)*((1-(1+'Worksheet 1'!$D$26)^I41*(1+$AC$6)^(-I41))/($AC$6-'Worksheet 1'!$D$26)))</f>
        <v>0</v>
      </c>
      <c r="K49" s="1014"/>
      <c r="L49" s="1015"/>
      <c r="M49" s="356"/>
      <c r="N49" s="500"/>
      <c r="O49" s="359"/>
      <c r="P49" s="1044"/>
      <c r="Q49" s="1045"/>
      <c r="R49" s="1045"/>
      <c r="S49" s="1045"/>
      <c r="T49" s="1045"/>
      <c r="U49" s="1038"/>
      <c r="V49" s="1039"/>
      <c r="W49" s="359"/>
      <c r="X49" s="359"/>
      <c r="Y49" s="359"/>
      <c r="Z49" s="499"/>
      <c r="AA49" s="359"/>
      <c r="AB49" s="499"/>
      <c r="AC49" s="359"/>
      <c r="AD49" s="371"/>
    </row>
    <row r="50" spans="2:30" s="344" customFormat="1" ht="9" customHeight="1" thickBot="1" x14ac:dyDescent="0.3">
      <c r="B50" s="1006"/>
      <c r="C50" s="1049"/>
      <c r="D50" s="595"/>
      <c r="E50" s="356"/>
      <c r="F50" s="356"/>
      <c r="G50" s="356"/>
      <c r="H50" s="356"/>
      <c r="I50" s="356"/>
      <c r="J50" s="356"/>
      <c r="K50" s="356"/>
      <c r="L50" s="356"/>
      <c r="M50" s="356"/>
      <c r="N50" s="356"/>
      <c r="O50" s="359"/>
      <c r="P50" s="1046"/>
      <c r="Q50" s="1047"/>
      <c r="R50" s="1047"/>
      <c r="S50" s="1047"/>
      <c r="T50" s="1047"/>
      <c r="U50" s="1040"/>
      <c r="V50" s="1041"/>
      <c r="W50" s="359"/>
      <c r="X50" s="359"/>
      <c r="Y50" s="359"/>
      <c r="Z50" s="499"/>
      <c r="AA50" s="359"/>
      <c r="AB50" s="499"/>
      <c r="AC50" s="359"/>
      <c r="AD50" s="371"/>
    </row>
    <row r="51" spans="2:30" s="344" customFormat="1" ht="17.100000000000001" customHeight="1" thickBot="1" x14ac:dyDescent="0.3">
      <c r="B51" s="1006"/>
      <c r="C51" s="1049"/>
      <c r="D51" s="595"/>
      <c r="E51" s="1051" t="s">
        <v>751</v>
      </c>
      <c r="F51" s="1052"/>
      <c r="G51" s="1053"/>
      <c r="H51" s="368"/>
      <c r="I51" s="356"/>
      <c r="J51" s="999" t="s">
        <v>767</v>
      </c>
      <c r="K51" s="1000"/>
      <c r="L51" s="1001"/>
      <c r="M51" s="356"/>
      <c r="N51" s="500"/>
      <c r="O51" s="359"/>
      <c r="P51" s="359"/>
      <c r="Q51" s="359"/>
      <c r="R51" s="359"/>
      <c r="S51" s="359"/>
      <c r="T51" s="359"/>
      <c r="U51" s="359"/>
      <c r="V51" s="359"/>
      <c r="W51" s="359"/>
      <c r="X51" s="359"/>
      <c r="Y51" s="359"/>
      <c r="Z51" s="499"/>
      <c r="AA51" s="359"/>
      <c r="AB51" s="499"/>
      <c r="AC51" s="359"/>
      <c r="AD51" s="371"/>
    </row>
    <row r="52" spans="2:30" s="344" customFormat="1" ht="17.100000000000001" customHeight="1" thickBot="1" x14ac:dyDescent="0.3">
      <c r="B52" s="1006"/>
      <c r="C52" s="1049"/>
      <c r="D52" s="595"/>
      <c r="E52" s="356"/>
      <c r="F52" s="356"/>
      <c r="G52" s="356"/>
      <c r="H52" s="356"/>
      <c r="I52" s="356"/>
      <c r="J52" s="1013">
        <f>IF(ISERROR(SUM(H45:H48)+H51*((1+$AC$6)^I41-1)/($AC$6*(1+$AC$6)^I41)),0,SUM(H45:H48)+H51*((1+$AC$6)^I41-1)/($AC$6*(1+$AC$6)^I41))</f>
        <v>0</v>
      </c>
      <c r="K52" s="1014"/>
      <c r="L52" s="1015"/>
      <c r="M52" s="356"/>
      <c r="N52" s="500"/>
      <c r="O52" s="359"/>
      <c r="P52" s="359"/>
      <c r="Q52" s="359"/>
      <c r="R52" s="359"/>
      <c r="S52" s="359"/>
      <c r="T52" s="359"/>
      <c r="U52" s="359"/>
      <c r="V52" s="359"/>
      <c r="W52" s="359"/>
      <c r="X52" s="359"/>
      <c r="Y52" s="359"/>
      <c r="Z52" s="499"/>
      <c r="AA52" s="359"/>
      <c r="AB52" s="499"/>
      <c r="AC52" s="359"/>
      <c r="AD52" s="371"/>
    </row>
    <row r="53" spans="2:30" s="344" customFormat="1" ht="9" customHeight="1" thickBot="1" x14ac:dyDescent="0.3">
      <c r="B53" s="1008"/>
      <c r="C53" s="1050"/>
      <c r="D53" s="332"/>
      <c r="E53" s="358"/>
      <c r="F53" s="358"/>
      <c r="G53" s="358"/>
      <c r="H53" s="358"/>
      <c r="I53" s="358"/>
      <c r="J53" s="358"/>
      <c r="K53" s="358"/>
      <c r="L53" s="358"/>
      <c r="M53" s="358"/>
      <c r="N53" s="358"/>
      <c r="O53" s="355"/>
      <c r="P53" s="355"/>
      <c r="Q53" s="355"/>
      <c r="R53" s="355"/>
      <c r="S53" s="355"/>
      <c r="T53" s="355"/>
      <c r="U53" s="355"/>
      <c r="V53" s="355"/>
      <c r="W53" s="355"/>
      <c r="X53" s="355"/>
      <c r="Y53" s="355"/>
      <c r="Z53" s="502"/>
      <c r="AA53" s="355"/>
      <c r="AB53" s="502"/>
      <c r="AC53" s="355"/>
      <c r="AD53" s="372"/>
    </row>
    <row r="54" spans="2:30" s="344" customFormat="1" ht="17.100000000000001" customHeight="1" thickBot="1" x14ac:dyDescent="0.3">
      <c r="B54" s="988" t="s">
        <v>806</v>
      </c>
      <c r="C54" s="989"/>
      <c r="D54" s="989"/>
      <c r="E54" s="989"/>
      <c r="F54" s="989"/>
      <c r="G54" s="989"/>
      <c r="H54" s="989"/>
      <c r="I54" s="989"/>
      <c r="J54" s="989"/>
      <c r="K54" s="989"/>
      <c r="L54" s="989"/>
      <c r="M54" s="989"/>
      <c r="N54" s="989"/>
      <c r="O54" s="989"/>
      <c r="P54" s="989"/>
      <c r="Q54" s="989"/>
      <c r="R54" s="989"/>
      <c r="S54" s="989"/>
      <c r="T54" s="989"/>
      <c r="U54" s="989"/>
      <c r="V54" s="989"/>
      <c r="W54" s="989"/>
      <c r="X54" s="989"/>
      <c r="Y54" s="989"/>
      <c r="Z54" s="989"/>
      <c r="AA54" s="989"/>
      <c r="AB54" s="989"/>
      <c r="AC54" s="989"/>
      <c r="AD54" s="990"/>
    </row>
    <row r="55" spans="2:30" ht="15.75" customHeight="1" x14ac:dyDescent="0.3">
      <c r="B55" s="44"/>
      <c r="C55" s="44"/>
      <c r="D55" s="44"/>
      <c r="E55" s="44"/>
      <c r="F55" s="44"/>
      <c r="G55" s="44"/>
      <c r="H55" s="44"/>
      <c r="I55" s="44"/>
      <c r="J55" s="44"/>
      <c r="K55" s="44"/>
      <c r="L55" s="44"/>
      <c r="M55" s="44"/>
      <c r="N55" s="44"/>
      <c r="O55" s="44"/>
      <c r="P55" s="44"/>
      <c r="Q55" s="44"/>
      <c r="R55" s="45"/>
      <c r="S55" s="46"/>
      <c r="T55" s="47"/>
      <c r="U55" s="48"/>
      <c r="V55" s="47"/>
      <c r="W55" s="47"/>
      <c r="X55" s="47"/>
      <c r="Y55" s="47"/>
      <c r="Z55" s="47"/>
      <c r="AA55" s="47"/>
    </row>
    <row r="56" spans="2:30" ht="15.75" customHeight="1" x14ac:dyDescent="0.3">
      <c r="B56" s="44"/>
      <c r="C56" s="44"/>
      <c r="D56" s="44"/>
      <c r="E56" s="1068"/>
      <c r="F56" s="1068"/>
      <c r="G56" s="1068"/>
      <c r="H56" s="1068"/>
      <c r="J56" s="44"/>
      <c r="K56" s="44"/>
      <c r="L56" s="44"/>
      <c r="M56" s="44"/>
      <c r="N56" s="44"/>
      <c r="O56" s="44"/>
      <c r="P56" s="44"/>
      <c r="Q56" s="44"/>
      <c r="R56" s="45"/>
      <c r="S56" s="46"/>
      <c r="T56" s="47"/>
      <c r="U56" s="48"/>
      <c r="V56" s="47"/>
      <c r="W56" s="47"/>
      <c r="X56" s="47"/>
      <c r="Y56" s="47"/>
      <c r="Z56" s="47"/>
      <c r="AA56" s="47"/>
    </row>
    <row r="57" spans="2:30" ht="15.75" customHeight="1" x14ac:dyDescent="0.3">
      <c r="B57" s="44"/>
      <c r="C57" s="44"/>
      <c r="D57" s="44"/>
      <c r="E57" s="1068"/>
      <c r="F57" s="1068"/>
      <c r="G57" s="1068"/>
      <c r="H57" s="1068"/>
      <c r="J57" s="44"/>
      <c r="T57" s="47"/>
      <c r="U57" s="48"/>
      <c r="V57" s="47"/>
      <c r="W57" s="47"/>
      <c r="X57" s="47"/>
      <c r="Y57" s="47"/>
      <c r="Z57" s="47"/>
      <c r="AA57" s="47"/>
    </row>
    <row r="58" spans="2:30" ht="15.75" customHeight="1" x14ac:dyDescent="0.3">
      <c r="B58" s="44"/>
      <c r="C58" s="44"/>
      <c r="D58" s="44"/>
      <c r="E58" s="44"/>
      <c r="F58" s="44"/>
      <c r="G58" s="44"/>
      <c r="H58" s="44"/>
      <c r="I58" s="44"/>
      <c r="J58" s="44"/>
      <c r="K58" s="44"/>
      <c r="L58" s="44"/>
      <c r="M58" s="44"/>
      <c r="N58" s="44"/>
      <c r="O58" s="44"/>
      <c r="P58" s="44"/>
      <c r="Q58" s="44"/>
      <c r="R58" s="45"/>
      <c r="S58" s="46"/>
      <c r="T58" s="47"/>
      <c r="U58" s="48"/>
      <c r="V58" s="47"/>
      <c r="W58" s="47"/>
      <c r="X58" s="47"/>
      <c r="Y58" s="47"/>
      <c r="Z58" s="47"/>
      <c r="AA58" s="47"/>
    </row>
    <row r="59" spans="2:30" ht="15.75" customHeight="1" x14ac:dyDescent="0.25">
      <c r="B59" s="49"/>
      <c r="C59" s="49"/>
      <c r="D59" s="49"/>
      <c r="E59" s="49"/>
      <c r="F59" s="49"/>
      <c r="G59" s="49"/>
      <c r="H59" s="49"/>
      <c r="I59" s="49"/>
      <c r="J59" s="49"/>
      <c r="K59" s="49"/>
      <c r="L59" s="49"/>
      <c r="M59" s="49"/>
      <c r="N59" s="49"/>
      <c r="O59" s="49"/>
      <c r="P59" s="49"/>
      <c r="Q59" s="49"/>
      <c r="R59" s="50"/>
      <c r="S59" s="50"/>
      <c r="T59" s="50"/>
      <c r="U59" s="50"/>
      <c r="V59" s="50"/>
      <c r="W59" s="50"/>
      <c r="X59" s="50"/>
      <c r="Y59" s="50"/>
      <c r="Z59" s="50"/>
      <c r="AA59" s="50"/>
    </row>
    <row r="60" spans="2:30" ht="15.75" x14ac:dyDescent="0.25">
      <c r="B60" s="40"/>
      <c r="C60" s="40"/>
      <c r="D60" s="40"/>
      <c r="E60" s="40"/>
      <c r="F60" s="40"/>
      <c r="G60" s="40"/>
      <c r="H60" s="40"/>
      <c r="I60" s="36"/>
      <c r="J60" s="36"/>
      <c r="K60" s="36"/>
      <c r="L60" s="36"/>
      <c r="M60" s="36"/>
      <c r="N60" s="36"/>
      <c r="O60" s="36"/>
      <c r="P60" s="36"/>
      <c r="Q60" s="36"/>
      <c r="R60" s="41"/>
      <c r="S60" s="41"/>
      <c r="T60" s="41"/>
      <c r="U60" s="41"/>
      <c r="V60" s="41"/>
      <c r="W60" s="41"/>
      <c r="X60" s="41"/>
      <c r="Y60" s="41"/>
      <c r="Z60" s="41"/>
      <c r="AA60" s="41"/>
    </row>
    <row r="61" spans="2:30" ht="15.75" x14ac:dyDescent="0.25">
      <c r="B61" s="40"/>
      <c r="C61" s="40"/>
      <c r="D61" s="40"/>
      <c r="E61" s="40"/>
      <c r="F61" s="40"/>
      <c r="G61" s="40"/>
      <c r="H61" s="37"/>
      <c r="I61" s="36"/>
      <c r="J61" s="36"/>
      <c r="K61" s="36"/>
      <c r="L61" s="36"/>
      <c r="M61" s="36"/>
      <c r="N61" s="36"/>
      <c r="O61" s="36"/>
      <c r="P61" s="36"/>
      <c r="Q61" s="36"/>
      <c r="R61" s="36"/>
      <c r="S61" s="36"/>
      <c r="T61" s="41"/>
      <c r="U61" s="41"/>
      <c r="V61" s="41"/>
      <c r="W61" s="41"/>
      <c r="X61" s="41"/>
      <c r="Y61" s="41"/>
      <c r="Z61" s="41"/>
      <c r="AA61" s="41"/>
    </row>
    <row r="62" spans="2:30" ht="15.75" x14ac:dyDescent="0.25">
      <c r="B62" s="40"/>
      <c r="C62" s="40"/>
      <c r="D62" s="40"/>
      <c r="E62" s="40"/>
      <c r="F62" s="40"/>
      <c r="G62" s="40"/>
      <c r="H62" s="37"/>
      <c r="I62" s="36"/>
      <c r="J62" s="36"/>
      <c r="K62" s="36"/>
      <c r="L62" s="36"/>
      <c r="M62" s="36"/>
      <c r="N62" s="36"/>
      <c r="O62" s="36"/>
      <c r="P62" s="36"/>
      <c r="Q62" s="36"/>
      <c r="R62" s="36"/>
      <c r="S62" s="36"/>
      <c r="T62" s="41"/>
      <c r="U62" s="41"/>
      <c r="V62" s="41"/>
      <c r="W62" s="41"/>
      <c r="X62" s="41"/>
      <c r="Y62" s="41"/>
      <c r="Z62" s="41"/>
      <c r="AA62" s="41"/>
    </row>
    <row r="63" spans="2:30" ht="15.75" x14ac:dyDescent="0.25">
      <c r="B63" s="40"/>
      <c r="C63" s="40"/>
      <c r="D63" s="40"/>
      <c r="E63" s="40"/>
      <c r="F63" s="40"/>
      <c r="G63" s="40"/>
      <c r="H63" s="37"/>
      <c r="I63" s="36"/>
      <c r="J63" s="36"/>
      <c r="K63" s="36"/>
      <c r="L63" s="36"/>
      <c r="M63" s="36"/>
      <c r="N63" s="36"/>
      <c r="O63" s="36"/>
      <c r="P63" s="36"/>
      <c r="Q63" s="36"/>
      <c r="R63" s="36"/>
      <c r="S63" s="36"/>
      <c r="T63" s="41"/>
      <c r="U63" s="41"/>
      <c r="V63" s="41"/>
      <c r="W63" s="41"/>
      <c r="X63" s="41"/>
      <c r="Y63" s="41"/>
      <c r="Z63" s="41"/>
      <c r="AA63" s="41"/>
    </row>
    <row r="64" spans="2:30" ht="15.75" x14ac:dyDescent="0.25">
      <c r="B64" s="40"/>
      <c r="C64" s="40"/>
      <c r="D64" s="40"/>
      <c r="E64" s="40"/>
      <c r="F64" s="40"/>
      <c r="G64" s="40"/>
      <c r="H64" s="37"/>
      <c r="I64" s="36"/>
      <c r="J64" s="36"/>
      <c r="K64" s="36"/>
      <c r="L64" s="36"/>
      <c r="M64" s="36"/>
      <c r="N64" s="36"/>
      <c r="O64" s="36"/>
      <c r="P64" s="36"/>
      <c r="Q64" s="36"/>
      <c r="R64" s="36"/>
      <c r="S64" s="36"/>
      <c r="T64" s="50"/>
      <c r="U64" s="50"/>
      <c r="V64" s="50"/>
      <c r="W64" s="50"/>
      <c r="X64" s="50"/>
      <c r="Y64" s="50"/>
      <c r="Z64" s="50"/>
      <c r="AA64" s="50"/>
    </row>
    <row r="65" spans="2:27" ht="15.75" x14ac:dyDescent="0.25">
      <c r="B65" s="77"/>
      <c r="C65" s="77"/>
      <c r="D65" s="77"/>
      <c r="E65" s="77"/>
      <c r="F65" s="77"/>
      <c r="G65" s="77"/>
      <c r="H65" s="39"/>
      <c r="I65" s="36"/>
      <c r="J65" s="36"/>
      <c r="K65" s="36"/>
      <c r="L65" s="36"/>
      <c r="M65" s="36"/>
      <c r="N65" s="36"/>
      <c r="O65" s="36"/>
      <c r="P65" s="36"/>
      <c r="Q65" s="36"/>
      <c r="R65" s="36"/>
      <c r="S65" s="36"/>
      <c r="T65" s="41"/>
      <c r="U65" s="41"/>
      <c r="V65" s="41"/>
      <c r="W65" s="41"/>
      <c r="X65" s="41"/>
      <c r="Y65" s="41"/>
      <c r="Z65" s="41"/>
      <c r="AA65" s="41"/>
    </row>
    <row r="66" spans="2:27" ht="15.75" x14ac:dyDescent="0.25">
      <c r="B66" s="77"/>
      <c r="C66" s="77"/>
      <c r="D66" s="77"/>
      <c r="E66" s="77"/>
      <c r="F66" s="77"/>
      <c r="G66" s="77"/>
      <c r="H66" s="77"/>
      <c r="I66" s="77"/>
      <c r="J66" s="77"/>
      <c r="K66" s="77"/>
      <c r="L66" s="77"/>
      <c r="M66" s="77"/>
      <c r="N66" s="77"/>
      <c r="O66" s="77"/>
      <c r="P66" s="77"/>
      <c r="Q66" s="77"/>
      <c r="R66" s="77"/>
      <c r="S66" s="77"/>
      <c r="T66" s="36"/>
      <c r="U66" s="36"/>
      <c r="V66" s="13"/>
      <c r="W66" s="38"/>
      <c r="X66" s="38"/>
      <c r="Y66" s="38"/>
      <c r="Z66" s="38"/>
      <c r="AA66" s="14"/>
    </row>
    <row r="67" spans="2:27" ht="15.75" x14ac:dyDescent="0.25">
      <c r="B67" s="34"/>
      <c r="C67" s="34"/>
      <c r="D67" s="34"/>
      <c r="E67" s="34"/>
      <c r="F67" s="34"/>
      <c r="G67" s="34"/>
      <c r="H67" s="34"/>
      <c r="I67" s="34"/>
      <c r="J67" s="34"/>
      <c r="K67" s="34"/>
      <c r="L67" s="34"/>
      <c r="M67" s="34"/>
      <c r="N67" s="34"/>
      <c r="O67" s="34"/>
      <c r="P67" s="34"/>
      <c r="Q67" s="34"/>
      <c r="R67" s="34"/>
      <c r="S67" s="34"/>
      <c r="T67" s="34"/>
      <c r="U67" s="15"/>
      <c r="V67" s="15"/>
      <c r="W67" s="16" t="s">
        <v>52</v>
      </c>
      <c r="X67" s="16"/>
      <c r="Y67" s="16"/>
      <c r="Z67" s="16"/>
      <c r="AA67" s="17" t="str">
        <f>IF(ISERROR(AA65/AA66)," ",AA65/AA66)</f>
        <v xml:space="preserve"> </v>
      </c>
    </row>
    <row r="68" spans="2:27" x14ac:dyDescent="0.2">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9"/>
    </row>
  </sheetData>
  <sheetProtection algorithmName="SHA-512" hashValue="P8yCbkpGMpCHP1dNhQW86qYlEMfbrzy245YEh28HHO+yN5clpyE8T7CfVha4Gg7yH8dVPLlMtkd0O5mfYCirLA==" saltValue="J6wCPz74VGNQ1wvJ8/7Y8g==" spinCount="100000" sheet="1" objects="1" scenarios="1" insertHyperlinks="0"/>
  <dataConsolidate link="1"/>
  <mergeCells count="95">
    <mergeCell ref="B1:Z2"/>
    <mergeCell ref="B3:Z3"/>
    <mergeCell ref="M8:AD8"/>
    <mergeCell ref="E18:G18"/>
    <mergeCell ref="C4:G4"/>
    <mergeCell ref="Q9:Q12"/>
    <mergeCell ref="P9:P12"/>
    <mergeCell ref="O9:O12"/>
    <mergeCell ref="N9:N12"/>
    <mergeCell ref="M9:M12"/>
    <mergeCell ref="AA1:AD3"/>
    <mergeCell ref="C8:C12"/>
    <mergeCell ref="AA9:AA12"/>
    <mergeCell ref="K8:K12"/>
    <mergeCell ref="X9:X12"/>
    <mergeCell ref="V5:W5"/>
    <mergeCell ref="E57:H57"/>
    <mergeCell ref="E56:H56"/>
    <mergeCell ref="D8:H12"/>
    <mergeCell ref="I41:I42"/>
    <mergeCell ref="I27:I28"/>
    <mergeCell ref="I13:I14"/>
    <mergeCell ref="E45:G45"/>
    <mergeCell ref="E46:G46"/>
    <mergeCell ref="E47:G47"/>
    <mergeCell ref="E49:G49"/>
    <mergeCell ref="E51:G51"/>
    <mergeCell ref="E19:G19"/>
    <mergeCell ref="E17:G17"/>
    <mergeCell ref="I8:I12"/>
    <mergeCell ref="E21:G21"/>
    <mergeCell ref="D13:H14"/>
    <mergeCell ref="J49:L49"/>
    <mergeCell ref="J51:L51"/>
    <mergeCell ref="U34:V36"/>
    <mergeCell ref="P34:T36"/>
    <mergeCell ref="U48:V50"/>
    <mergeCell ref="P48:T50"/>
    <mergeCell ref="J37:L37"/>
    <mergeCell ref="J35:L35"/>
    <mergeCell ref="J38:L38"/>
    <mergeCell ref="J23:L23"/>
    <mergeCell ref="C41:C53"/>
    <mergeCell ref="C27:C39"/>
    <mergeCell ref="E23:G23"/>
    <mergeCell ref="E31:G31"/>
    <mergeCell ref="E32:G32"/>
    <mergeCell ref="E33:G33"/>
    <mergeCell ref="E35:G35"/>
    <mergeCell ref="C13:C25"/>
    <mergeCell ref="E20:G20"/>
    <mergeCell ref="E44:H44"/>
    <mergeCell ref="E37:G37"/>
    <mergeCell ref="D41:H42"/>
    <mergeCell ref="E30:H30"/>
    <mergeCell ref="D27:H28"/>
    <mergeCell ref="J52:L52"/>
    <mergeCell ref="J21:L21"/>
    <mergeCell ref="W9:W12"/>
    <mergeCell ref="V9:V12"/>
    <mergeCell ref="U9:U12"/>
    <mergeCell ref="U20:V22"/>
    <mergeCell ref="P20:T22"/>
    <mergeCell ref="T5:U5"/>
    <mergeCell ref="R6:S6"/>
    <mergeCell ref="R5:S5"/>
    <mergeCell ref="T9:T12"/>
    <mergeCell ref="S9:S12"/>
    <mergeCell ref="R9:R12"/>
    <mergeCell ref="B7:AD7"/>
    <mergeCell ref="Z9:Z12"/>
    <mergeCell ref="Z6:AA6"/>
    <mergeCell ref="Z5:AA5"/>
    <mergeCell ref="X6:Y6"/>
    <mergeCell ref="X5:Y5"/>
    <mergeCell ref="V6:W6"/>
    <mergeCell ref="AC6:AD6"/>
    <mergeCell ref="AC4:AD5"/>
    <mergeCell ref="R4:AA4"/>
    <mergeCell ref="T6:U6"/>
    <mergeCell ref="Y9:Y12"/>
    <mergeCell ref="B54:AD54"/>
    <mergeCell ref="AB9:AB12"/>
    <mergeCell ref="AC9:AC12"/>
    <mergeCell ref="AD9:AD12"/>
    <mergeCell ref="L8:L12"/>
    <mergeCell ref="J20:L20"/>
    <mergeCell ref="E34:G34"/>
    <mergeCell ref="E48:G48"/>
    <mergeCell ref="B8:B53"/>
    <mergeCell ref="J34:L34"/>
    <mergeCell ref="J48:L48"/>
    <mergeCell ref="E16:H16"/>
    <mergeCell ref="J8:J12"/>
    <mergeCell ref="J24:L24"/>
  </mergeCells>
  <conditionalFormatting sqref="AB9:AD12">
    <cfRule type="cellIs" dxfId="53" priority="13" operator="equal">
      <formula>0</formula>
    </cfRule>
  </conditionalFormatting>
  <conditionalFormatting sqref="D32:AD39 I27:X28 D29:X31 Z27:AD31">
    <cfRule type="expression" dxfId="52" priority="9">
      <formula>$H$4&lt;2</formula>
    </cfRule>
  </conditionalFormatting>
  <conditionalFormatting sqref="D43:AD53 I41:AD42">
    <cfRule type="expression" dxfId="51" priority="8">
      <formula>$H$4&lt;3</formula>
    </cfRule>
  </conditionalFormatting>
  <conditionalFormatting sqref="D13:H14">
    <cfRule type="expression" dxfId="50" priority="7">
      <formula>ISERROR(MATCH($D13,CounterMeasures,0))</formula>
    </cfRule>
  </conditionalFormatting>
  <conditionalFormatting sqref="D27:H28">
    <cfRule type="expression" priority="4" stopIfTrue="1">
      <formula>ISBLANK($D27)</formula>
    </cfRule>
    <cfRule type="expression" dxfId="49" priority="6">
      <formula>ISERROR(MATCH($D27,CounterMeasures,0))</formula>
    </cfRule>
  </conditionalFormatting>
  <conditionalFormatting sqref="D41:H42">
    <cfRule type="expression" priority="2" stopIfTrue="1">
      <formula>ISBLANK($D41)</formula>
    </cfRule>
    <cfRule type="expression" dxfId="48" priority="3">
      <formula>ISERROR(MATCH($D41,CounterMeasures,0))</formula>
    </cfRule>
  </conditionalFormatting>
  <conditionalFormatting sqref="Y27:Y31">
    <cfRule type="expression" dxfId="47" priority="1">
      <formula>$H$4&lt;2</formula>
    </cfRule>
  </conditionalFormatting>
  <dataValidations xWindow="713" yWindow="321" count="7">
    <dataValidation type="list" allowBlank="1" showInputMessage="1" errorTitle="Number of Countermeasures" error="Up to 3 are allowed for each application." promptTitle="No. of Countermeasures:" prompt="Enter the number of proposed countermeasures or improvement actions. Up to 6 allowed for each application (three on Worksheet 2a and three on worksheet 2b)." sqref="H4" xr:uid="{00000000-0002-0000-0200-000001000000}">
      <formula1>No._Countermeasures</formula1>
    </dataValidation>
    <dataValidation type="list" allowBlank="1" showInputMessage="1" showErrorMessage="1" promptTitle="Improvement Description:" prompt="Using the drop-down list, select the proposed countermeasure / improvement. Up to six (6) countermeasures can be selected. Enter the first three (3) on 'Worksheet 2a' and any additional countermeasures on 'Worksheet 2b'." sqref="D41:H42 D27:H28 D13:H14" xr:uid="{864FAE83-7D9F-4A47-881A-376D2CA61427}">
      <formula1>CounterMeasures</formula1>
    </dataValidation>
    <dataValidation allowBlank="1" showInputMessage="1" showErrorMessage="1" promptTitle="Preliminary Engineering Cost" prompt="Enter the estimated Preliminary Engineering (PE - environmental study/documentation, surveying (if required) and design) cost for the proposed countermeasure." sqref="H17 H31 H45" xr:uid="{8B1A1D4B-DD26-4008-8450-AEFC5E063307}"/>
    <dataValidation allowBlank="1" showInputMessage="1" showErrorMessage="1" promptTitle="Right-of-Way Cost" prompt="Enter the estimated right-of-way (RW) acquisition costs for the proposed countermeasure." sqref="H18 H32 H46" xr:uid="{0C3EFAEC-8605-40DD-9715-FA57E907AA21}"/>
    <dataValidation allowBlank="1" showInputMessage="1" showErrorMessage="1" promptTitle="Utility Relocation Cost" prompt="Enter the estimated utility relocation (UT) costs for the proposed countermeasure." sqref="H19 H33 H47" xr:uid="{669EEC9A-315A-4479-ABA4-CB58CD9B98DA}"/>
    <dataValidation allowBlank="1" showInputMessage="1" showErrorMessage="1" promptTitle="Construction &amp; CE&amp;I Cost" prompt="Enter the estimated construction and CE&amp;I costs for the proposed countermeasure." sqref="H20 H34 H48" xr:uid="{7F4486DB-04A2-436C-B7A8-00511B95706E}"/>
    <dataValidation allowBlank="1" showInputMessage="1" showErrorMessage="1" promptTitle="Annual Maintenance Cost" prompt="Enter the estimated annual maintenance cost for the proposed countermeasure." sqref="H23 H37 H51" xr:uid="{C4E5EB3C-3071-40BE-993D-CB10BA54E94F}"/>
  </dataValidations>
  <printOptions horizontalCentered="1"/>
  <pageMargins left="0.25" right="0.25" top="0.75" bottom="0.75" header="0.3" footer="0.3"/>
  <pageSetup scale="56" orientation="landscape" r:id="rId1"/>
  <headerFooter alignWithMargins="0"/>
  <drawing r:id="rId2"/>
  <extLst>
    <ext xmlns:x14="http://schemas.microsoft.com/office/spreadsheetml/2009/9/main" uri="{78C0D931-6437-407d-A8EE-F0AAD7539E65}">
      <x14:conditionalFormattings>
        <x14:conditionalFormatting xmlns:xm="http://schemas.microsoft.com/office/excel/2006/main">
          <x14:cfRule type="expression" priority="12" id="{7D7F759B-067D-4931-8DB0-040C200D567B}">
            <xm:f>$H$4&lt;&gt;6-IF(OR(ISBLANK(D13),D13="No Improvement"),1,0)-IF(OR(ISBLANK(D27),D27="No Improvement"),1,0)-IF(OR(ISBLANK(D41),D41="No Improvement"),1,0)-IF(OR(ISBLANK('Worksheet 2b'!D13),'Worksheet 2b'!D13="No Improvement"),1,0)-IF(OR(ISBLANK('Worksheet 2b'!D27),'Worksheet 2b'!D27="No Improvement"),1,0)-IF(OR(ISBLANK('Worksheet 2b'!D41),'Worksheet 2b'!D41="No Improvement"),1,0)</xm:f>
            <x14:dxf>
              <font>
                <b/>
                <i val="0"/>
                <color rgb="FFFF0000"/>
              </font>
              <border>
                <left style="thin">
                  <color rgb="FFFF0000"/>
                </left>
                <right style="thin">
                  <color rgb="FFFF0000"/>
                </right>
                <top style="thin">
                  <color rgb="FFFF0000"/>
                </top>
                <bottom style="thin">
                  <color rgb="FFFF0000"/>
                </bottom>
                <vertical/>
                <horizontal/>
              </border>
            </x14:dxf>
          </x14:cfRule>
          <xm:sqref>H4</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AB533-7E10-4A8B-8D02-D6FA964A65FF}">
  <sheetPr codeName="Sheet12">
    <tabColor theme="3" tint="0.59999389629810485"/>
    <pageSetUpPr fitToPage="1"/>
  </sheetPr>
  <dimension ref="B1:AG68"/>
  <sheetViews>
    <sheetView zoomScale="85" zoomScaleNormal="85" workbookViewId="0">
      <selection activeCell="J20" sqref="J20:L20"/>
    </sheetView>
  </sheetViews>
  <sheetFormatPr defaultRowHeight="12.75" x14ac:dyDescent="0.2"/>
  <cols>
    <col min="1" max="1" width="5.28515625" customWidth="1"/>
    <col min="2" max="2" width="4.28515625" customWidth="1"/>
    <col min="3" max="3" width="7.28515625" customWidth="1"/>
    <col min="4" max="4" width="3" customWidth="1"/>
    <col min="5" max="8" width="14.42578125" customWidth="1"/>
    <col min="9" max="9" width="8" customWidth="1"/>
    <col min="10" max="12" width="12.7109375" customWidth="1"/>
    <col min="13" max="13" width="6.7109375" hidden="1" customWidth="1"/>
    <col min="14" max="30" width="6.7109375" customWidth="1"/>
  </cols>
  <sheetData>
    <row r="1" spans="2:30" ht="21.75" customHeight="1" x14ac:dyDescent="0.2">
      <c r="B1" s="743" t="s">
        <v>851</v>
      </c>
      <c r="C1" s="744"/>
      <c r="D1" s="744"/>
      <c r="E1" s="744"/>
      <c r="F1" s="744"/>
      <c r="G1" s="744"/>
      <c r="H1" s="744"/>
      <c r="I1" s="744"/>
      <c r="J1" s="744"/>
      <c r="K1" s="744"/>
      <c r="L1" s="744"/>
      <c r="M1" s="744"/>
      <c r="N1" s="744"/>
      <c r="O1" s="744"/>
      <c r="P1" s="744"/>
      <c r="Q1" s="744"/>
      <c r="R1" s="744"/>
      <c r="S1" s="744"/>
      <c r="T1" s="744"/>
      <c r="U1" s="744"/>
      <c r="V1" s="744"/>
      <c r="W1" s="744"/>
      <c r="X1" s="744"/>
      <c r="Y1" s="744"/>
      <c r="Z1" s="744"/>
      <c r="AA1" s="1089"/>
      <c r="AB1" s="1089"/>
      <c r="AC1" s="1089"/>
      <c r="AD1" s="1090"/>
    </row>
    <row r="2" spans="2:30" ht="21.75" customHeight="1" x14ac:dyDescent="0.2">
      <c r="B2" s="725"/>
      <c r="C2" s="726"/>
      <c r="D2" s="726"/>
      <c r="E2" s="726"/>
      <c r="F2" s="726"/>
      <c r="G2" s="726"/>
      <c r="H2" s="726"/>
      <c r="I2" s="726"/>
      <c r="J2" s="726"/>
      <c r="K2" s="726"/>
      <c r="L2" s="726"/>
      <c r="M2" s="726"/>
      <c r="N2" s="726"/>
      <c r="O2" s="726"/>
      <c r="P2" s="726"/>
      <c r="Q2" s="726"/>
      <c r="R2" s="726"/>
      <c r="S2" s="726"/>
      <c r="T2" s="726"/>
      <c r="U2" s="726"/>
      <c r="V2" s="726"/>
      <c r="W2" s="726"/>
      <c r="X2" s="726"/>
      <c r="Y2" s="726"/>
      <c r="Z2" s="726"/>
      <c r="AA2" s="1091"/>
      <c r="AB2" s="1091"/>
      <c r="AC2" s="1091"/>
      <c r="AD2" s="1092"/>
    </row>
    <row r="3" spans="2:30" ht="21.75" customHeight="1" thickBot="1" x14ac:dyDescent="0.25">
      <c r="B3" s="1080" t="str">
        <f>IF($H$4&lt;4,"Do not use or print this page, unless you are proposing more than 3 Countermeasures or Improvement Actions.","Page 3 of 4")</f>
        <v>Page 3 of 4</v>
      </c>
      <c r="C3" s="1081"/>
      <c r="D3" s="1081"/>
      <c r="E3" s="1081"/>
      <c r="F3" s="1081"/>
      <c r="G3" s="1081"/>
      <c r="H3" s="1081"/>
      <c r="I3" s="1081"/>
      <c r="J3" s="1081"/>
      <c r="K3" s="1081"/>
      <c r="L3" s="1081"/>
      <c r="M3" s="1081"/>
      <c r="N3" s="1081"/>
      <c r="O3" s="1081"/>
      <c r="P3" s="1081"/>
      <c r="Q3" s="1081"/>
      <c r="R3" s="1081"/>
      <c r="S3" s="1081"/>
      <c r="T3" s="1081"/>
      <c r="U3" s="1081"/>
      <c r="V3" s="1081"/>
      <c r="W3" s="1081"/>
      <c r="X3" s="1081"/>
      <c r="Y3" s="1081"/>
      <c r="Z3" s="1081"/>
      <c r="AA3" s="1093"/>
      <c r="AB3" s="1093"/>
      <c r="AC3" s="1093"/>
      <c r="AD3" s="1094"/>
    </row>
    <row r="4" spans="2:30" s="344" customFormat="1" ht="39.950000000000003" customHeight="1" thickBot="1" x14ac:dyDescent="0.3">
      <c r="B4" s="520"/>
      <c r="C4" s="1085" t="s">
        <v>520</v>
      </c>
      <c r="D4" s="1086"/>
      <c r="E4" s="1086"/>
      <c r="F4" s="1086"/>
      <c r="G4" s="1086"/>
      <c r="H4" s="524">
        <f>'Worksheet 2a'!H4</f>
        <v>4</v>
      </c>
      <c r="I4" s="521"/>
      <c r="J4" s="333"/>
      <c r="K4" s="333"/>
      <c r="L4" s="333"/>
      <c r="M4" s="357"/>
      <c r="N4" s="333"/>
      <c r="O4" s="333"/>
      <c r="P4" s="333"/>
      <c r="Q4" s="333"/>
      <c r="R4" s="1033" t="s">
        <v>742</v>
      </c>
      <c r="S4" s="1034"/>
      <c r="T4" s="1034"/>
      <c r="U4" s="1034"/>
      <c r="V4" s="1034"/>
      <c r="W4" s="1034"/>
      <c r="X4" s="1034"/>
      <c r="Y4" s="1034"/>
      <c r="Z4" s="1034"/>
      <c r="AA4" s="1035"/>
      <c r="AB4" s="425"/>
      <c r="AC4" s="1029" t="s">
        <v>805</v>
      </c>
      <c r="AD4" s="1030"/>
    </row>
    <row r="5" spans="2:30" s="344" customFormat="1" ht="20.100000000000001" customHeight="1" x14ac:dyDescent="0.25">
      <c r="B5" s="522"/>
      <c r="C5" s="523"/>
      <c r="D5" s="523"/>
      <c r="E5" s="523"/>
      <c r="F5" s="523"/>
      <c r="G5" s="523"/>
      <c r="H5" s="523"/>
      <c r="I5" s="523"/>
      <c r="J5" s="357"/>
      <c r="K5" s="333"/>
      <c r="L5" s="333"/>
      <c r="M5" s="357"/>
      <c r="N5" s="333"/>
      <c r="O5" s="333"/>
      <c r="P5" s="333"/>
      <c r="Q5" s="333"/>
      <c r="R5" s="1019" t="s">
        <v>533</v>
      </c>
      <c r="S5" s="1020"/>
      <c r="T5" s="1016" t="s">
        <v>534</v>
      </c>
      <c r="U5" s="1017"/>
      <c r="V5" s="1016" t="s">
        <v>535</v>
      </c>
      <c r="W5" s="1017"/>
      <c r="X5" s="1016" t="s">
        <v>536</v>
      </c>
      <c r="Y5" s="1017"/>
      <c r="Z5" s="1020" t="s">
        <v>4</v>
      </c>
      <c r="AA5" s="1026"/>
      <c r="AB5" s="356"/>
      <c r="AC5" s="1031"/>
      <c r="AD5" s="1032"/>
    </row>
    <row r="6" spans="2:30" s="344" customFormat="1" ht="20.100000000000001" customHeight="1" thickBot="1" x14ac:dyDescent="0.3">
      <c r="B6" s="522"/>
      <c r="C6" s="523"/>
      <c r="D6" s="523"/>
      <c r="E6" s="523"/>
      <c r="F6" s="523"/>
      <c r="G6" s="523"/>
      <c r="H6" s="523"/>
      <c r="I6" s="523"/>
      <c r="J6" s="357"/>
      <c r="K6" s="333"/>
      <c r="L6" s="333"/>
      <c r="M6" s="357"/>
      <c r="N6" s="333"/>
      <c r="O6" s="333"/>
      <c r="P6" s="333"/>
      <c r="Q6" s="333"/>
      <c r="R6" s="1098">
        <f>'Worksheet 2a'!R6</f>
        <v>1571053</v>
      </c>
      <c r="S6" s="1099"/>
      <c r="T6" s="1099">
        <f>'Worksheet 2a'!T6</f>
        <v>1571053</v>
      </c>
      <c r="U6" s="1099"/>
      <c r="V6" s="1099">
        <f>'Worksheet 2a'!V6</f>
        <v>128959</v>
      </c>
      <c r="W6" s="1099"/>
      <c r="X6" s="1099">
        <f>'Worksheet 2a'!X6</f>
        <v>128959</v>
      </c>
      <c r="Y6" s="1099"/>
      <c r="Z6" s="1099">
        <f>'Worksheet 2a'!Z6</f>
        <v>9624</v>
      </c>
      <c r="AA6" s="1100"/>
      <c r="AB6" s="356"/>
      <c r="AC6" s="1027">
        <f>'Worksheet 2a'!AC6</f>
        <v>0.03</v>
      </c>
      <c r="AD6" s="1028"/>
    </row>
    <row r="7" spans="2:30" s="344" customFormat="1" ht="20.100000000000001" customHeight="1" thickBot="1" x14ac:dyDescent="0.3">
      <c r="B7" s="1021" t="s">
        <v>773</v>
      </c>
      <c r="C7" s="1022"/>
      <c r="D7" s="1022"/>
      <c r="E7" s="1022"/>
      <c r="F7" s="1022"/>
      <c r="G7" s="1022"/>
      <c r="H7" s="1022"/>
      <c r="I7" s="1022"/>
      <c r="J7" s="1022"/>
      <c r="K7" s="1022"/>
      <c r="L7" s="1022"/>
      <c r="M7" s="1022"/>
      <c r="N7" s="1022"/>
      <c r="O7" s="1022"/>
      <c r="P7" s="1022"/>
      <c r="Q7" s="1022"/>
      <c r="R7" s="1022"/>
      <c r="S7" s="1022"/>
      <c r="T7" s="1022"/>
      <c r="U7" s="1022"/>
      <c r="V7" s="1022"/>
      <c r="W7" s="1022"/>
      <c r="X7" s="1022"/>
      <c r="Y7" s="1022"/>
      <c r="Z7" s="1022"/>
      <c r="AA7" s="1022"/>
      <c r="AB7" s="1022"/>
      <c r="AC7" s="1022"/>
      <c r="AD7" s="1023"/>
    </row>
    <row r="8" spans="2:30" s="344" customFormat="1" ht="18" customHeight="1" x14ac:dyDescent="0.25">
      <c r="B8" s="1005" t="s">
        <v>417</v>
      </c>
      <c r="C8" s="889" t="s">
        <v>93</v>
      </c>
      <c r="D8" s="1069" t="s">
        <v>743</v>
      </c>
      <c r="E8" s="1070"/>
      <c r="F8" s="1070"/>
      <c r="G8" s="1070"/>
      <c r="H8" s="1071"/>
      <c r="I8" s="996" t="s">
        <v>771</v>
      </c>
      <c r="J8" s="996" t="s">
        <v>744</v>
      </c>
      <c r="K8" s="996" t="s">
        <v>839</v>
      </c>
      <c r="L8" s="996" t="s">
        <v>842</v>
      </c>
      <c r="M8" s="1082" t="s">
        <v>745</v>
      </c>
      <c r="N8" s="1083"/>
      <c r="O8" s="1083"/>
      <c r="P8" s="1083"/>
      <c r="Q8" s="1083"/>
      <c r="R8" s="1083"/>
      <c r="S8" s="1083"/>
      <c r="T8" s="1083"/>
      <c r="U8" s="1083"/>
      <c r="V8" s="1083"/>
      <c r="W8" s="1083"/>
      <c r="X8" s="1083"/>
      <c r="Y8" s="1083"/>
      <c r="Z8" s="1083"/>
      <c r="AA8" s="1083"/>
      <c r="AB8" s="1083"/>
      <c r="AC8" s="1083"/>
      <c r="AD8" s="1084"/>
    </row>
    <row r="9" spans="2:30" s="344" customFormat="1" ht="15.95" customHeight="1" x14ac:dyDescent="0.25">
      <c r="B9" s="1006"/>
      <c r="C9" s="890"/>
      <c r="D9" s="1072"/>
      <c r="E9" s="1073"/>
      <c r="F9" s="1073"/>
      <c r="G9" s="1073"/>
      <c r="H9" s="1074"/>
      <c r="I9" s="997"/>
      <c r="J9" s="1012"/>
      <c r="K9" s="997"/>
      <c r="L9" s="997"/>
      <c r="M9" s="1088" t="s">
        <v>9</v>
      </c>
      <c r="N9" s="991" t="s">
        <v>10</v>
      </c>
      <c r="O9" s="992" t="s">
        <v>3</v>
      </c>
      <c r="P9" s="992" t="s">
        <v>54</v>
      </c>
      <c r="Q9" s="992" t="s">
        <v>500</v>
      </c>
      <c r="R9" s="992" t="s">
        <v>501</v>
      </c>
      <c r="S9" s="992" t="s">
        <v>12</v>
      </c>
      <c r="T9" s="992" t="s">
        <v>13</v>
      </c>
      <c r="U9" s="992" t="s">
        <v>14</v>
      </c>
      <c r="V9" s="992" t="s">
        <v>57</v>
      </c>
      <c r="W9" s="992" t="s">
        <v>423</v>
      </c>
      <c r="X9" s="987" t="s">
        <v>562</v>
      </c>
      <c r="Y9" s="1095" t="s">
        <v>718</v>
      </c>
      <c r="Z9" s="1107" t="s">
        <v>17</v>
      </c>
      <c r="AA9" s="994" t="s">
        <v>574</v>
      </c>
      <c r="AB9" s="991">
        <f>'User Defined Countermeasures'!Q14</f>
        <v>0</v>
      </c>
      <c r="AC9" s="992">
        <f>'User Defined Countermeasures'!R14</f>
        <v>0</v>
      </c>
      <c r="AD9" s="994">
        <f>'User Defined Countermeasures'!S14</f>
        <v>0</v>
      </c>
    </row>
    <row r="10" spans="2:30" s="344" customFormat="1" ht="15.95" customHeight="1" x14ac:dyDescent="0.25">
      <c r="B10" s="1006"/>
      <c r="C10" s="890"/>
      <c r="D10" s="1072"/>
      <c r="E10" s="1073"/>
      <c r="F10" s="1073"/>
      <c r="G10" s="1073"/>
      <c r="H10" s="1074"/>
      <c r="I10" s="997"/>
      <c r="J10" s="1012"/>
      <c r="K10" s="997"/>
      <c r="L10" s="997"/>
      <c r="M10" s="1088"/>
      <c r="N10" s="991"/>
      <c r="O10" s="992"/>
      <c r="P10" s="992"/>
      <c r="Q10" s="992"/>
      <c r="R10" s="992"/>
      <c r="S10" s="992"/>
      <c r="T10" s="992"/>
      <c r="U10" s="992"/>
      <c r="V10" s="992"/>
      <c r="W10" s="992"/>
      <c r="X10" s="987"/>
      <c r="Y10" s="1095"/>
      <c r="Z10" s="1107"/>
      <c r="AA10" s="994"/>
      <c r="AB10" s="991"/>
      <c r="AC10" s="992"/>
      <c r="AD10" s="994"/>
    </row>
    <row r="11" spans="2:30" s="344" customFormat="1" ht="15.95" customHeight="1" x14ac:dyDescent="0.25">
      <c r="B11" s="1006"/>
      <c r="C11" s="890"/>
      <c r="D11" s="1072"/>
      <c r="E11" s="1073"/>
      <c r="F11" s="1073"/>
      <c r="G11" s="1073"/>
      <c r="H11" s="1074"/>
      <c r="I11" s="997"/>
      <c r="J11" s="1012"/>
      <c r="K11" s="997"/>
      <c r="L11" s="997"/>
      <c r="M11" s="1088"/>
      <c r="N11" s="991"/>
      <c r="O11" s="992"/>
      <c r="P11" s="992"/>
      <c r="Q11" s="992"/>
      <c r="R11" s="992"/>
      <c r="S11" s="992"/>
      <c r="T11" s="992"/>
      <c r="U11" s="992"/>
      <c r="V11" s="992"/>
      <c r="W11" s="992"/>
      <c r="X11" s="987"/>
      <c r="Y11" s="1095"/>
      <c r="Z11" s="1107"/>
      <c r="AA11" s="994"/>
      <c r="AB11" s="991"/>
      <c r="AC11" s="992"/>
      <c r="AD11" s="994"/>
    </row>
    <row r="12" spans="2:30" s="344" customFormat="1" ht="15.95" customHeight="1" thickBot="1" x14ac:dyDescent="0.3">
      <c r="B12" s="1006"/>
      <c r="C12" s="891"/>
      <c r="D12" s="1075"/>
      <c r="E12" s="1076"/>
      <c r="F12" s="1076"/>
      <c r="G12" s="1076"/>
      <c r="H12" s="1077"/>
      <c r="I12" s="998"/>
      <c r="J12" s="1101"/>
      <c r="K12" s="998"/>
      <c r="L12" s="998"/>
      <c r="M12" s="1097"/>
      <c r="N12" s="1024"/>
      <c r="O12" s="993"/>
      <c r="P12" s="993"/>
      <c r="Q12" s="993"/>
      <c r="R12" s="993"/>
      <c r="S12" s="993"/>
      <c r="T12" s="993"/>
      <c r="U12" s="993"/>
      <c r="V12" s="993"/>
      <c r="W12" s="993"/>
      <c r="X12" s="1106"/>
      <c r="Y12" s="1096"/>
      <c r="Z12" s="1108"/>
      <c r="AA12" s="995"/>
      <c r="AB12" s="1024"/>
      <c r="AC12" s="993"/>
      <c r="AD12" s="995"/>
    </row>
    <row r="13" spans="2:30" s="344" customFormat="1" ht="17.100000000000001" customHeight="1" x14ac:dyDescent="0.25">
      <c r="B13" s="1006"/>
      <c r="C13" s="1049">
        <v>4</v>
      </c>
      <c r="D13" s="1062"/>
      <c r="E13" s="1063"/>
      <c r="F13" s="1063"/>
      <c r="G13" s="1063"/>
      <c r="H13" s="1064"/>
      <c r="I13" s="1105" t="str">
        <f>IF(ISERROR(VLOOKUP(D13,'CMFs Fatal'!$A$3:$T$88,2,FALSE)),"",VLOOKUP(D13,'CMFs Fatal'!$A$3:$T$88,2,FALSE))</f>
        <v/>
      </c>
      <c r="J13" s="598" t="s">
        <v>533</v>
      </c>
      <c r="K13" s="599">
        <f>SUMIF('Crash Summary Worksheet'!$D:$D,'Worksheet 2b'!$J13,'Crash Summary Worksheet'!$AL:$SAJ)/'Worksheet 1'!$B$26</f>
        <v>0</v>
      </c>
      <c r="L13" s="600">
        <f>ROUND(K13*$R$6,0)</f>
        <v>0</v>
      </c>
      <c r="M13" s="601" t="str">
        <f ca="1">IF(ISBLANK($D$13),"",IF(VLOOKUP($D$13,INDIRECT(VLOOKUP($J13,'Crash Types &amp; Calculations'!$M$5:$N$9,2,FALSE)),VLOOKUP(M$9,'Crash Types &amp; Calculations'!$D$5:$K$25,8,FALSE),FALSE)=1,"",VLOOKUP($D$13,INDIRECT(VLOOKUP($J13,'Crash Types &amp; Calculations'!$M$5:$N$9,2,FALSE)),VLOOKUP(M$9,'Crash Types &amp; Calculations'!$D$5:$K$25,8,FALSE),FALSE)))</f>
        <v/>
      </c>
      <c r="N13" s="602" t="str">
        <f ca="1">IF(ISBLANK($D$13),"",IF(VLOOKUP($D$13,INDIRECT(VLOOKUP($J13,'Crash Types &amp; Calculations'!$M$5:$N$9,2,FALSE)),VLOOKUP(N$9,'Crash Types &amp; Calculations'!$D$5:$K$25,8,FALSE),FALSE)=1,"",VLOOKUP($D$13,INDIRECT(VLOOKUP($J13,'Crash Types &amp; Calculations'!$M$5:$N$9,2,FALSE)),VLOOKUP(N$9,'Crash Types &amp; Calculations'!$D$5:$K$25,8,FALSE),FALSE)))</f>
        <v/>
      </c>
      <c r="O13" s="603" t="str">
        <f ca="1">IF(ISBLANK($D$13),"",IF(VLOOKUP($D$13,INDIRECT(VLOOKUP($J13,'Crash Types &amp; Calculations'!$M$5:$N$9,2,FALSE)),VLOOKUP(O$9,'Crash Types &amp; Calculations'!$D$5:$K$25,8,FALSE),FALSE)=1,"",VLOOKUP($D$13,INDIRECT(VLOOKUP($J13,'Crash Types &amp; Calculations'!$M$5:$N$9,2,FALSE)),VLOOKUP(O$9,'Crash Types &amp; Calculations'!$D$5:$K$25,8,FALSE),FALSE)))</f>
        <v/>
      </c>
      <c r="P13" s="603" t="str">
        <f ca="1">IF(ISBLANK($D$13),"",IF(VLOOKUP($D$13,INDIRECT(VLOOKUP($J13,'Crash Types &amp; Calculations'!$M$5:$N$9,2,FALSE)),VLOOKUP(P$9,'Crash Types &amp; Calculations'!$D$5:$K$25,8,FALSE),FALSE)=1,"",VLOOKUP($D$13,INDIRECT(VLOOKUP($J13,'Crash Types &amp; Calculations'!$M$5:$N$9,2,FALSE)),VLOOKUP(P$9,'Crash Types &amp; Calculations'!$D$5:$K$25,8,FALSE),FALSE)))</f>
        <v/>
      </c>
      <c r="Q13" s="603" t="str">
        <f ca="1">IF(ISBLANK($D$13),"",IF(VLOOKUP($D$13,INDIRECT(VLOOKUP($J13,'Crash Types &amp; Calculations'!$M$5:$N$9,2,FALSE)),VLOOKUP(Q$9,'Crash Types &amp; Calculations'!$D$5:$K$25,8,FALSE),FALSE)=1,"",VLOOKUP($D$13,INDIRECT(VLOOKUP($J13,'Crash Types &amp; Calculations'!$M$5:$N$9,2,FALSE)),VLOOKUP(Q$9,'Crash Types &amp; Calculations'!$D$5:$K$25,8,FALSE),FALSE)))</f>
        <v/>
      </c>
      <c r="R13" s="603" t="str">
        <f ca="1">IF(ISBLANK($D$13),"",IF(VLOOKUP($D$13,INDIRECT(VLOOKUP($J13,'Crash Types &amp; Calculations'!$M$5:$N$9,2,FALSE)),VLOOKUP(R$9,'Crash Types &amp; Calculations'!$D$5:$K$25,8,FALSE),FALSE)=1,"",VLOOKUP($D$13,INDIRECT(VLOOKUP($J13,'Crash Types &amp; Calculations'!$M$5:$N$9,2,FALSE)),VLOOKUP(R$9,'Crash Types &amp; Calculations'!$D$5:$K$25,8,FALSE),FALSE)))</f>
        <v/>
      </c>
      <c r="S13" s="603" t="str">
        <f ca="1">IF(ISBLANK($D$13),"",IF(VLOOKUP($D$13,INDIRECT(VLOOKUP($J13,'Crash Types &amp; Calculations'!$M$5:$N$9,2,FALSE)),VLOOKUP(S$9,'Crash Types &amp; Calculations'!$D$5:$K$25,8,FALSE),FALSE)=1,"",VLOOKUP($D$13,INDIRECT(VLOOKUP($J13,'Crash Types &amp; Calculations'!$M$5:$N$9,2,FALSE)),VLOOKUP(S$9,'Crash Types &amp; Calculations'!$D$5:$K$25,8,FALSE),FALSE)))</f>
        <v/>
      </c>
      <c r="T13" s="603" t="str">
        <f ca="1">IF(ISBLANK($D$13),"",IF(VLOOKUP($D$13,INDIRECT(VLOOKUP($J13,'Crash Types &amp; Calculations'!$M$5:$N$9,2,FALSE)),VLOOKUP(T$9,'Crash Types &amp; Calculations'!$D$5:$K$25,8,FALSE),FALSE)=1,"",VLOOKUP($D$13,INDIRECT(VLOOKUP($J13,'Crash Types &amp; Calculations'!$M$5:$N$9,2,FALSE)),VLOOKUP(T$9,'Crash Types &amp; Calculations'!$D$5:$K$25,8,FALSE),FALSE)))</f>
        <v/>
      </c>
      <c r="U13" s="603" t="str">
        <f ca="1">IF(ISBLANK($D$13),"",IF(VLOOKUP($D$13,INDIRECT(VLOOKUP($J13,'Crash Types &amp; Calculations'!$M$5:$N$9,2,FALSE)),VLOOKUP(U$9,'Crash Types &amp; Calculations'!$D$5:$K$25,8,FALSE),FALSE)=1,"",VLOOKUP($D$13,INDIRECT(VLOOKUP($J13,'Crash Types &amp; Calculations'!$M$5:$N$9,2,FALSE)),VLOOKUP(U$9,'Crash Types &amp; Calculations'!$D$5:$K$25,8,FALSE),FALSE)))</f>
        <v/>
      </c>
      <c r="V13" s="603" t="str">
        <f ca="1">IF(ISBLANK($D$13),"",IF(VLOOKUP($D$13,INDIRECT(VLOOKUP($J13,'Crash Types &amp; Calculations'!$M$5:$N$9,2,FALSE)),VLOOKUP(V$9,'Crash Types &amp; Calculations'!$D$5:$K$25,8,FALSE),FALSE)=1,"",VLOOKUP($D$13,INDIRECT(VLOOKUP($J13,'Crash Types &amp; Calculations'!$M$5:$N$9,2,FALSE)),VLOOKUP(V$9,'Crash Types &amp; Calculations'!$D$5:$K$25,8,FALSE),FALSE)))</f>
        <v/>
      </c>
      <c r="W13" s="603" t="str">
        <f ca="1">IF(ISBLANK($D$13),"",IF(VLOOKUP($D$13,INDIRECT(VLOOKUP($J13,'Crash Types &amp; Calculations'!$M$5:$N$9,2,FALSE)),VLOOKUP(W$9,'Crash Types &amp; Calculations'!$D$5:$K$25,8,FALSE),FALSE)=1,"",VLOOKUP($D$13,INDIRECT(VLOOKUP($J13,'Crash Types &amp; Calculations'!$M$5:$N$9,2,FALSE)),VLOOKUP(W$9,'Crash Types &amp; Calculations'!$D$5:$K$25,8,FALSE),FALSE)))</f>
        <v/>
      </c>
      <c r="X13" s="639" t="str">
        <f ca="1">IF(ISBLANK($D$13),"",IF(VLOOKUP($D$13,INDIRECT(VLOOKUP($J13,'Crash Types &amp; Calculations'!$M$5:$N$9,2,FALSE)),VLOOKUP(X$9,'Crash Types &amp; Calculations'!$D$5:$K$25,8,FALSE),FALSE)=1,"",VLOOKUP($D$13,INDIRECT(VLOOKUP($J13,'Crash Types &amp; Calculations'!$M$5:$N$9,2,FALSE)),VLOOKUP(X$9,'Crash Types &amp; Calculations'!$D$5:$K$25,8,FALSE),FALSE)))</f>
        <v/>
      </c>
      <c r="Y13" s="604" t="str">
        <f ca="1">IF(ISBLANK($D$13),"",IF(VLOOKUP($D$13,INDIRECT(VLOOKUP($J13,'Crash Types &amp; Calculations'!$M$5:$N$9,2,FALSE)),VLOOKUP(Y$9,'Crash Types &amp; Calculations'!$D$5:$K$25,8,FALSE),FALSE)=1,"",VLOOKUP($D$13,INDIRECT(VLOOKUP($J13,'Crash Types &amp; Calculations'!$M$5:$N$9,2,FALSE)),VLOOKUP(Y$9,'Crash Types &amp; Calculations'!$D$5:$K$25,8,FALSE),FALSE)))</f>
        <v/>
      </c>
      <c r="Z13" s="605" t="str">
        <f ca="1">IF(ISBLANK($D$13),"",IF(VLOOKUP($D$13,INDIRECT(VLOOKUP($J13,'Crash Types &amp; Calculations'!$M$5:$N$9,2,FALSE)),VLOOKUP(Z$9,'Crash Types &amp; Calculations'!$D$5:$K$25,8,FALSE),FALSE)=1,"",VLOOKUP($D$13,INDIRECT(VLOOKUP($J13,'Crash Types &amp; Calculations'!$M$5:$N$9,2,FALSE)),VLOOKUP(Z$9,'Crash Types &amp; Calculations'!$D$5:$K$25,8,FALSE),FALSE)))</f>
        <v/>
      </c>
      <c r="AA13" s="604" t="str">
        <f ca="1">IF(ISBLANK($D$13),"",IF(VLOOKUP($D$13,INDIRECT(VLOOKUP($J13,'Crash Types &amp; Calculations'!$M$5:$N$9,2,FALSE)),VLOOKUP(AA$9,'Crash Types &amp; Calculations'!$D$5:$K$25,8,FALSE),FALSE)=1,"",VLOOKUP($D$13,INDIRECT(VLOOKUP($J13,'Crash Types &amp; Calculations'!$M$5:$N$9,2,FALSE)),VLOOKUP(AA$9,'Crash Types &amp; Calculations'!$D$5:$K$25,8,FALSE),FALSE)))</f>
        <v/>
      </c>
      <c r="AB13" s="602" t="str">
        <f ca="1">IF(ISBLANK($D$13),"",IF(VLOOKUP($D$13,INDIRECT(VLOOKUP($J13,'Crash Types &amp; Calculations'!$M$5:$N$9,2,FALSE)),VLOOKUP(AB$9,'Crash Types &amp; Calculations'!$D$5:$K$25,8,FALSE),FALSE)=1,"",VLOOKUP($D$13,INDIRECT(VLOOKUP($J13,'Crash Types &amp; Calculations'!$M$5:$N$9,2,FALSE)),VLOOKUP(AB$9,'Crash Types &amp; Calculations'!$D$5:$K$25,8,FALSE),FALSE)))</f>
        <v/>
      </c>
      <c r="AC13" s="603" t="str">
        <f ca="1">IF(ISBLANK($D$13),"",IF(VLOOKUP($D$13,INDIRECT(VLOOKUP($J13,'Crash Types &amp; Calculations'!$M$5:$N$9,2,FALSE)),VLOOKUP(AC$9,'Crash Types &amp; Calculations'!$D$5:$K$25,8,FALSE),FALSE)=1,"",VLOOKUP($D$13,INDIRECT(VLOOKUP($J13,'Crash Types &amp; Calculations'!$M$5:$N$9,2,FALSE)),VLOOKUP(AC$9,'Crash Types &amp; Calculations'!$D$5:$K$25,8,FALSE),FALSE)))</f>
        <v/>
      </c>
      <c r="AD13" s="604" t="str">
        <f ca="1">IF(ISBLANK($D$13),"",IF(VLOOKUP($D$13,INDIRECT(VLOOKUP($J13,'Crash Types &amp; Calculations'!$M$5:$N$9,2,FALSE)),VLOOKUP(AD$9,'Crash Types &amp; Calculations'!$D$5:$K$25,8,FALSE),FALSE)=1,"",VLOOKUP($D$13,INDIRECT(VLOOKUP($J13,'Crash Types &amp; Calculations'!$M$5:$N$9,2,FALSE)),VLOOKUP(AD$9,'Crash Types &amp; Calculations'!$D$5:$K$25,8,FALSE),FALSE)))</f>
        <v/>
      </c>
    </row>
    <row r="14" spans="2:30" s="344" customFormat="1" ht="17.100000000000001" customHeight="1" thickBot="1" x14ac:dyDescent="0.3">
      <c r="B14" s="1006"/>
      <c r="C14" s="1049"/>
      <c r="D14" s="1065"/>
      <c r="E14" s="1066"/>
      <c r="F14" s="1066"/>
      <c r="G14" s="1066"/>
      <c r="H14" s="1067"/>
      <c r="I14" s="1079"/>
      <c r="J14" s="387" t="s">
        <v>534</v>
      </c>
      <c r="K14" s="338">
        <f>SUMIF('Crash Summary Worksheet'!$D:$D,'Worksheet 2b'!$J14,'Crash Summary Worksheet'!$AL:$SAJ)/'Worksheet 1'!$B$26</f>
        <v>0</v>
      </c>
      <c r="L14" s="335">
        <f>ROUND(K14*$T$6,0)</f>
        <v>0</v>
      </c>
      <c r="M14" s="381" t="str">
        <f ca="1">IF(ISBLANK($D$13),"",IF(VLOOKUP($D$13,INDIRECT(VLOOKUP($J14,'Crash Types &amp; Calculations'!$M$5:$N$9,2,FALSE)),VLOOKUP(M$9,'Crash Types &amp; Calculations'!$D$5:$K$25,8,FALSE),FALSE)=1,"",VLOOKUP($D$13,INDIRECT(VLOOKUP($J14,'Crash Types &amp; Calculations'!$M$5:$N$9,2,FALSE)),VLOOKUP(M$9,'Crash Types &amp; Calculations'!$D$5:$K$25,8,FALSE),FALSE)))</f>
        <v/>
      </c>
      <c r="N14" s="348" t="str">
        <f ca="1">IF(ISBLANK($D$13),"",IF(VLOOKUP($D$13,INDIRECT(VLOOKUP($J14,'Crash Types &amp; Calculations'!$M$5:$N$9,2,FALSE)),VLOOKUP(N$9,'Crash Types &amp; Calculations'!$D$5:$K$25,8,FALSE),FALSE)=1,"",VLOOKUP($D$13,INDIRECT(VLOOKUP($J14,'Crash Types &amp; Calculations'!$M$5:$N$9,2,FALSE)),VLOOKUP(N$9,'Crash Types &amp; Calculations'!$D$5:$K$25,8,FALSE),FALSE)))</f>
        <v/>
      </c>
      <c r="O14" s="349" t="str">
        <f ca="1">IF(ISBLANK($D$13),"",IF(VLOOKUP($D$13,INDIRECT(VLOOKUP($J14,'Crash Types &amp; Calculations'!$M$5:$N$9,2,FALSE)),VLOOKUP(O$9,'Crash Types &amp; Calculations'!$D$5:$K$25,8,FALSE),FALSE)=1,"",VLOOKUP($D$13,INDIRECT(VLOOKUP($J14,'Crash Types &amp; Calculations'!$M$5:$N$9,2,FALSE)),VLOOKUP(O$9,'Crash Types &amp; Calculations'!$D$5:$K$25,8,FALSE),FALSE)))</f>
        <v/>
      </c>
      <c r="P14" s="349" t="str">
        <f ca="1">IF(ISBLANK($D$13),"",IF(VLOOKUP($D$13,INDIRECT(VLOOKUP($J14,'Crash Types &amp; Calculations'!$M$5:$N$9,2,FALSE)),VLOOKUP(P$9,'Crash Types &amp; Calculations'!$D$5:$K$25,8,FALSE),FALSE)=1,"",VLOOKUP($D$13,INDIRECT(VLOOKUP($J14,'Crash Types &amp; Calculations'!$M$5:$N$9,2,FALSE)),VLOOKUP(P$9,'Crash Types &amp; Calculations'!$D$5:$K$25,8,FALSE),FALSE)))</f>
        <v/>
      </c>
      <c r="Q14" s="349" t="str">
        <f ca="1">IF(ISBLANK($D$13),"",IF(VLOOKUP($D$13,INDIRECT(VLOOKUP($J14,'Crash Types &amp; Calculations'!$M$5:$N$9,2,FALSE)),VLOOKUP(Q$9,'Crash Types &amp; Calculations'!$D$5:$K$25,8,FALSE),FALSE)=1,"",VLOOKUP($D$13,INDIRECT(VLOOKUP($J14,'Crash Types &amp; Calculations'!$M$5:$N$9,2,FALSE)),VLOOKUP(Q$9,'Crash Types &amp; Calculations'!$D$5:$K$25,8,FALSE),FALSE)))</f>
        <v/>
      </c>
      <c r="R14" s="349" t="str">
        <f ca="1">IF(ISBLANK($D$13),"",IF(VLOOKUP($D$13,INDIRECT(VLOOKUP($J14,'Crash Types &amp; Calculations'!$M$5:$N$9,2,FALSE)),VLOOKUP(R$9,'Crash Types &amp; Calculations'!$D$5:$K$25,8,FALSE),FALSE)=1,"",VLOOKUP($D$13,INDIRECT(VLOOKUP($J14,'Crash Types &amp; Calculations'!$M$5:$N$9,2,FALSE)),VLOOKUP(R$9,'Crash Types &amp; Calculations'!$D$5:$K$25,8,FALSE),FALSE)))</f>
        <v/>
      </c>
      <c r="S14" s="349" t="str">
        <f ca="1">IF(ISBLANK($D$13),"",IF(VLOOKUP($D$13,INDIRECT(VLOOKUP($J14,'Crash Types &amp; Calculations'!$M$5:$N$9,2,FALSE)),VLOOKUP(S$9,'Crash Types &amp; Calculations'!$D$5:$K$25,8,FALSE),FALSE)=1,"",VLOOKUP($D$13,INDIRECT(VLOOKUP($J14,'Crash Types &amp; Calculations'!$M$5:$N$9,2,FALSE)),VLOOKUP(S$9,'Crash Types &amp; Calculations'!$D$5:$K$25,8,FALSE),FALSE)))</f>
        <v/>
      </c>
      <c r="T14" s="349" t="str">
        <f ca="1">IF(ISBLANK($D$13),"",IF(VLOOKUP($D$13,INDIRECT(VLOOKUP($J14,'Crash Types &amp; Calculations'!$M$5:$N$9,2,FALSE)),VLOOKUP(T$9,'Crash Types &amp; Calculations'!$D$5:$K$25,8,FALSE),FALSE)=1,"",VLOOKUP($D$13,INDIRECT(VLOOKUP($J14,'Crash Types &amp; Calculations'!$M$5:$N$9,2,FALSE)),VLOOKUP(T$9,'Crash Types &amp; Calculations'!$D$5:$K$25,8,FALSE),FALSE)))</f>
        <v/>
      </c>
      <c r="U14" s="349" t="str">
        <f ca="1">IF(ISBLANK($D$13),"",IF(VLOOKUP($D$13,INDIRECT(VLOOKUP($J14,'Crash Types &amp; Calculations'!$M$5:$N$9,2,FALSE)),VLOOKUP(U$9,'Crash Types &amp; Calculations'!$D$5:$K$25,8,FALSE),FALSE)=1,"",VLOOKUP($D$13,INDIRECT(VLOOKUP($J14,'Crash Types &amp; Calculations'!$M$5:$N$9,2,FALSE)),VLOOKUP(U$9,'Crash Types &amp; Calculations'!$D$5:$K$25,8,FALSE),FALSE)))</f>
        <v/>
      </c>
      <c r="V14" s="349" t="str">
        <f ca="1">IF(ISBLANK($D$13),"",IF(VLOOKUP($D$13,INDIRECT(VLOOKUP($J14,'Crash Types &amp; Calculations'!$M$5:$N$9,2,FALSE)),VLOOKUP(V$9,'Crash Types &amp; Calculations'!$D$5:$K$25,8,FALSE),FALSE)=1,"",VLOOKUP($D$13,INDIRECT(VLOOKUP($J14,'Crash Types &amp; Calculations'!$M$5:$N$9,2,FALSE)),VLOOKUP(V$9,'Crash Types &amp; Calculations'!$D$5:$K$25,8,FALSE),FALSE)))</f>
        <v/>
      </c>
      <c r="W14" s="349" t="str">
        <f ca="1">IF(ISBLANK($D$13),"",IF(VLOOKUP($D$13,INDIRECT(VLOOKUP($J14,'Crash Types &amp; Calculations'!$M$5:$N$9,2,FALSE)),VLOOKUP(W$9,'Crash Types &amp; Calculations'!$D$5:$K$25,8,FALSE),FALSE)=1,"",VLOOKUP($D$13,INDIRECT(VLOOKUP($J14,'Crash Types &amp; Calculations'!$M$5:$N$9,2,FALSE)),VLOOKUP(W$9,'Crash Types &amp; Calculations'!$D$5:$K$25,8,FALSE),FALSE)))</f>
        <v/>
      </c>
      <c r="X14" s="636" t="str">
        <f ca="1">IF(ISBLANK($D$13),"",IF(VLOOKUP($D$13,INDIRECT(VLOOKUP($J14,'Crash Types &amp; Calculations'!$M$5:$N$9,2,FALSE)),VLOOKUP(X$9,'Crash Types &amp; Calculations'!$D$5:$K$25,8,FALSE),FALSE)=1,"",VLOOKUP($D$13,INDIRECT(VLOOKUP($J14,'Crash Types &amp; Calculations'!$M$5:$N$9,2,FALSE)),VLOOKUP(X$9,'Crash Types &amp; Calculations'!$D$5:$K$25,8,FALSE),FALSE)))</f>
        <v/>
      </c>
      <c r="Y14" s="350" t="str">
        <f ca="1">IF(ISBLANK($D$13),"",IF(VLOOKUP($D$13,INDIRECT(VLOOKUP($J14,'Crash Types &amp; Calculations'!$M$5:$N$9,2,FALSE)),VLOOKUP(Y$9,'Crash Types &amp; Calculations'!$D$5:$K$25,8,FALSE),FALSE)=1,"",VLOOKUP($D$13,INDIRECT(VLOOKUP($J14,'Crash Types &amp; Calculations'!$M$5:$N$9,2,FALSE)),VLOOKUP(Y$9,'Crash Types &amp; Calculations'!$D$5:$K$25,8,FALSE),FALSE)))</f>
        <v/>
      </c>
      <c r="Z14" s="384" t="str">
        <f ca="1">IF(ISBLANK($D$13),"",IF(VLOOKUP($D$13,INDIRECT(VLOOKUP($J14,'Crash Types &amp; Calculations'!$M$5:$N$9,2,FALSE)),VLOOKUP(Z$9,'Crash Types &amp; Calculations'!$D$5:$K$25,8,FALSE),FALSE)=1,"",VLOOKUP($D$13,INDIRECT(VLOOKUP($J14,'Crash Types &amp; Calculations'!$M$5:$N$9,2,FALSE)),VLOOKUP(Z$9,'Crash Types &amp; Calculations'!$D$5:$K$25,8,FALSE),FALSE)))</f>
        <v/>
      </c>
      <c r="AA14" s="350" t="str">
        <f ca="1">IF(ISBLANK($D$13),"",IF(VLOOKUP($D$13,INDIRECT(VLOOKUP($J14,'Crash Types &amp; Calculations'!$M$5:$N$9,2,FALSE)),VLOOKUP(AA$9,'Crash Types &amp; Calculations'!$D$5:$K$25,8,FALSE),FALSE)=1,"",VLOOKUP($D$13,INDIRECT(VLOOKUP($J14,'Crash Types &amp; Calculations'!$M$5:$N$9,2,FALSE)),VLOOKUP(AA$9,'Crash Types &amp; Calculations'!$D$5:$K$25,8,FALSE),FALSE)))</f>
        <v/>
      </c>
      <c r="AB14" s="348" t="str">
        <f ca="1">IF(ISBLANK($D$13),"",IF(VLOOKUP($D$13,INDIRECT(VLOOKUP($J14,'Crash Types &amp; Calculations'!$M$5:$N$9,2,FALSE)),VLOOKUP(AB$9,'Crash Types &amp; Calculations'!$D$5:$K$25,8,FALSE),FALSE)=1,"",VLOOKUP($D$13,INDIRECT(VLOOKUP($J14,'Crash Types &amp; Calculations'!$M$5:$N$9,2,FALSE)),VLOOKUP(AB$9,'Crash Types &amp; Calculations'!$D$5:$K$25,8,FALSE),FALSE)))</f>
        <v/>
      </c>
      <c r="AC14" s="349" t="str">
        <f ca="1">IF(ISBLANK($D$13),"",IF(VLOOKUP($D$13,INDIRECT(VLOOKUP($J14,'Crash Types &amp; Calculations'!$M$5:$N$9,2,FALSE)),VLOOKUP(AC$9,'Crash Types &amp; Calculations'!$D$5:$K$25,8,FALSE),FALSE)=1,"",VLOOKUP($D$13,INDIRECT(VLOOKUP($J14,'Crash Types &amp; Calculations'!$M$5:$N$9,2,FALSE)),VLOOKUP(AC$9,'Crash Types &amp; Calculations'!$D$5:$K$25,8,FALSE),FALSE)))</f>
        <v/>
      </c>
      <c r="AD14" s="350" t="str">
        <f ca="1">IF(ISBLANK($D$13),"",IF(VLOOKUP($D$13,INDIRECT(VLOOKUP($J14,'Crash Types &amp; Calculations'!$M$5:$N$9,2,FALSE)),VLOOKUP(AD$9,'Crash Types &amp; Calculations'!$D$5:$K$25,8,FALSE),FALSE)=1,"",VLOOKUP($D$13,INDIRECT(VLOOKUP($J14,'Crash Types &amp; Calculations'!$M$5:$N$9,2,FALSE)),VLOOKUP(AD$9,'Crash Types &amp; Calculations'!$D$5:$K$25,8,FALSE),FALSE)))</f>
        <v/>
      </c>
    </row>
    <row r="15" spans="2:30" s="344" customFormat="1" ht="17.100000000000001" customHeight="1" thickBot="1" x14ac:dyDescent="0.3">
      <c r="B15" s="1006"/>
      <c r="C15" s="1049"/>
      <c r="D15" s="595"/>
      <c r="E15" s="356"/>
      <c r="F15" s="356"/>
      <c r="G15" s="356"/>
      <c r="H15" s="356"/>
      <c r="I15" s="237"/>
      <c r="J15" s="387" t="s">
        <v>535</v>
      </c>
      <c r="K15" s="338">
        <f>SUMIF('Crash Summary Worksheet'!$D:$D,'Worksheet 2b'!$J15,'Crash Summary Worksheet'!$AL:$SAJ)/'Worksheet 1'!$B$26</f>
        <v>0</v>
      </c>
      <c r="L15" s="335">
        <f>ROUND(K15*$V$6,0)</f>
        <v>0</v>
      </c>
      <c r="M15" s="381" t="str">
        <f ca="1">IF(ISBLANK($D$13),"",IF(VLOOKUP($D$13,INDIRECT(VLOOKUP($J15,'Crash Types &amp; Calculations'!$M$5:$N$9,2,FALSE)),VLOOKUP(M$9,'Crash Types &amp; Calculations'!$D$5:$K$25,8,FALSE),FALSE)=1,"",VLOOKUP($D$13,INDIRECT(VLOOKUP($J15,'Crash Types &amp; Calculations'!$M$5:$N$9,2,FALSE)),VLOOKUP(M$9,'Crash Types &amp; Calculations'!$D$5:$K$25,8,FALSE),FALSE)))</f>
        <v/>
      </c>
      <c r="N15" s="348" t="str">
        <f ca="1">IF(ISBLANK($D$13),"",IF(VLOOKUP($D$13,INDIRECT(VLOOKUP($J15,'Crash Types &amp; Calculations'!$M$5:$N$9,2,FALSE)),VLOOKUP(N$9,'Crash Types &amp; Calculations'!$D$5:$K$25,8,FALSE),FALSE)=1,"",VLOOKUP($D$13,INDIRECT(VLOOKUP($J15,'Crash Types &amp; Calculations'!$M$5:$N$9,2,FALSE)),VLOOKUP(N$9,'Crash Types &amp; Calculations'!$D$5:$K$25,8,FALSE),FALSE)))</f>
        <v/>
      </c>
      <c r="O15" s="349" t="str">
        <f ca="1">IF(ISBLANK($D$13),"",IF(VLOOKUP($D$13,INDIRECT(VLOOKUP($J15,'Crash Types &amp; Calculations'!$M$5:$N$9,2,FALSE)),VLOOKUP(O$9,'Crash Types &amp; Calculations'!$D$5:$K$25,8,FALSE),FALSE)=1,"",VLOOKUP($D$13,INDIRECT(VLOOKUP($J15,'Crash Types &amp; Calculations'!$M$5:$N$9,2,FALSE)),VLOOKUP(O$9,'Crash Types &amp; Calculations'!$D$5:$K$25,8,FALSE),FALSE)))</f>
        <v/>
      </c>
      <c r="P15" s="349" t="str">
        <f ca="1">IF(ISBLANK($D$13),"",IF(VLOOKUP($D$13,INDIRECT(VLOOKUP($J15,'Crash Types &amp; Calculations'!$M$5:$N$9,2,FALSE)),VLOOKUP(P$9,'Crash Types &amp; Calculations'!$D$5:$K$25,8,FALSE),FALSE)=1,"",VLOOKUP($D$13,INDIRECT(VLOOKUP($J15,'Crash Types &amp; Calculations'!$M$5:$N$9,2,FALSE)),VLOOKUP(P$9,'Crash Types &amp; Calculations'!$D$5:$K$25,8,FALSE),FALSE)))</f>
        <v/>
      </c>
      <c r="Q15" s="349" t="str">
        <f ca="1">IF(ISBLANK($D$13),"",IF(VLOOKUP($D$13,INDIRECT(VLOOKUP($J15,'Crash Types &amp; Calculations'!$M$5:$N$9,2,FALSE)),VLOOKUP(Q$9,'Crash Types &amp; Calculations'!$D$5:$K$25,8,FALSE),FALSE)=1,"",VLOOKUP($D$13,INDIRECT(VLOOKUP($J15,'Crash Types &amp; Calculations'!$M$5:$N$9,2,FALSE)),VLOOKUP(Q$9,'Crash Types &amp; Calculations'!$D$5:$K$25,8,FALSE),FALSE)))</f>
        <v/>
      </c>
      <c r="R15" s="349" t="str">
        <f ca="1">IF(ISBLANK($D$13),"",IF(VLOOKUP($D$13,INDIRECT(VLOOKUP($J15,'Crash Types &amp; Calculations'!$M$5:$N$9,2,FALSE)),VLOOKUP(R$9,'Crash Types &amp; Calculations'!$D$5:$K$25,8,FALSE),FALSE)=1,"",VLOOKUP($D$13,INDIRECT(VLOOKUP($J15,'Crash Types &amp; Calculations'!$M$5:$N$9,2,FALSE)),VLOOKUP(R$9,'Crash Types &amp; Calculations'!$D$5:$K$25,8,FALSE),FALSE)))</f>
        <v/>
      </c>
      <c r="S15" s="349" t="str">
        <f ca="1">IF(ISBLANK($D$13),"",IF(VLOOKUP($D$13,INDIRECT(VLOOKUP($J15,'Crash Types &amp; Calculations'!$M$5:$N$9,2,FALSE)),VLOOKUP(S$9,'Crash Types &amp; Calculations'!$D$5:$K$25,8,FALSE),FALSE)=1,"",VLOOKUP($D$13,INDIRECT(VLOOKUP($J15,'Crash Types &amp; Calculations'!$M$5:$N$9,2,FALSE)),VLOOKUP(S$9,'Crash Types &amp; Calculations'!$D$5:$K$25,8,FALSE),FALSE)))</f>
        <v/>
      </c>
      <c r="T15" s="349" t="str">
        <f ca="1">IF(ISBLANK($D$13),"",IF(VLOOKUP($D$13,INDIRECT(VLOOKUP($J15,'Crash Types &amp; Calculations'!$M$5:$N$9,2,FALSE)),VLOOKUP(T$9,'Crash Types &amp; Calculations'!$D$5:$K$25,8,FALSE),FALSE)=1,"",VLOOKUP($D$13,INDIRECT(VLOOKUP($J15,'Crash Types &amp; Calculations'!$M$5:$N$9,2,FALSE)),VLOOKUP(T$9,'Crash Types &amp; Calculations'!$D$5:$K$25,8,FALSE),FALSE)))</f>
        <v/>
      </c>
      <c r="U15" s="349" t="str">
        <f ca="1">IF(ISBLANK($D$13),"",IF(VLOOKUP($D$13,INDIRECT(VLOOKUP($J15,'Crash Types &amp; Calculations'!$M$5:$N$9,2,FALSE)),VLOOKUP(U$9,'Crash Types &amp; Calculations'!$D$5:$K$25,8,FALSE),FALSE)=1,"",VLOOKUP($D$13,INDIRECT(VLOOKUP($J15,'Crash Types &amp; Calculations'!$M$5:$N$9,2,FALSE)),VLOOKUP(U$9,'Crash Types &amp; Calculations'!$D$5:$K$25,8,FALSE),FALSE)))</f>
        <v/>
      </c>
      <c r="V15" s="349" t="str">
        <f ca="1">IF(ISBLANK($D$13),"",IF(VLOOKUP($D$13,INDIRECT(VLOOKUP($J15,'Crash Types &amp; Calculations'!$M$5:$N$9,2,FALSE)),VLOOKUP(V$9,'Crash Types &amp; Calculations'!$D$5:$K$25,8,FALSE),FALSE)=1,"",VLOOKUP($D$13,INDIRECT(VLOOKUP($J15,'Crash Types &amp; Calculations'!$M$5:$N$9,2,FALSE)),VLOOKUP(V$9,'Crash Types &amp; Calculations'!$D$5:$K$25,8,FALSE),FALSE)))</f>
        <v/>
      </c>
      <c r="W15" s="349" t="str">
        <f ca="1">IF(ISBLANK($D$13),"",IF(VLOOKUP($D$13,INDIRECT(VLOOKUP($J15,'Crash Types &amp; Calculations'!$M$5:$N$9,2,FALSE)),VLOOKUP(W$9,'Crash Types &amp; Calculations'!$D$5:$K$25,8,FALSE),FALSE)=1,"",VLOOKUP($D$13,INDIRECT(VLOOKUP($J15,'Crash Types &amp; Calculations'!$M$5:$N$9,2,FALSE)),VLOOKUP(W$9,'Crash Types &amp; Calculations'!$D$5:$K$25,8,FALSE),FALSE)))</f>
        <v/>
      </c>
      <c r="X15" s="636" t="str">
        <f ca="1">IF(ISBLANK($D$13),"",IF(VLOOKUP($D$13,INDIRECT(VLOOKUP($J15,'Crash Types &amp; Calculations'!$M$5:$N$9,2,FALSE)),VLOOKUP(X$9,'Crash Types &amp; Calculations'!$D$5:$K$25,8,FALSE),FALSE)=1,"",VLOOKUP($D$13,INDIRECT(VLOOKUP($J15,'Crash Types &amp; Calculations'!$M$5:$N$9,2,FALSE)),VLOOKUP(X$9,'Crash Types &amp; Calculations'!$D$5:$K$25,8,FALSE),FALSE)))</f>
        <v/>
      </c>
      <c r="Y15" s="350" t="str">
        <f ca="1">IF(ISBLANK($D$13),"",IF(VLOOKUP($D$13,INDIRECT(VLOOKUP($J15,'Crash Types &amp; Calculations'!$M$5:$N$9,2,FALSE)),VLOOKUP(Y$9,'Crash Types &amp; Calculations'!$D$5:$K$25,8,FALSE),FALSE)=1,"",VLOOKUP($D$13,INDIRECT(VLOOKUP($J15,'Crash Types &amp; Calculations'!$M$5:$N$9,2,FALSE)),VLOOKUP(Y$9,'Crash Types &amp; Calculations'!$D$5:$K$25,8,FALSE),FALSE)))</f>
        <v/>
      </c>
      <c r="Z15" s="384" t="str">
        <f ca="1">IF(ISBLANK($D$13),"",IF(VLOOKUP($D$13,INDIRECT(VLOOKUP($J15,'Crash Types &amp; Calculations'!$M$5:$N$9,2,FALSE)),VLOOKUP(Z$9,'Crash Types &amp; Calculations'!$D$5:$K$25,8,FALSE),FALSE)=1,"",VLOOKUP($D$13,INDIRECT(VLOOKUP($J15,'Crash Types &amp; Calculations'!$M$5:$N$9,2,FALSE)),VLOOKUP(Z$9,'Crash Types &amp; Calculations'!$D$5:$K$25,8,FALSE),FALSE)))</f>
        <v/>
      </c>
      <c r="AA15" s="350" t="str">
        <f ca="1">IF(ISBLANK($D$13),"",IF(VLOOKUP($D$13,INDIRECT(VLOOKUP($J15,'Crash Types &amp; Calculations'!$M$5:$N$9,2,FALSE)),VLOOKUP(AA$9,'Crash Types &amp; Calculations'!$D$5:$K$25,8,FALSE),FALSE)=1,"",VLOOKUP($D$13,INDIRECT(VLOOKUP($J15,'Crash Types &amp; Calculations'!$M$5:$N$9,2,FALSE)),VLOOKUP(AA$9,'Crash Types &amp; Calculations'!$D$5:$K$25,8,FALSE),FALSE)))</f>
        <v/>
      </c>
      <c r="AB15" s="348" t="str">
        <f ca="1">IF(ISBLANK($D$13),"",IF(VLOOKUP($D$13,INDIRECT(VLOOKUP($J15,'Crash Types &amp; Calculations'!$M$5:$N$9,2,FALSE)),VLOOKUP(AB$9,'Crash Types &amp; Calculations'!$D$5:$K$25,8,FALSE),FALSE)=1,"",VLOOKUP($D$13,INDIRECT(VLOOKUP($J15,'Crash Types &amp; Calculations'!$M$5:$N$9,2,FALSE)),VLOOKUP(AB$9,'Crash Types &amp; Calculations'!$D$5:$K$25,8,FALSE),FALSE)))</f>
        <v/>
      </c>
      <c r="AC15" s="349" t="str">
        <f ca="1">IF(ISBLANK($D$13),"",IF(VLOOKUP($D$13,INDIRECT(VLOOKUP($J15,'Crash Types &amp; Calculations'!$M$5:$N$9,2,FALSE)),VLOOKUP(AC$9,'Crash Types &amp; Calculations'!$D$5:$K$25,8,FALSE),FALSE)=1,"",VLOOKUP($D$13,INDIRECT(VLOOKUP($J15,'Crash Types &amp; Calculations'!$M$5:$N$9,2,FALSE)),VLOOKUP(AC$9,'Crash Types &amp; Calculations'!$D$5:$K$25,8,FALSE),FALSE)))</f>
        <v/>
      </c>
      <c r="AD15" s="350" t="str">
        <f ca="1">IF(ISBLANK($D$13),"",IF(VLOOKUP($D$13,INDIRECT(VLOOKUP($J15,'Crash Types &amp; Calculations'!$M$5:$N$9,2,FALSE)),VLOOKUP(AD$9,'Crash Types &amp; Calculations'!$D$5:$K$25,8,FALSE),FALSE)=1,"",VLOOKUP($D$13,INDIRECT(VLOOKUP($J15,'Crash Types &amp; Calculations'!$M$5:$N$9,2,FALSE)),VLOOKUP(AD$9,'Crash Types &amp; Calculations'!$D$5:$K$25,8,FALSE),FALSE)))</f>
        <v/>
      </c>
    </row>
    <row r="16" spans="2:30" s="344" customFormat="1" ht="17.100000000000001" customHeight="1" thickBot="1" x14ac:dyDescent="0.3">
      <c r="B16" s="1006"/>
      <c r="C16" s="1049"/>
      <c r="D16" s="595"/>
      <c r="E16" s="1009" t="s">
        <v>650</v>
      </c>
      <c r="F16" s="1010"/>
      <c r="G16" s="1010"/>
      <c r="H16" s="1011"/>
      <c r="I16" s="237"/>
      <c r="J16" s="387" t="s">
        <v>536</v>
      </c>
      <c r="K16" s="338">
        <f>SUMIF('Crash Summary Worksheet'!$D:$D,'Worksheet 2b'!$J16,'Crash Summary Worksheet'!$AL:$SAJ)/'Worksheet 1'!$B$26</f>
        <v>0</v>
      </c>
      <c r="L16" s="335">
        <f>ROUND(K16*$X$6,0)</f>
        <v>0</v>
      </c>
      <c r="M16" s="381" t="str">
        <f ca="1">IF(ISBLANK($D$13),"",IF(VLOOKUP($D$13,INDIRECT(VLOOKUP($J16,'Crash Types &amp; Calculations'!$M$5:$N$9,2,FALSE)),VLOOKUP(M$9,'Crash Types &amp; Calculations'!$D$5:$K$25,8,FALSE),FALSE)=1,"",VLOOKUP($D$13,INDIRECT(VLOOKUP($J16,'Crash Types &amp; Calculations'!$M$5:$N$9,2,FALSE)),VLOOKUP(M$9,'Crash Types &amp; Calculations'!$D$5:$K$25,8,FALSE),FALSE)))</f>
        <v/>
      </c>
      <c r="N16" s="348" t="str">
        <f ca="1">IF(ISBLANK($D$13),"",IF(VLOOKUP($D$13,INDIRECT(VLOOKUP($J16,'Crash Types &amp; Calculations'!$M$5:$N$9,2,FALSE)),VLOOKUP(N$9,'Crash Types &amp; Calculations'!$D$5:$K$25,8,FALSE),FALSE)=1,"",VLOOKUP($D$13,INDIRECT(VLOOKUP($J16,'Crash Types &amp; Calculations'!$M$5:$N$9,2,FALSE)),VLOOKUP(N$9,'Crash Types &amp; Calculations'!$D$5:$K$25,8,FALSE),FALSE)))</f>
        <v/>
      </c>
      <c r="O16" s="349" t="str">
        <f ca="1">IF(ISBLANK($D$13),"",IF(VLOOKUP($D$13,INDIRECT(VLOOKUP($J16,'Crash Types &amp; Calculations'!$M$5:$N$9,2,FALSE)),VLOOKUP(O$9,'Crash Types &amp; Calculations'!$D$5:$K$25,8,FALSE),FALSE)=1,"",VLOOKUP($D$13,INDIRECT(VLOOKUP($J16,'Crash Types &amp; Calculations'!$M$5:$N$9,2,FALSE)),VLOOKUP(O$9,'Crash Types &amp; Calculations'!$D$5:$K$25,8,FALSE),FALSE)))</f>
        <v/>
      </c>
      <c r="P16" s="349" t="str">
        <f ca="1">IF(ISBLANK($D$13),"",IF(VLOOKUP($D$13,INDIRECT(VLOOKUP($J16,'Crash Types &amp; Calculations'!$M$5:$N$9,2,FALSE)),VLOOKUP(P$9,'Crash Types &amp; Calculations'!$D$5:$K$25,8,FALSE),FALSE)=1,"",VLOOKUP($D$13,INDIRECT(VLOOKUP($J16,'Crash Types &amp; Calculations'!$M$5:$N$9,2,FALSE)),VLOOKUP(P$9,'Crash Types &amp; Calculations'!$D$5:$K$25,8,FALSE),FALSE)))</f>
        <v/>
      </c>
      <c r="Q16" s="349" t="str">
        <f ca="1">IF(ISBLANK($D$13),"",IF(VLOOKUP($D$13,INDIRECT(VLOOKUP($J16,'Crash Types &amp; Calculations'!$M$5:$N$9,2,FALSE)),VLOOKUP(Q$9,'Crash Types &amp; Calculations'!$D$5:$K$25,8,FALSE),FALSE)=1,"",VLOOKUP($D$13,INDIRECT(VLOOKUP($J16,'Crash Types &amp; Calculations'!$M$5:$N$9,2,FALSE)),VLOOKUP(Q$9,'Crash Types &amp; Calculations'!$D$5:$K$25,8,FALSE),FALSE)))</f>
        <v/>
      </c>
      <c r="R16" s="349" t="str">
        <f ca="1">IF(ISBLANK($D$13),"",IF(VLOOKUP($D$13,INDIRECT(VLOOKUP($J16,'Crash Types &amp; Calculations'!$M$5:$N$9,2,FALSE)),VLOOKUP(R$9,'Crash Types &amp; Calculations'!$D$5:$K$25,8,FALSE),FALSE)=1,"",VLOOKUP($D$13,INDIRECT(VLOOKUP($J16,'Crash Types &amp; Calculations'!$M$5:$N$9,2,FALSE)),VLOOKUP(R$9,'Crash Types &amp; Calculations'!$D$5:$K$25,8,FALSE),FALSE)))</f>
        <v/>
      </c>
      <c r="S16" s="349" t="str">
        <f ca="1">IF(ISBLANK($D$13),"",IF(VLOOKUP($D$13,INDIRECT(VLOOKUP($J16,'Crash Types &amp; Calculations'!$M$5:$N$9,2,FALSE)),VLOOKUP(S$9,'Crash Types &amp; Calculations'!$D$5:$K$25,8,FALSE),FALSE)=1,"",VLOOKUP($D$13,INDIRECT(VLOOKUP($J16,'Crash Types &amp; Calculations'!$M$5:$N$9,2,FALSE)),VLOOKUP(S$9,'Crash Types &amp; Calculations'!$D$5:$K$25,8,FALSE),FALSE)))</f>
        <v/>
      </c>
      <c r="T16" s="349" t="str">
        <f ca="1">IF(ISBLANK($D$13),"",IF(VLOOKUP($D$13,INDIRECT(VLOOKUP($J16,'Crash Types &amp; Calculations'!$M$5:$N$9,2,FALSE)),VLOOKUP(T$9,'Crash Types &amp; Calculations'!$D$5:$K$25,8,FALSE),FALSE)=1,"",VLOOKUP($D$13,INDIRECT(VLOOKUP($J16,'Crash Types &amp; Calculations'!$M$5:$N$9,2,FALSE)),VLOOKUP(T$9,'Crash Types &amp; Calculations'!$D$5:$K$25,8,FALSE),FALSE)))</f>
        <v/>
      </c>
      <c r="U16" s="349" t="str">
        <f ca="1">IF(ISBLANK($D$13),"",IF(VLOOKUP($D$13,INDIRECT(VLOOKUP($J16,'Crash Types &amp; Calculations'!$M$5:$N$9,2,FALSE)),VLOOKUP(U$9,'Crash Types &amp; Calculations'!$D$5:$K$25,8,FALSE),FALSE)=1,"",VLOOKUP($D$13,INDIRECT(VLOOKUP($J16,'Crash Types &amp; Calculations'!$M$5:$N$9,2,FALSE)),VLOOKUP(U$9,'Crash Types &amp; Calculations'!$D$5:$K$25,8,FALSE),FALSE)))</f>
        <v/>
      </c>
      <c r="V16" s="349" t="str">
        <f ca="1">IF(ISBLANK($D$13),"",IF(VLOOKUP($D$13,INDIRECT(VLOOKUP($J16,'Crash Types &amp; Calculations'!$M$5:$N$9,2,FALSE)),VLOOKUP(V$9,'Crash Types &amp; Calculations'!$D$5:$K$25,8,FALSE),FALSE)=1,"",VLOOKUP($D$13,INDIRECT(VLOOKUP($J16,'Crash Types &amp; Calculations'!$M$5:$N$9,2,FALSE)),VLOOKUP(V$9,'Crash Types &amp; Calculations'!$D$5:$K$25,8,FALSE),FALSE)))</f>
        <v/>
      </c>
      <c r="W16" s="349" t="str">
        <f ca="1">IF(ISBLANK($D$13),"",IF(VLOOKUP($D$13,INDIRECT(VLOOKUP($J16,'Crash Types &amp; Calculations'!$M$5:$N$9,2,FALSE)),VLOOKUP(W$9,'Crash Types &amp; Calculations'!$D$5:$K$25,8,FALSE),FALSE)=1,"",VLOOKUP($D$13,INDIRECT(VLOOKUP($J16,'Crash Types &amp; Calculations'!$M$5:$N$9,2,FALSE)),VLOOKUP(W$9,'Crash Types &amp; Calculations'!$D$5:$K$25,8,FALSE),FALSE)))</f>
        <v/>
      </c>
      <c r="X16" s="636" t="str">
        <f ca="1">IF(ISBLANK($D$13),"",IF(VLOOKUP($D$13,INDIRECT(VLOOKUP($J16,'Crash Types &amp; Calculations'!$M$5:$N$9,2,FALSE)),VLOOKUP(X$9,'Crash Types &amp; Calculations'!$D$5:$K$25,8,FALSE),FALSE)=1,"",VLOOKUP($D$13,INDIRECT(VLOOKUP($J16,'Crash Types &amp; Calculations'!$M$5:$N$9,2,FALSE)),VLOOKUP(X$9,'Crash Types &amp; Calculations'!$D$5:$K$25,8,FALSE),FALSE)))</f>
        <v/>
      </c>
      <c r="Y16" s="350" t="str">
        <f ca="1">IF(ISBLANK($D$13),"",IF(VLOOKUP($D$13,INDIRECT(VLOOKUP($J16,'Crash Types &amp; Calculations'!$M$5:$N$9,2,FALSE)),VLOOKUP(Y$9,'Crash Types &amp; Calculations'!$D$5:$K$25,8,FALSE),FALSE)=1,"",VLOOKUP($D$13,INDIRECT(VLOOKUP($J16,'Crash Types &amp; Calculations'!$M$5:$N$9,2,FALSE)),VLOOKUP(Y$9,'Crash Types &amp; Calculations'!$D$5:$K$25,8,FALSE),FALSE)))</f>
        <v/>
      </c>
      <c r="Z16" s="384" t="str">
        <f ca="1">IF(ISBLANK($D$13),"",IF(VLOOKUP($D$13,INDIRECT(VLOOKUP($J16,'Crash Types &amp; Calculations'!$M$5:$N$9,2,FALSE)),VLOOKUP(Z$9,'Crash Types &amp; Calculations'!$D$5:$K$25,8,FALSE),FALSE)=1,"",VLOOKUP($D$13,INDIRECT(VLOOKUP($J16,'Crash Types &amp; Calculations'!$M$5:$N$9,2,FALSE)),VLOOKUP(Z$9,'Crash Types &amp; Calculations'!$D$5:$K$25,8,FALSE),FALSE)))</f>
        <v/>
      </c>
      <c r="AA16" s="350" t="str">
        <f ca="1">IF(ISBLANK($D$13),"",IF(VLOOKUP($D$13,INDIRECT(VLOOKUP($J16,'Crash Types &amp; Calculations'!$M$5:$N$9,2,FALSE)),VLOOKUP(AA$9,'Crash Types &amp; Calculations'!$D$5:$K$25,8,FALSE),FALSE)=1,"",VLOOKUP($D$13,INDIRECT(VLOOKUP($J16,'Crash Types &amp; Calculations'!$M$5:$N$9,2,FALSE)),VLOOKUP(AA$9,'Crash Types &amp; Calculations'!$D$5:$K$25,8,FALSE),FALSE)))</f>
        <v/>
      </c>
      <c r="AB16" s="348" t="str">
        <f ca="1">IF(ISBLANK($D$13),"",IF(VLOOKUP($D$13,INDIRECT(VLOOKUP($J16,'Crash Types &amp; Calculations'!$M$5:$N$9,2,FALSE)),VLOOKUP(AB$9,'Crash Types &amp; Calculations'!$D$5:$K$25,8,FALSE),FALSE)=1,"",VLOOKUP($D$13,INDIRECT(VLOOKUP($J16,'Crash Types &amp; Calculations'!$M$5:$N$9,2,FALSE)),VLOOKUP(AB$9,'Crash Types &amp; Calculations'!$D$5:$K$25,8,FALSE),FALSE)))</f>
        <v/>
      </c>
      <c r="AC16" s="349" t="str">
        <f ca="1">IF(ISBLANK($D$13),"",IF(VLOOKUP($D$13,INDIRECT(VLOOKUP($J16,'Crash Types &amp; Calculations'!$M$5:$N$9,2,FALSE)),VLOOKUP(AC$9,'Crash Types &amp; Calculations'!$D$5:$K$25,8,FALSE),FALSE)=1,"",VLOOKUP($D$13,INDIRECT(VLOOKUP($J16,'Crash Types &amp; Calculations'!$M$5:$N$9,2,FALSE)),VLOOKUP(AC$9,'Crash Types &amp; Calculations'!$D$5:$K$25,8,FALSE),FALSE)))</f>
        <v/>
      </c>
      <c r="AD16" s="350" t="str">
        <f ca="1">IF(ISBLANK($D$13),"",IF(VLOOKUP($D$13,INDIRECT(VLOOKUP($J16,'Crash Types &amp; Calculations'!$M$5:$N$9,2,FALSE)),VLOOKUP(AD$9,'Crash Types &amp; Calculations'!$D$5:$K$25,8,FALSE),FALSE)=1,"",VLOOKUP($D$13,INDIRECT(VLOOKUP($J16,'Crash Types &amp; Calculations'!$M$5:$N$9,2,FALSE)),VLOOKUP(AD$9,'Crash Types &amp; Calculations'!$D$5:$K$25,8,FALSE),FALSE)))</f>
        <v/>
      </c>
    </row>
    <row r="17" spans="2:33" s="344" customFormat="1" ht="17.100000000000001" customHeight="1" thickBot="1" x14ac:dyDescent="0.3">
      <c r="B17" s="1006"/>
      <c r="C17" s="1049"/>
      <c r="D17" s="595"/>
      <c r="E17" s="1054" t="s">
        <v>746</v>
      </c>
      <c r="F17" s="1055"/>
      <c r="G17" s="1055"/>
      <c r="H17" s="364"/>
      <c r="I17" s="237"/>
      <c r="J17" s="388" t="s">
        <v>4</v>
      </c>
      <c r="K17" s="339">
        <f>SUMIF('Crash Summary Worksheet'!$D:$D,'Worksheet 2b'!$J17,'Crash Summary Worksheet'!$AL:$SAJ)/'Worksheet 1'!$B$26</f>
        <v>0</v>
      </c>
      <c r="L17" s="336">
        <f>ROUND(K17*$Z$6,0)</f>
        <v>0</v>
      </c>
      <c r="M17" s="382" t="str">
        <f ca="1">IF(ISBLANK($D$13),"",IF(VLOOKUP($D$13,INDIRECT(VLOOKUP($J17,'Crash Types &amp; Calculations'!$M$5:$N$9,2,FALSE)),VLOOKUP(M$9,'Crash Types &amp; Calculations'!$D$5:$K$25,8,FALSE),FALSE)=1,"",VLOOKUP($D$13,INDIRECT(VLOOKUP($J17,'Crash Types &amp; Calculations'!$M$5:$N$9,2,FALSE)),VLOOKUP(M$9,'Crash Types &amp; Calculations'!$D$5:$K$25,8,FALSE),FALSE)))</f>
        <v/>
      </c>
      <c r="N17" s="351" t="str">
        <f ca="1">IF(ISBLANK($D$13),"",IF(VLOOKUP($D$13,INDIRECT(VLOOKUP($J17,'Crash Types &amp; Calculations'!$M$5:$N$9,2,FALSE)),VLOOKUP(N$9,'Crash Types &amp; Calculations'!$D$5:$K$25,8,FALSE),FALSE)=1,"",VLOOKUP($D$13,INDIRECT(VLOOKUP($J17,'Crash Types &amp; Calculations'!$M$5:$N$9,2,FALSE)),VLOOKUP(N$9,'Crash Types &amp; Calculations'!$D$5:$K$25,8,FALSE),FALSE)))</f>
        <v/>
      </c>
      <c r="O17" s="352" t="str">
        <f ca="1">IF(ISBLANK($D$13),"",IF(VLOOKUP($D$13,INDIRECT(VLOOKUP($J17,'Crash Types &amp; Calculations'!$M$5:$N$9,2,FALSE)),VLOOKUP(O$9,'Crash Types &amp; Calculations'!$D$5:$K$25,8,FALSE),FALSE)=1,"",VLOOKUP($D$13,INDIRECT(VLOOKUP($J17,'Crash Types &amp; Calculations'!$M$5:$N$9,2,FALSE)),VLOOKUP(O$9,'Crash Types &amp; Calculations'!$D$5:$K$25,8,FALSE),FALSE)))</f>
        <v/>
      </c>
      <c r="P17" s="352" t="str">
        <f ca="1">IF(ISBLANK($D$13),"",IF(VLOOKUP($D$13,INDIRECT(VLOOKUP($J17,'Crash Types &amp; Calculations'!$M$5:$N$9,2,FALSE)),VLOOKUP(P$9,'Crash Types &amp; Calculations'!$D$5:$K$25,8,FALSE),FALSE)=1,"",VLOOKUP($D$13,INDIRECT(VLOOKUP($J17,'Crash Types &amp; Calculations'!$M$5:$N$9,2,FALSE)),VLOOKUP(P$9,'Crash Types &amp; Calculations'!$D$5:$K$25,8,FALSE),FALSE)))</f>
        <v/>
      </c>
      <c r="Q17" s="352" t="str">
        <f ca="1">IF(ISBLANK($D$13),"",IF(VLOOKUP($D$13,INDIRECT(VLOOKUP($J17,'Crash Types &amp; Calculations'!$M$5:$N$9,2,FALSE)),VLOOKUP(Q$9,'Crash Types &amp; Calculations'!$D$5:$K$25,8,FALSE),FALSE)=1,"",VLOOKUP($D$13,INDIRECT(VLOOKUP($J17,'Crash Types &amp; Calculations'!$M$5:$N$9,2,FALSE)),VLOOKUP(Q$9,'Crash Types &amp; Calculations'!$D$5:$K$25,8,FALSE),FALSE)))</f>
        <v/>
      </c>
      <c r="R17" s="352" t="str">
        <f ca="1">IF(ISBLANK($D$13),"",IF(VLOOKUP($D$13,INDIRECT(VLOOKUP($J17,'Crash Types &amp; Calculations'!$M$5:$N$9,2,FALSE)),VLOOKUP(R$9,'Crash Types &amp; Calculations'!$D$5:$K$25,8,FALSE),FALSE)=1,"",VLOOKUP($D$13,INDIRECT(VLOOKUP($J17,'Crash Types &amp; Calculations'!$M$5:$N$9,2,FALSE)),VLOOKUP(R$9,'Crash Types &amp; Calculations'!$D$5:$K$25,8,FALSE),FALSE)))</f>
        <v/>
      </c>
      <c r="S17" s="352" t="str">
        <f ca="1">IF(ISBLANK($D$13),"",IF(VLOOKUP($D$13,INDIRECT(VLOOKUP($J17,'Crash Types &amp; Calculations'!$M$5:$N$9,2,FALSE)),VLOOKUP(S$9,'Crash Types &amp; Calculations'!$D$5:$K$25,8,FALSE),FALSE)=1,"",VLOOKUP($D$13,INDIRECT(VLOOKUP($J17,'Crash Types &amp; Calculations'!$M$5:$N$9,2,FALSE)),VLOOKUP(S$9,'Crash Types &amp; Calculations'!$D$5:$K$25,8,FALSE),FALSE)))</f>
        <v/>
      </c>
      <c r="T17" s="352" t="str">
        <f ca="1">IF(ISBLANK($D$13),"",IF(VLOOKUP($D$13,INDIRECT(VLOOKUP($J17,'Crash Types &amp; Calculations'!$M$5:$N$9,2,FALSE)),VLOOKUP(T$9,'Crash Types &amp; Calculations'!$D$5:$K$25,8,FALSE),FALSE)=1,"",VLOOKUP($D$13,INDIRECT(VLOOKUP($J17,'Crash Types &amp; Calculations'!$M$5:$N$9,2,FALSE)),VLOOKUP(T$9,'Crash Types &amp; Calculations'!$D$5:$K$25,8,FALSE),FALSE)))</f>
        <v/>
      </c>
      <c r="U17" s="352" t="str">
        <f ca="1">IF(ISBLANK($D$13),"",IF(VLOOKUP($D$13,INDIRECT(VLOOKUP($J17,'Crash Types &amp; Calculations'!$M$5:$N$9,2,FALSE)),VLOOKUP(U$9,'Crash Types &amp; Calculations'!$D$5:$K$25,8,FALSE),FALSE)=1,"",VLOOKUP($D$13,INDIRECT(VLOOKUP($J17,'Crash Types &amp; Calculations'!$M$5:$N$9,2,FALSE)),VLOOKUP(U$9,'Crash Types &amp; Calculations'!$D$5:$K$25,8,FALSE),FALSE)))</f>
        <v/>
      </c>
      <c r="V17" s="352" t="str">
        <f ca="1">IF(ISBLANK($D$13),"",IF(VLOOKUP($D$13,INDIRECT(VLOOKUP($J17,'Crash Types &amp; Calculations'!$M$5:$N$9,2,FALSE)),VLOOKUP(V$9,'Crash Types &amp; Calculations'!$D$5:$K$25,8,FALSE),FALSE)=1,"",VLOOKUP($D$13,INDIRECT(VLOOKUP($J17,'Crash Types &amp; Calculations'!$M$5:$N$9,2,FALSE)),VLOOKUP(V$9,'Crash Types &amp; Calculations'!$D$5:$K$25,8,FALSE),FALSE)))</f>
        <v/>
      </c>
      <c r="W17" s="352" t="str">
        <f ca="1">IF(ISBLANK($D$13),"",IF(VLOOKUP($D$13,INDIRECT(VLOOKUP($J17,'Crash Types &amp; Calculations'!$M$5:$N$9,2,FALSE)),VLOOKUP(W$9,'Crash Types &amp; Calculations'!$D$5:$K$25,8,FALSE),FALSE)=1,"",VLOOKUP($D$13,INDIRECT(VLOOKUP($J17,'Crash Types &amp; Calculations'!$M$5:$N$9,2,FALSE)),VLOOKUP(W$9,'Crash Types &amp; Calculations'!$D$5:$K$25,8,FALSE),FALSE)))</f>
        <v/>
      </c>
      <c r="X17" s="637" t="str">
        <f ca="1">IF(ISBLANK($D$13),"",IF(VLOOKUP($D$13,INDIRECT(VLOOKUP($J17,'Crash Types &amp; Calculations'!$M$5:$N$9,2,FALSE)),VLOOKUP(X$9,'Crash Types &amp; Calculations'!$D$5:$K$25,8,FALSE),FALSE)=1,"",VLOOKUP($D$13,INDIRECT(VLOOKUP($J17,'Crash Types &amp; Calculations'!$M$5:$N$9,2,FALSE)),VLOOKUP(X$9,'Crash Types &amp; Calculations'!$D$5:$K$25,8,FALSE),FALSE)))</f>
        <v/>
      </c>
      <c r="Y17" s="353" t="str">
        <f ca="1">IF(ISBLANK($D$13),"",IF(VLOOKUP($D$13,INDIRECT(VLOOKUP($J17,'Crash Types &amp; Calculations'!$M$5:$N$9,2,FALSE)),VLOOKUP(Y$9,'Crash Types &amp; Calculations'!$D$5:$K$25,8,FALSE),FALSE)=1,"",VLOOKUP($D$13,INDIRECT(VLOOKUP($J17,'Crash Types &amp; Calculations'!$M$5:$N$9,2,FALSE)),VLOOKUP(Y$9,'Crash Types &amp; Calculations'!$D$5:$K$25,8,FALSE),FALSE)))</f>
        <v/>
      </c>
      <c r="Z17" s="385" t="str">
        <f ca="1">IF(ISBLANK($D$13),"",IF(VLOOKUP($D$13,INDIRECT(VLOOKUP($J17,'Crash Types &amp; Calculations'!$M$5:$N$9,2,FALSE)),VLOOKUP(Z$9,'Crash Types &amp; Calculations'!$D$5:$K$25,8,FALSE),FALSE)=1,"",VLOOKUP($D$13,INDIRECT(VLOOKUP($J17,'Crash Types &amp; Calculations'!$M$5:$N$9,2,FALSE)),VLOOKUP(Z$9,'Crash Types &amp; Calculations'!$D$5:$K$25,8,FALSE),FALSE)))</f>
        <v/>
      </c>
      <c r="AA17" s="353" t="str">
        <f ca="1">IF(ISBLANK($D$13),"",IF(VLOOKUP($D$13,INDIRECT(VLOOKUP($J17,'Crash Types &amp; Calculations'!$M$5:$N$9,2,FALSE)),VLOOKUP(AA$9,'Crash Types &amp; Calculations'!$D$5:$K$25,8,FALSE),FALSE)=1,"",VLOOKUP($D$13,INDIRECT(VLOOKUP($J17,'Crash Types &amp; Calculations'!$M$5:$N$9,2,FALSE)),VLOOKUP(AA$9,'Crash Types &amp; Calculations'!$D$5:$K$25,8,FALSE),FALSE)))</f>
        <v/>
      </c>
      <c r="AB17" s="351" t="str">
        <f ca="1">IF(ISBLANK($D$13),"",IF(VLOOKUP($D$13,INDIRECT(VLOOKUP($J17,'Crash Types &amp; Calculations'!$M$5:$N$9,2,FALSE)),VLOOKUP(AB$9,'Crash Types &amp; Calculations'!$D$5:$K$25,8,FALSE),FALSE)=1,"",VLOOKUP($D$13,INDIRECT(VLOOKUP($J17,'Crash Types &amp; Calculations'!$M$5:$N$9,2,FALSE)),VLOOKUP(AB$9,'Crash Types &amp; Calculations'!$D$5:$K$25,8,FALSE),FALSE)))</f>
        <v/>
      </c>
      <c r="AC17" s="352" t="str">
        <f ca="1">IF(ISBLANK($D$13),"",IF(VLOOKUP($D$13,INDIRECT(VLOOKUP($J17,'Crash Types &amp; Calculations'!$M$5:$N$9,2,FALSE)),VLOOKUP(AC$9,'Crash Types &amp; Calculations'!$D$5:$K$25,8,FALSE),FALSE)=1,"",VLOOKUP($D$13,INDIRECT(VLOOKUP($J17,'Crash Types &amp; Calculations'!$M$5:$N$9,2,FALSE)),VLOOKUP(AC$9,'Crash Types &amp; Calculations'!$D$5:$K$25,8,FALSE),FALSE)))</f>
        <v/>
      </c>
      <c r="AD17" s="353" t="str">
        <f ca="1">IF(ISBLANK($D$13),"",IF(VLOOKUP($D$13,INDIRECT(VLOOKUP($J17,'Crash Types &amp; Calculations'!$M$5:$N$9,2,FALSE)),VLOOKUP(AD$9,'Crash Types &amp; Calculations'!$D$5:$K$25,8,FALSE),FALSE)=1,"",VLOOKUP($D$13,INDIRECT(VLOOKUP($J17,'Crash Types &amp; Calculations'!$M$5:$N$9,2,FALSE)),VLOOKUP(AD$9,'Crash Types &amp; Calculations'!$D$5:$K$25,8,FALSE),FALSE)))</f>
        <v/>
      </c>
    </row>
    <row r="18" spans="2:33" s="344" customFormat="1" ht="17.100000000000001" customHeight="1" thickBot="1" x14ac:dyDescent="0.3">
      <c r="B18" s="1006"/>
      <c r="C18" s="1049"/>
      <c r="D18" s="595"/>
      <c r="E18" s="1056" t="s">
        <v>747</v>
      </c>
      <c r="F18" s="1057"/>
      <c r="G18" s="1058"/>
      <c r="H18" s="365"/>
      <c r="I18" s="363"/>
      <c r="J18" s="389" t="s">
        <v>0</v>
      </c>
      <c r="K18" s="150">
        <f>SUM(K13:K17)</f>
        <v>0</v>
      </c>
      <c r="L18" s="340">
        <f>SUM(L13:L17)</f>
        <v>0</v>
      </c>
      <c r="M18" s="354"/>
      <c r="N18" s="354"/>
      <c r="O18" s="354"/>
      <c r="P18" s="354"/>
      <c r="Q18" s="354"/>
      <c r="R18" s="354"/>
      <c r="S18" s="354"/>
      <c r="T18" s="354"/>
      <c r="U18" s="354"/>
      <c r="V18" s="354"/>
      <c r="W18" s="354"/>
      <c r="X18" s="354"/>
      <c r="Y18" s="354"/>
      <c r="Z18" s="498"/>
      <c r="AA18" s="354"/>
      <c r="AB18" s="498"/>
      <c r="AC18" s="354"/>
      <c r="AD18" s="370"/>
    </row>
    <row r="19" spans="2:33" s="344" customFormat="1" ht="17.100000000000001" customHeight="1" thickBot="1" x14ac:dyDescent="0.3">
      <c r="B19" s="1006"/>
      <c r="C19" s="1049"/>
      <c r="D19" s="595"/>
      <c r="E19" s="1056" t="s">
        <v>748</v>
      </c>
      <c r="F19" s="1057"/>
      <c r="G19" s="1058"/>
      <c r="H19" s="365"/>
      <c r="I19" s="237"/>
      <c r="J19" s="360"/>
      <c r="K19" s="361"/>
      <c r="L19" s="362"/>
      <c r="M19" s="359"/>
      <c r="N19" s="359"/>
      <c r="O19" s="359"/>
      <c r="P19" s="359"/>
      <c r="Q19" s="359"/>
      <c r="R19" s="359"/>
      <c r="S19" s="359"/>
      <c r="T19" s="359"/>
      <c r="U19" s="359"/>
      <c r="V19" s="359"/>
      <c r="W19" s="359"/>
      <c r="X19" s="359"/>
      <c r="Y19" s="359"/>
      <c r="Z19" s="499"/>
      <c r="AA19" s="359"/>
      <c r="AB19" s="499"/>
      <c r="AC19" s="359"/>
      <c r="AD19" s="371"/>
    </row>
    <row r="20" spans="2:33" s="344" customFormat="1" ht="17.100000000000001" customHeight="1" thickBot="1" x14ac:dyDescent="0.3">
      <c r="B20" s="1006"/>
      <c r="C20" s="1049"/>
      <c r="D20" s="595"/>
      <c r="E20" s="1002" t="s">
        <v>749</v>
      </c>
      <c r="F20" s="1003"/>
      <c r="G20" s="1004"/>
      <c r="H20" s="366"/>
      <c r="I20" s="356"/>
      <c r="J20" s="999" t="s">
        <v>752</v>
      </c>
      <c r="K20" s="1000"/>
      <c r="L20" s="1001"/>
      <c r="M20" s="356"/>
      <c r="N20" s="356"/>
      <c r="O20" s="356"/>
      <c r="P20" s="1042" t="s">
        <v>754</v>
      </c>
      <c r="Q20" s="1043"/>
      <c r="R20" s="1043"/>
      <c r="S20" s="1043"/>
      <c r="T20" s="1043"/>
      <c r="U20" s="1036" t="e">
        <f>J21/J24</f>
        <v>#DIV/0!</v>
      </c>
      <c r="V20" s="1037"/>
      <c r="W20" s="359"/>
      <c r="X20" s="359"/>
      <c r="Y20" s="359"/>
      <c r="Z20" s="499"/>
      <c r="AA20" s="359"/>
      <c r="AB20" s="499"/>
      <c r="AC20" s="359"/>
      <c r="AD20" s="371"/>
    </row>
    <row r="21" spans="2:33" s="344" customFormat="1" ht="17.100000000000001" customHeight="1" thickBot="1" x14ac:dyDescent="0.3">
      <c r="B21" s="1006"/>
      <c r="C21" s="1049"/>
      <c r="D21" s="595"/>
      <c r="E21" s="1059" t="s">
        <v>750</v>
      </c>
      <c r="F21" s="1060"/>
      <c r="G21" s="1061"/>
      <c r="H21" s="367">
        <f>SUM(H17:H20)</f>
        <v>0</v>
      </c>
      <c r="I21" s="356"/>
      <c r="J21" s="1013">
        <f>IF(ISERROR(L18*(1+'Worksheet 1'!$D$26)*((1-(1+'Worksheet 1'!$D$26)^I13*(1+$AC$6)^(-I13))/($AC$6-'Worksheet 1'!$D$26))),IF($AC$6='Worksheet 1'!$D$26,IF(ISERROR(L18*I13),0,L18*I13),0),L18*(1+'Worksheet 1'!$D$26)*((1-(1+'Worksheet 1'!$D$26)^I13*(1+$AC$6)^(-I13))/($AC$6-'Worksheet 1'!$D$26)))</f>
        <v>0</v>
      </c>
      <c r="K21" s="1014"/>
      <c r="L21" s="1015"/>
      <c r="M21" s="356"/>
      <c r="N21" s="356"/>
      <c r="O21" s="359"/>
      <c r="P21" s="1044"/>
      <c r="Q21" s="1045"/>
      <c r="R21" s="1045"/>
      <c r="S21" s="1045"/>
      <c r="T21" s="1045"/>
      <c r="U21" s="1038"/>
      <c r="V21" s="1039"/>
      <c r="W21" s="359"/>
      <c r="X21" s="359"/>
      <c r="Y21" s="359"/>
      <c r="Z21" s="499"/>
      <c r="AA21" s="359"/>
      <c r="AB21" s="499"/>
      <c r="AC21" s="359"/>
      <c r="AD21" s="371"/>
    </row>
    <row r="22" spans="2:33" s="344" customFormat="1" ht="9" customHeight="1" thickBot="1" x14ac:dyDescent="0.3">
      <c r="B22" s="1006"/>
      <c r="C22" s="1049"/>
      <c r="D22" s="595"/>
      <c r="E22" s="369"/>
      <c r="F22" s="369"/>
      <c r="G22" s="369"/>
      <c r="H22" s="369"/>
      <c r="I22" s="356"/>
      <c r="J22" s="356"/>
      <c r="K22" s="356"/>
      <c r="L22" s="356"/>
      <c r="M22" s="356"/>
      <c r="N22" s="356"/>
      <c r="O22" s="359"/>
      <c r="P22" s="1046"/>
      <c r="Q22" s="1047"/>
      <c r="R22" s="1047"/>
      <c r="S22" s="1047"/>
      <c r="T22" s="1047"/>
      <c r="U22" s="1040"/>
      <c r="V22" s="1041"/>
      <c r="W22" s="359"/>
      <c r="X22" s="359"/>
      <c r="Y22" s="359"/>
      <c r="Z22" s="499"/>
      <c r="AA22" s="359"/>
      <c r="AB22" s="499"/>
      <c r="AC22" s="359"/>
      <c r="AD22" s="371"/>
    </row>
    <row r="23" spans="2:33" s="344" customFormat="1" ht="17.100000000000001" customHeight="1" thickBot="1" x14ac:dyDescent="0.3">
      <c r="B23" s="1006"/>
      <c r="C23" s="1049"/>
      <c r="D23" s="595"/>
      <c r="E23" s="1051" t="s">
        <v>751</v>
      </c>
      <c r="F23" s="1052"/>
      <c r="G23" s="1053"/>
      <c r="H23" s="368"/>
      <c r="I23" s="356"/>
      <c r="J23" s="999" t="s">
        <v>753</v>
      </c>
      <c r="K23" s="1000"/>
      <c r="L23" s="1001"/>
      <c r="M23" s="356"/>
      <c r="N23" s="356"/>
      <c r="O23" s="359"/>
      <c r="P23" s="359"/>
      <c r="Q23" s="359"/>
      <c r="R23" s="359"/>
      <c r="S23" s="359"/>
      <c r="T23" s="359"/>
      <c r="U23" s="359"/>
      <c r="V23" s="359"/>
      <c r="W23" s="359"/>
      <c r="X23" s="359"/>
      <c r="Y23" s="359"/>
      <c r="Z23" s="499"/>
      <c r="AA23" s="359"/>
      <c r="AB23" s="499"/>
      <c r="AC23" s="359"/>
      <c r="AD23" s="371"/>
    </row>
    <row r="24" spans="2:33" s="344" customFormat="1" ht="17.100000000000001" customHeight="1" thickBot="1" x14ac:dyDescent="0.3">
      <c r="B24" s="1006"/>
      <c r="C24" s="1049"/>
      <c r="D24" s="595"/>
      <c r="E24" s="356"/>
      <c r="F24" s="356"/>
      <c r="G24" s="356"/>
      <c r="H24" s="356"/>
      <c r="I24" s="356"/>
      <c r="J24" s="1013">
        <f>IF(ISERROR(SUM(H17:H20)+H23*((1+$AC$6)^I13-1)/($AC$6*(1+$AC$6)^I13)),0,SUM(H17:H20)+H23*((1+$AC$6)^I13-1)/($AC$6*(1+$AC$6)^I13))</f>
        <v>0</v>
      </c>
      <c r="K24" s="1014"/>
      <c r="L24" s="1015"/>
      <c r="M24" s="356"/>
      <c r="N24" s="356"/>
      <c r="O24" s="359"/>
      <c r="P24" s="359"/>
      <c r="Q24" s="359"/>
      <c r="R24" s="359"/>
      <c r="S24" s="359"/>
      <c r="T24" s="359"/>
      <c r="U24" s="359"/>
      <c r="V24" s="359"/>
      <c r="W24" s="359"/>
      <c r="X24" s="359"/>
      <c r="Y24" s="359"/>
      <c r="Z24" s="499"/>
      <c r="AA24" s="359"/>
      <c r="AB24" s="499"/>
      <c r="AC24" s="359"/>
      <c r="AD24" s="371"/>
    </row>
    <row r="25" spans="2:33" s="344" customFormat="1" ht="9" customHeight="1" thickBot="1" x14ac:dyDescent="0.3">
      <c r="B25" s="1006"/>
      <c r="C25" s="1050"/>
      <c r="D25" s="332"/>
      <c r="E25" s="358"/>
      <c r="F25" s="358"/>
      <c r="G25" s="358"/>
      <c r="H25" s="358"/>
      <c r="I25" s="358"/>
      <c r="J25" s="358"/>
      <c r="K25" s="358"/>
      <c r="L25" s="358"/>
      <c r="M25" s="358"/>
      <c r="N25" s="356"/>
      <c r="O25" s="355"/>
      <c r="P25" s="355"/>
      <c r="Q25" s="355"/>
      <c r="R25" s="355"/>
      <c r="S25" s="355"/>
      <c r="T25" s="355"/>
      <c r="U25" s="355"/>
      <c r="V25" s="355"/>
      <c r="W25" s="355"/>
      <c r="X25" s="355"/>
      <c r="Y25" s="355"/>
      <c r="Z25" s="502"/>
      <c r="AA25" s="355"/>
      <c r="AB25" s="502"/>
      <c r="AC25" s="355"/>
      <c r="AD25" s="372"/>
    </row>
    <row r="26" spans="2:33" s="344" customFormat="1" ht="9.75" customHeight="1" thickBot="1" x14ac:dyDescent="0.3">
      <c r="B26" s="1006"/>
      <c r="C26" s="79"/>
      <c r="D26" s="374"/>
      <c r="E26" s="375"/>
      <c r="F26" s="376"/>
      <c r="G26" s="376"/>
      <c r="H26" s="375"/>
      <c r="I26" s="375"/>
      <c r="J26" s="377"/>
      <c r="K26" s="377"/>
      <c r="L26" s="377"/>
      <c r="M26" s="650"/>
      <c r="N26" s="508"/>
      <c r="O26" s="508"/>
      <c r="P26" s="508"/>
      <c r="Q26" s="508"/>
      <c r="R26" s="508"/>
      <c r="S26" s="508"/>
      <c r="T26" s="508"/>
      <c r="U26" s="508"/>
      <c r="V26" s="508"/>
      <c r="W26" s="508"/>
      <c r="X26" s="508"/>
      <c r="Y26" s="509"/>
      <c r="Z26" s="507"/>
      <c r="AA26" s="509"/>
      <c r="AB26" s="507"/>
      <c r="AC26" s="508"/>
      <c r="AD26" s="510"/>
    </row>
    <row r="27" spans="2:33" s="344" customFormat="1" ht="17.100000000000001" customHeight="1" x14ac:dyDescent="0.25">
      <c r="B27" s="1006"/>
      <c r="C27" s="1049">
        <v>5</v>
      </c>
      <c r="D27" s="1062"/>
      <c r="E27" s="1063"/>
      <c r="F27" s="1063"/>
      <c r="G27" s="1063"/>
      <c r="H27" s="1064"/>
      <c r="I27" s="1105" t="str">
        <f>IF(ISERROR(VLOOKUP(D27,'CMFs Fatal'!$A$3:$T$88,2,FALSE)),"",VLOOKUP(D27,'CMFs Fatal'!$A$3:$T$88,2,FALSE))</f>
        <v/>
      </c>
      <c r="J27" s="598" t="s">
        <v>533</v>
      </c>
      <c r="K27" s="599">
        <f>SUMIF('Crash Summary Worksheet'!$D:$D,'Worksheet 2b'!$J27,'Crash Summary Worksheet'!$AR:$SAP)/'Worksheet 1'!$B$26</f>
        <v>0</v>
      </c>
      <c r="L27" s="600">
        <f>ROUND(K27*$R$6,0)</f>
        <v>0</v>
      </c>
      <c r="M27" s="601" t="str">
        <f ca="1">IF(ISBLANK($D$27),"",IF(VLOOKUP($D$27,INDIRECT(VLOOKUP($J27,'Crash Types &amp; Calculations'!$M$5:$N$9,2,FALSE)),VLOOKUP(M$9,'Crash Types &amp; Calculations'!$D$5:$K$25,8,FALSE),FALSE)=1,"",VLOOKUP($D$27,INDIRECT(VLOOKUP($J27,'Crash Types &amp; Calculations'!$M$5:$N$9,2,FALSE)),VLOOKUP(M$9,'Crash Types &amp; Calculations'!$D$5:$K$25,8,FALSE),FALSE)))</f>
        <v/>
      </c>
      <c r="N27" s="602" t="str">
        <f ca="1">IF(ISBLANK($D$27),"",IF(VLOOKUP($D$27,INDIRECT(VLOOKUP($J27,'Crash Types &amp; Calculations'!$M$5:$N$9,2,FALSE)),VLOOKUP(N$9,'Crash Types &amp; Calculations'!$D$5:$K$25,8,FALSE),FALSE)=1,"",VLOOKUP($D$27,INDIRECT(VLOOKUP($J27,'Crash Types &amp; Calculations'!$M$5:$N$9,2,FALSE)),VLOOKUP(N$9,'Crash Types &amp; Calculations'!$D$5:$K$25,8,FALSE),FALSE)))</f>
        <v/>
      </c>
      <c r="O27" s="603" t="str">
        <f ca="1">IF(ISBLANK($D$27),"",IF(VLOOKUP($D$27,INDIRECT(VLOOKUP($J27,'Crash Types &amp; Calculations'!$M$5:$N$9,2,FALSE)),VLOOKUP(O$9,'Crash Types &amp; Calculations'!$D$5:$K$25,8,FALSE),FALSE)=1,"",VLOOKUP($D$27,INDIRECT(VLOOKUP($J27,'Crash Types &amp; Calculations'!$M$5:$N$9,2,FALSE)),VLOOKUP(O$9,'Crash Types &amp; Calculations'!$D$5:$K$25,8,FALSE),FALSE)))</f>
        <v/>
      </c>
      <c r="P27" s="603" t="str">
        <f ca="1">IF(ISBLANK($D$27),"",IF(VLOOKUP($D$27,INDIRECT(VLOOKUP($J27,'Crash Types &amp; Calculations'!$M$5:$N$9,2,FALSE)),VLOOKUP(P$9,'Crash Types &amp; Calculations'!$D$5:$K$25,8,FALSE),FALSE)=1,"",VLOOKUP($D$27,INDIRECT(VLOOKUP($J27,'Crash Types &amp; Calculations'!$M$5:$N$9,2,FALSE)),VLOOKUP(P$9,'Crash Types &amp; Calculations'!$D$5:$K$25,8,FALSE),FALSE)))</f>
        <v/>
      </c>
      <c r="Q27" s="603" t="str">
        <f ca="1">IF(ISBLANK($D$27),"",IF(VLOOKUP($D$27,INDIRECT(VLOOKUP($J27,'Crash Types &amp; Calculations'!$M$5:$N$9,2,FALSE)),VLOOKUP(Q$9,'Crash Types &amp; Calculations'!$D$5:$K$25,8,FALSE),FALSE)=1,"",VLOOKUP($D$27,INDIRECT(VLOOKUP($J27,'Crash Types &amp; Calculations'!$M$5:$N$9,2,FALSE)),VLOOKUP(Q$9,'Crash Types &amp; Calculations'!$D$5:$K$25,8,FALSE),FALSE)))</f>
        <v/>
      </c>
      <c r="R27" s="603" t="str">
        <f ca="1">IF(ISBLANK($D$27),"",IF(VLOOKUP($D$27,INDIRECT(VLOOKUP($J27,'Crash Types &amp; Calculations'!$M$5:$N$9,2,FALSE)),VLOOKUP(R$9,'Crash Types &amp; Calculations'!$D$5:$K$25,8,FALSE),FALSE)=1,"",VLOOKUP($D$27,INDIRECT(VLOOKUP($J27,'Crash Types &amp; Calculations'!$M$5:$N$9,2,FALSE)),VLOOKUP(R$9,'Crash Types &amp; Calculations'!$D$5:$K$25,8,FALSE),FALSE)))</f>
        <v/>
      </c>
      <c r="S27" s="603" t="str">
        <f ca="1">IF(ISBLANK($D$27),"",IF(VLOOKUP($D$27,INDIRECT(VLOOKUP($J27,'Crash Types &amp; Calculations'!$M$5:$N$9,2,FALSE)),VLOOKUP(S$9,'Crash Types &amp; Calculations'!$D$5:$K$25,8,FALSE),FALSE)=1,"",VLOOKUP($D$27,INDIRECT(VLOOKUP($J27,'Crash Types &amp; Calculations'!$M$5:$N$9,2,FALSE)),VLOOKUP(S$9,'Crash Types &amp; Calculations'!$D$5:$K$25,8,FALSE),FALSE)))</f>
        <v/>
      </c>
      <c r="T27" s="603" t="str">
        <f ca="1">IF(ISBLANK($D$27),"",IF(VLOOKUP($D$27,INDIRECT(VLOOKUP($J27,'Crash Types &amp; Calculations'!$M$5:$N$9,2,FALSE)),VLOOKUP(T$9,'Crash Types &amp; Calculations'!$D$5:$K$25,8,FALSE),FALSE)=1,"",VLOOKUP($D$27,INDIRECT(VLOOKUP($J27,'Crash Types &amp; Calculations'!$M$5:$N$9,2,FALSE)),VLOOKUP(T$9,'Crash Types &amp; Calculations'!$D$5:$K$25,8,FALSE),FALSE)))</f>
        <v/>
      </c>
      <c r="U27" s="603" t="str">
        <f ca="1">IF(ISBLANK($D$27),"",IF(VLOOKUP($D$27,INDIRECT(VLOOKUP($J27,'Crash Types &amp; Calculations'!$M$5:$N$9,2,FALSE)),VLOOKUP(U$9,'Crash Types &amp; Calculations'!$D$5:$K$25,8,FALSE),FALSE)=1,"",VLOOKUP($D$27,INDIRECT(VLOOKUP($J27,'Crash Types &amp; Calculations'!$M$5:$N$9,2,FALSE)),VLOOKUP(U$9,'Crash Types &amp; Calculations'!$D$5:$K$25,8,FALSE),FALSE)))</f>
        <v/>
      </c>
      <c r="V27" s="603" t="str">
        <f ca="1">IF(ISBLANK($D$27),"",IF(VLOOKUP($D$27,INDIRECT(VLOOKUP($J27,'Crash Types &amp; Calculations'!$M$5:$N$9,2,FALSE)),VLOOKUP(V$9,'Crash Types &amp; Calculations'!$D$5:$K$25,8,FALSE),FALSE)=1,"",VLOOKUP($D$27,INDIRECT(VLOOKUP($J27,'Crash Types &amp; Calculations'!$M$5:$N$9,2,FALSE)),VLOOKUP(V$9,'Crash Types &amp; Calculations'!$D$5:$K$25,8,FALSE),FALSE)))</f>
        <v/>
      </c>
      <c r="W27" s="603" t="str">
        <f ca="1">IF(ISBLANK($D$27),"",IF(VLOOKUP($D$27,INDIRECT(VLOOKUP($J27,'Crash Types &amp; Calculations'!$M$5:$N$9,2,FALSE)),VLOOKUP(W$9,'Crash Types &amp; Calculations'!$D$5:$K$25,8,FALSE),FALSE)=1,"",VLOOKUP($D$27,INDIRECT(VLOOKUP($J27,'Crash Types &amp; Calculations'!$M$5:$N$9,2,FALSE)),VLOOKUP(W$9,'Crash Types &amp; Calculations'!$D$5:$K$25,8,FALSE),FALSE)))</f>
        <v/>
      </c>
      <c r="X27" s="639" t="str">
        <f ca="1">IF(ISBLANK($D$27),"",IF(VLOOKUP($D$27,INDIRECT(VLOOKUP($J27,'Crash Types &amp; Calculations'!$M$5:$N$9,2,FALSE)),VLOOKUP(X$9,'Crash Types &amp; Calculations'!$D$5:$K$25,8,FALSE),FALSE)=1,"",VLOOKUP($D$27,INDIRECT(VLOOKUP($J27,'Crash Types &amp; Calculations'!$M$5:$N$9,2,FALSE)),VLOOKUP(X$9,'Crash Types &amp; Calculations'!$D$5:$K$25,8,FALSE),FALSE)))</f>
        <v/>
      </c>
      <c r="Y27" s="347" t="str">
        <f ca="1">IF(ISBLANK($D$27),"",IF(VLOOKUP($D$27,INDIRECT(VLOOKUP($J27,'Crash Types &amp; Calculations'!$M$5:$N$9,2,FALSE)),VLOOKUP(Y$9,'Crash Types &amp; Calculations'!$D$5:$K$25,8,FALSE),FALSE)=1,"",VLOOKUP($D$27,INDIRECT(VLOOKUP($J27,'Crash Types &amp; Calculations'!$M$5:$N$9,2,FALSE)),VLOOKUP(Y$9,'Crash Types &amp; Calculations'!$D$5:$K$25,8,FALSE),FALSE)))</f>
        <v/>
      </c>
      <c r="Z27" s="605" t="str">
        <f ca="1">IF(ISBLANK($D$27),"",IF(VLOOKUP($D$27,INDIRECT(VLOOKUP($J27,'Crash Types &amp; Calculations'!$M$5:$N$9,2,FALSE)),VLOOKUP(Z$9,'Crash Types &amp; Calculations'!$D$5:$K$25,8,FALSE),FALSE)=1,"",VLOOKUP($D$27,INDIRECT(VLOOKUP($J27,'Crash Types &amp; Calculations'!$M$5:$N$9,2,FALSE)),VLOOKUP(Z$9,'Crash Types &amp; Calculations'!$D$5:$K$25,8,FALSE),FALSE)))</f>
        <v/>
      </c>
      <c r="AA27" s="604" t="str">
        <f ca="1">IF(ISBLANK($D$27),"",IF(VLOOKUP($D$27,INDIRECT(VLOOKUP($J27,'Crash Types &amp; Calculations'!$M$5:$N$9,2,FALSE)),VLOOKUP(AA$9,'Crash Types &amp; Calculations'!$D$5:$K$25,8,FALSE),FALSE)=1,"",VLOOKUP($D$27,INDIRECT(VLOOKUP($J27,'Crash Types &amp; Calculations'!$M$5:$N$9,2,FALSE)),VLOOKUP(AA$9,'Crash Types &amp; Calculations'!$D$5:$K$25,8,FALSE),FALSE)))</f>
        <v/>
      </c>
      <c r="AB27" s="602" t="str">
        <f ca="1">IF(ISBLANK($D$27),"",IF(VLOOKUP($D$27,INDIRECT(VLOOKUP($J27,'Crash Types &amp; Calculations'!$M$5:$N$9,2,FALSE)),VLOOKUP(AB$9,'Crash Types &amp; Calculations'!$D$5:$K$25,8,FALSE),FALSE)=1,"",VLOOKUP($D$27,INDIRECT(VLOOKUP($J27,'Crash Types &amp; Calculations'!$M$5:$N$9,2,FALSE)),VLOOKUP(AB$9,'Crash Types &amp; Calculations'!$D$5:$K$25,8,FALSE),FALSE)))</f>
        <v/>
      </c>
      <c r="AC27" s="603" t="str">
        <f ca="1">IF(ISBLANK($D$27),"",IF(VLOOKUP($D$27,INDIRECT(VLOOKUP($J27,'Crash Types &amp; Calculations'!$M$5:$N$9,2,FALSE)),VLOOKUP(AC$9,'Crash Types &amp; Calculations'!$D$5:$K$25,8,FALSE),FALSE)=1,"",VLOOKUP($D$27,INDIRECT(VLOOKUP($J27,'Crash Types &amp; Calculations'!$M$5:$N$9,2,FALSE)),VLOOKUP(AC$9,'Crash Types &amp; Calculations'!$D$5:$K$25,8,FALSE),FALSE)))</f>
        <v/>
      </c>
      <c r="AD27" s="604" t="str">
        <f ca="1">IF(ISBLANK($D$27),"",IF(VLOOKUP($D$27,INDIRECT(VLOOKUP($J27,'Crash Types &amp; Calculations'!$M$5:$N$9,2,FALSE)),VLOOKUP(AD$9,'Crash Types &amp; Calculations'!$D$5:$K$25,8,FALSE),FALSE)=1,"",VLOOKUP($D$27,INDIRECT(VLOOKUP($J27,'Crash Types &amp; Calculations'!$M$5:$N$9,2,FALSE)),VLOOKUP(AD$9,'Crash Types &amp; Calculations'!$D$5:$K$25,8,FALSE),FALSE)))</f>
        <v/>
      </c>
    </row>
    <row r="28" spans="2:33" s="344" customFormat="1" ht="17.100000000000001" customHeight="1" thickBot="1" x14ac:dyDescent="0.3">
      <c r="B28" s="1006"/>
      <c r="C28" s="1049"/>
      <c r="D28" s="1065"/>
      <c r="E28" s="1066"/>
      <c r="F28" s="1066"/>
      <c r="G28" s="1066"/>
      <c r="H28" s="1067"/>
      <c r="I28" s="1079"/>
      <c r="J28" s="387" t="s">
        <v>534</v>
      </c>
      <c r="K28" s="338">
        <f>SUMIF('Crash Summary Worksheet'!$D:$D,'Worksheet 2b'!$J28,'Crash Summary Worksheet'!$AR:$SAP)/'Worksheet 1'!$B$26</f>
        <v>0</v>
      </c>
      <c r="L28" s="335">
        <f>ROUND(K28*$T$6,0)</f>
        <v>0</v>
      </c>
      <c r="M28" s="381" t="str">
        <f ca="1">IF(ISBLANK($D$27),"",IF(VLOOKUP($D$27,INDIRECT(VLOOKUP($J28,'Crash Types &amp; Calculations'!$M$5:$N$9,2,FALSE)),VLOOKUP(M$9,'Crash Types &amp; Calculations'!$D$5:$K$25,8,FALSE),FALSE)=1,"",VLOOKUP($D$27,INDIRECT(VLOOKUP($J28,'Crash Types &amp; Calculations'!$M$5:$N$9,2,FALSE)),VLOOKUP(M$9,'Crash Types &amp; Calculations'!$D$5:$K$25,8,FALSE),FALSE)))</f>
        <v/>
      </c>
      <c r="N28" s="348" t="str">
        <f ca="1">IF(ISBLANK($D$27),"",IF(VLOOKUP($D$27,INDIRECT(VLOOKUP($J28,'Crash Types &amp; Calculations'!$M$5:$N$9,2,FALSE)),VLOOKUP(N$9,'Crash Types &amp; Calculations'!$D$5:$K$25,8,FALSE),FALSE)=1,"",VLOOKUP($D$27,INDIRECT(VLOOKUP($J28,'Crash Types &amp; Calculations'!$M$5:$N$9,2,FALSE)),VLOOKUP(N$9,'Crash Types &amp; Calculations'!$D$5:$K$25,8,FALSE),FALSE)))</f>
        <v/>
      </c>
      <c r="O28" s="349" t="str">
        <f ca="1">IF(ISBLANK($D$27),"",IF(VLOOKUP($D$27,INDIRECT(VLOOKUP($J28,'Crash Types &amp; Calculations'!$M$5:$N$9,2,FALSE)),VLOOKUP(O$9,'Crash Types &amp; Calculations'!$D$5:$K$25,8,FALSE),FALSE)=1,"",VLOOKUP($D$27,INDIRECT(VLOOKUP($J28,'Crash Types &amp; Calculations'!$M$5:$N$9,2,FALSE)),VLOOKUP(O$9,'Crash Types &amp; Calculations'!$D$5:$K$25,8,FALSE),FALSE)))</f>
        <v/>
      </c>
      <c r="P28" s="349" t="str">
        <f ca="1">IF(ISBLANK($D$27),"",IF(VLOOKUP($D$27,INDIRECT(VLOOKUP($J28,'Crash Types &amp; Calculations'!$M$5:$N$9,2,FALSE)),VLOOKUP(P$9,'Crash Types &amp; Calculations'!$D$5:$K$25,8,FALSE),FALSE)=1,"",VLOOKUP($D$27,INDIRECT(VLOOKUP($J28,'Crash Types &amp; Calculations'!$M$5:$N$9,2,FALSE)),VLOOKUP(P$9,'Crash Types &amp; Calculations'!$D$5:$K$25,8,FALSE),FALSE)))</f>
        <v/>
      </c>
      <c r="Q28" s="349" t="str">
        <f ca="1">IF(ISBLANK($D$27),"",IF(VLOOKUP($D$27,INDIRECT(VLOOKUP($J28,'Crash Types &amp; Calculations'!$M$5:$N$9,2,FALSE)),VLOOKUP(Q$9,'Crash Types &amp; Calculations'!$D$5:$K$25,8,FALSE),FALSE)=1,"",VLOOKUP($D$27,INDIRECT(VLOOKUP($J28,'Crash Types &amp; Calculations'!$M$5:$N$9,2,FALSE)),VLOOKUP(Q$9,'Crash Types &amp; Calculations'!$D$5:$K$25,8,FALSE),FALSE)))</f>
        <v/>
      </c>
      <c r="R28" s="349" t="str">
        <f ca="1">IF(ISBLANK($D$27),"",IF(VLOOKUP($D$27,INDIRECT(VLOOKUP($J28,'Crash Types &amp; Calculations'!$M$5:$N$9,2,FALSE)),VLOOKUP(R$9,'Crash Types &amp; Calculations'!$D$5:$K$25,8,FALSE),FALSE)=1,"",VLOOKUP($D$27,INDIRECT(VLOOKUP($J28,'Crash Types &amp; Calculations'!$M$5:$N$9,2,FALSE)),VLOOKUP(R$9,'Crash Types &amp; Calculations'!$D$5:$K$25,8,FALSE),FALSE)))</f>
        <v/>
      </c>
      <c r="S28" s="349" t="str">
        <f ca="1">IF(ISBLANK($D$27),"",IF(VLOOKUP($D$27,INDIRECT(VLOOKUP($J28,'Crash Types &amp; Calculations'!$M$5:$N$9,2,FALSE)),VLOOKUP(S$9,'Crash Types &amp; Calculations'!$D$5:$K$25,8,FALSE),FALSE)=1,"",VLOOKUP($D$27,INDIRECT(VLOOKUP($J28,'Crash Types &amp; Calculations'!$M$5:$N$9,2,FALSE)),VLOOKUP(S$9,'Crash Types &amp; Calculations'!$D$5:$K$25,8,FALSE),FALSE)))</f>
        <v/>
      </c>
      <c r="T28" s="349" t="str">
        <f ca="1">IF(ISBLANK($D$27),"",IF(VLOOKUP($D$27,INDIRECT(VLOOKUP($J28,'Crash Types &amp; Calculations'!$M$5:$N$9,2,FALSE)),VLOOKUP(T$9,'Crash Types &amp; Calculations'!$D$5:$K$25,8,FALSE),FALSE)=1,"",VLOOKUP($D$27,INDIRECT(VLOOKUP($J28,'Crash Types &amp; Calculations'!$M$5:$N$9,2,FALSE)),VLOOKUP(T$9,'Crash Types &amp; Calculations'!$D$5:$K$25,8,FALSE),FALSE)))</f>
        <v/>
      </c>
      <c r="U28" s="349" t="str">
        <f ca="1">IF(ISBLANK($D$27),"",IF(VLOOKUP($D$27,INDIRECT(VLOOKUP($J28,'Crash Types &amp; Calculations'!$M$5:$N$9,2,FALSE)),VLOOKUP(U$9,'Crash Types &amp; Calculations'!$D$5:$K$25,8,FALSE),FALSE)=1,"",VLOOKUP($D$27,INDIRECT(VLOOKUP($J28,'Crash Types &amp; Calculations'!$M$5:$N$9,2,FALSE)),VLOOKUP(U$9,'Crash Types &amp; Calculations'!$D$5:$K$25,8,FALSE),FALSE)))</f>
        <v/>
      </c>
      <c r="V28" s="349" t="str">
        <f ca="1">IF(ISBLANK($D$27),"",IF(VLOOKUP($D$27,INDIRECT(VLOOKUP($J28,'Crash Types &amp; Calculations'!$M$5:$N$9,2,FALSE)),VLOOKUP(V$9,'Crash Types &amp; Calculations'!$D$5:$K$25,8,FALSE),FALSE)=1,"",VLOOKUP($D$27,INDIRECT(VLOOKUP($J28,'Crash Types &amp; Calculations'!$M$5:$N$9,2,FALSE)),VLOOKUP(V$9,'Crash Types &amp; Calculations'!$D$5:$K$25,8,FALSE),FALSE)))</f>
        <v/>
      </c>
      <c r="W28" s="349" t="str">
        <f ca="1">IF(ISBLANK($D$27),"",IF(VLOOKUP($D$27,INDIRECT(VLOOKUP($J28,'Crash Types &amp; Calculations'!$M$5:$N$9,2,FALSE)),VLOOKUP(W$9,'Crash Types &amp; Calculations'!$D$5:$K$25,8,FALSE),FALSE)=1,"",VLOOKUP($D$27,INDIRECT(VLOOKUP($J28,'Crash Types &amp; Calculations'!$M$5:$N$9,2,FALSE)),VLOOKUP(W$9,'Crash Types &amp; Calculations'!$D$5:$K$25,8,FALSE),FALSE)))</f>
        <v/>
      </c>
      <c r="X28" s="636" t="str">
        <f ca="1">IF(ISBLANK($D$27),"",IF(VLOOKUP($D$27,INDIRECT(VLOOKUP($J28,'Crash Types &amp; Calculations'!$M$5:$N$9,2,FALSE)),VLOOKUP(X$9,'Crash Types &amp; Calculations'!$D$5:$K$25,8,FALSE),FALSE)=1,"",VLOOKUP($D$27,INDIRECT(VLOOKUP($J28,'Crash Types &amp; Calculations'!$M$5:$N$9,2,FALSE)),VLOOKUP(X$9,'Crash Types &amp; Calculations'!$D$5:$K$25,8,FALSE),FALSE)))</f>
        <v/>
      </c>
      <c r="Y28" s="350" t="str">
        <f ca="1">IF(ISBLANK($D$27),"",IF(VLOOKUP($D$27,INDIRECT(VLOOKUP($J28,'Crash Types &amp; Calculations'!$M$5:$N$9,2,FALSE)),VLOOKUP(Y$9,'Crash Types &amp; Calculations'!$D$5:$K$25,8,FALSE),FALSE)=1,"",VLOOKUP($D$27,INDIRECT(VLOOKUP($J28,'Crash Types &amp; Calculations'!$M$5:$N$9,2,FALSE)),VLOOKUP(Y$9,'Crash Types &amp; Calculations'!$D$5:$K$25,8,FALSE),FALSE)))</f>
        <v/>
      </c>
      <c r="Z28" s="384" t="str">
        <f ca="1">IF(ISBLANK($D$27),"",IF(VLOOKUP($D$27,INDIRECT(VLOOKUP($J28,'Crash Types &amp; Calculations'!$M$5:$N$9,2,FALSE)),VLOOKUP(Z$9,'Crash Types &amp; Calculations'!$D$5:$K$25,8,FALSE),FALSE)=1,"",VLOOKUP($D$27,INDIRECT(VLOOKUP($J28,'Crash Types &amp; Calculations'!$M$5:$N$9,2,FALSE)),VLOOKUP(Z$9,'Crash Types &amp; Calculations'!$D$5:$K$25,8,FALSE),FALSE)))</f>
        <v/>
      </c>
      <c r="AA28" s="350" t="str">
        <f ca="1">IF(ISBLANK($D$27),"",IF(VLOOKUP($D$27,INDIRECT(VLOOKUP($J28,'Crash Types &amp; Calculations'!$M$5:$N$9,2,FALSE)),VLOOKUP(AA$9,'Crash Types &amp; Calculations'!$D$5:$K$25,8,FALSE),FALSE)=1,"",VLOOKUP($D$27,INDIRECT(VLOOKUP($J28,'Crash Types &amp; Calculations'!$M$5:$N$9,2,FALSE)),VLOOKUP(AA$9,'Crash Types &amp; Calculations'!$D$5:$K$25,8,FALSE),FALSE)))</f>
        <v/>
      </c>
      <c r="AB28" s="348" t="str">
        <f ca="1">IF(ISBLANK($D$27),"",IF(VLOOKUP($D$27,INDIRECT(VLOOKUP($J28,'Crash Types &amp; Calculations'!$M$5:$N$9,2,FALSE)),VLOOKUP(AB$9,'Crash Types &amp; Calculations'!$D$5:$K$25,8,FALSE),FALSE)=1,"",VLOOKUP($D$27,INDIRECT(VLOOKUP($J28,'Crash Types &amp; Calculations'!$M$5:$N$9,2,FALSE)),VLOOKUP(AB$9,'Crash Types &amp; Calculations'!$D$5:$K$25,8,FALSE),FALSE)))</f>
        <v/>
      </c>
      <c r="AC28" s="349" t="str">
        <f ca="1">IF(ISBLANK($D$27),"",IF(VLOOKUP($D$27,INDIRECT(VLOOKUP($J28,'Crash Types &amp; Calculations'!$M$5:$N$9,2,FALSE)),VLOOKUP(AC$9,'Crash Types &amp; Calculations'!$D$5:$K$25,8,FALSE),FALSE)=1,"",VLOOKUP($D$27,INDIRECT(VLOOKUP($J28,'Crash Types &amp; Calculations'!$M$5:$N$9,2,FALSE)),VLOOKUP(AC$9,'Crash Types &amp; Calculations'!$D$5:$K$25,8,FALSE),FALSE)))</f>
        <v/>
      </c>
      <c r="AD28" s="350" t="str">
        <f ca="1">IF(ISBLANK($D$27),"",IF(VLOOKUP($D$27,INDIRECT(VLOOKUP($J28,'Crash Types &amp; Calculations'!$M$5:$N$9,2,FALSE)),VLOOKUP(AD$9,'Crash Types &amp; Calculations'!$D$5:$K$25,8,FALSE),FALSE)=1,"",VLOOKUP($D$27,INDIRECT(VLOOKUP($J28,'Crash Types &amp; Calculations'!$M$5:$N$9,2,FALSE)),VLOOKUP(AD$9,'Crash Types &amp; Calculations'!$D$5:$K$25,8,FALSE),FALSE)))</f>
        <v/>
      </c>
    </row>
    <row r="29" spans="2:33" s="344" customFormat="1" ht="17.100000000000001" customHeight="1" thickBot="1" x14ac:dyDescent="0.3">
      <c r="B29" s="1006"/>
      <c r="C29" s="1049"/>
      <c r="D29" s="595"/>
      <c r="E29" s="356"/>
      <c r="F29" s="356"/>
      <c r="G29" s="356"/>
      <c r="H29" s="356"/>
      <c r="I29" s="237"/>
      <c r="J29" s="387" t="s">
        <v>535</v>
      </c>
      <c r="K29" s="338">
        <f>SUMIF('Crash Summary Worksheet'!$D:$D,'Worksheet 2b'!$J29,'Crash Summary Worksheet'!$AR:$SAP)/'Worksheet 1'!$B$26</f>
        <v>0</v>
      </c>
      <c r="L29" s="335">
        <f>ROUND(K29*$V$6,0)</f>
        <v>0</v>
      </c>
      <c r="M29" s="381" t="str">
        <f ca="1">IF(ISBLANK($D$27),"",IF(VLOOKUP($D$27,INDIRECT(VLOOKUP($J29,'Crash Types &amp; Calculations'!$M$5:$N$9,2,FALSE)),VLOOKUP(M$9,'Crash Types &amp; Calculations'!$D$5:$K$25,8,FALSE),FALSE)=1,"",VLOOKUP($D$27,INDIRECT(VLOOKUP($J29,'Crash Types &amp; Calculations'!$M$5:$N$9,2,FALSE)),VLOOKUP(M$9,'Crash Types &amp; Calculations'!$D$5:$K$25,8,FALSE),FALSE)))</f>
        <v/>
      </c>
      <c r="N29" s="348" t="str">
        <f ca="1">IF(ISBLANK($D$27),"",IF(VLOOKUP($D$27,INDIRECT(VLOOKUP($J29,'Crash Types &amp; Calculations'!$M$5:$N$9,2,FALSE)),VLOOKUP(N$9,'Crash Types &amp; Calculations'!$D$5:$K$25,8,FALSE),FALSE)=1,"",VLOOKUP($D$27,INDIRECT(VLOOKUP($J29,'Crash Types &amp; Calculations'!$M$5:$N$9,2,FALSE)),VLOOKUP(N$9,'Crash Types &amp; Calculations'!$D$5:$K$25,8,FALSE),FALSE)))</f>
        <v/>
      </c>
      <c r="O29" s="349" t="str">
        <f ca="1">IF(ISBLANK($D$27),"",IF(VLOOKUP($D$27,INDIRECT(VLOOKUP($J29,'Crash Types &amp; Calculations'!$M$5:$N$9,2,FALSE)),VLOOKUP(O$9,'Crash Types &amp; Calculations'!$D$5:$K$25,8,FALSE),FALSE)=1,"",VLOOKUP($D$27,INDIRECT(VLOOKUP($J29,'Crash Types &amp; Calculations'!$M$5:$N$9,2,FALSE)),VLOOKUP(O$9,'Crash Types &amp; Calculations'!$D$5:$K$25,8,FALSE),FALSE)))</f>
        <v/>
      </c>
      <c r="P29" s="349" t="str">
        <f ca="1">IF(ISBLANK($D$27),"",IF(VLOOKUP($D$27,INDIRECT(VLOOKUP($J29,'Crash Types &amp; Calculations'!$M$5:$N$9,2,FALSE)),VLOOKUP(P$9,'Crash Types &amp; Calculations'!$D$5:$K$25,8,FALSE),FALSE)=1,"",VLOOKUP($D$27,INDIRECT(VLOOKUP($J29,'Crash Types &amp; Calculations'!$M$5:$N$9,2,FALSE)),VLOOKUP(P$9,'Crash Types &amp; Calculations'!$D$5:$K$25,8,FALSE),FALSE)))</f>
        <v/>
      </c>
      <c r="Q29" s="349" t="str">
        <f ca="1">IF(ISBLANK($D$27),"",IF(VLOOKUP($D$27,INDIRECT(VLOOKUP($J29,'Crash Types &amp; Calculations'!$M$5:$N$9,2,FALSE)),VLOOKUP(Q$9,'Crash Types &amp; Calculations'!$D$5:$K$25,8,FALSE),FALSE)=1,"",VLOOKUP($D$27,INDIRECT(VLOOKUP($J29,'Crash Types &amp; Calculations'!$M$5:$N$9,2,FALSE)),VLOOKUP(Q$9,'Crash Types &amp; Calculations'!$D$5:$K$25,8,FALSE),FALSE)))</f>
        <v/>
      </c>
      <c r="R29" s="349" t="str">
        <f ca="1">IF(ISBLANK($D$27),"",IF(VLOOKUP($D$27,INDIRECT(VLOOKUP($J29,'Crash Types &amp; Calculations'!$M$5:$N$9,2,FALSE)),VLOOKUP(R$9,'Crash Types &amp; Calculations'!$D$5:$K$25,8,FALSE),FALSE)=1,"",VLOOKUP($D$27,INDIRECT(VLOOKUP($J29,'Crash Types &amp; Calculations'!$M$5:$N$9,2,FALSE)),VLOOKUP(R$9,'Crash Types &amp; Calculations'!$D$5:$K$25,8,FALSE),FALSE)))</f>
        <v/>
      </c>
      <c r="S29" s="349" t="str">
        <f ca="1">IF(ISBLANK($D$27),"",IF(VLOOKUP($D$27,INDIRECT(VLOOKUP($J29,'Crash Types &amp; Calculations'!$M$5:$N$9,2,FALSE)),VLOOKUP(S$9,'Crash Types &amp; Calculations'!$D$5:$K$25,8,FALSE),FALSE)=1,"",VLOOKUP($D$27,INDIRECT(VLOOKUP($J29,'Crash Types &amp; Calculations'!$M$5:$N$9,2,FALSE)),VLOOKUP(S$9,'Crash Types &amp; Calculations'!$D$5:$K$25,8,FALSE),FALSE)))</f>
        <v/>
      </c>
      <c r="T29" s="349" t="str">
        <f ca="1">IF(ISBLANK($D$27),"",IF(VLOOKUP($D$27,INDIRECT(VLOOKUP($J29,'Crash Types &amp; Calculations'!$M$5:$N$9,2,FALSE)),VLOOKUP(T$9,'Crash Types &amp; Calculations'!$D$5:$K$25,8,FALSE),FALSE)=1,"",VLOOKUP($D$27,INDIRECT(VLOOKUP($J29,'Crash Types &amp; Calculations'!$M$5:$N$9,2,FALSE)),VLOOKUP(T$9,'Crash Types &amp; Calculations'!$D$5:$K$25,8,FALSE),FALSE)))</f>
        <v/>
      </c>
      <c r="U29" s="349" t="str">
        <f ca="1">IF(ISBLANK($D$27),"",IF(VLOOKUP($D$27,INDIRECT(VLOOKUP($J29,'Crash Types &amp; Calculations'!$M$5:$N$9,2,FALSE)),VLOOKUP(U$9,'Crash Types &amp; Calculations'!$D$5:$K$25,8,FALSE),FALSE)=1,"",VLOOKUP($D$27,INDIRECT(VLOOKUP($J29,'Crash Types &amp; Calculations'!$M$5:$N$9,2,FALSE)),VLOOKUP(U$9,'Crash Types &amp; Calculations'!$D$5:$K$25,8,FALSE),FALSE)))</f>
        <v/>
      </c>
      <c r="V29" s="349" t="str">
        <f ca="1">IF(ISBLANK($D$27),"",IF(VLOOKUP($D$27,INDIRECT(VLOOKUP($J29,'Crash Types &amp; Calculations'!$M$5:$N$9,2,FALSE)),VLOOKUP(V$9,'Crash Types &amp; Calculations'!$D$5:$K$25,8,FALSE),FALSE)=1,"",VLOOKUP($D$27,INDIRECT(VLOOKUP($J29,'Crash Types &amp; Calculations'!$M$5:$N$9,2,FALSE)),VLOOKUP(V$9,'Crash Types &amp; Calculations'!$D$5:$K$25,8,FALSE),FALSE)))</f>
        <v/>
      </c>
      <c r="W29" s="349" t="str">
        <f ca="1">IF(ISBLANK($D$27),"",IF(VLOOKUP($D$27,INDIRECT(VLOOKUP($J29,'Crash Types &amp; Calculations'!$M$5:$N$9,2,FALSE)),VLOOKUP(W$9,'Crash Types &amp; Calculations'!$D$5:$K$25,8,FALSE),FALSE)=1,"",VLOOKUP($D$27,INDIRECT(VLOOKUP($J29,'Crash Types &amp; Calculations'!$M$5:$N$9,2,FALSE)),VLOOKUP(W$9,'Crash Types &amp; Calculations'!$D$5:$K$25,8,FALSE),FALSE)))</f>
        <v/>
      </c>
      <c r="X29" s="636" t="str">
        <f ca="1">IF(ISBLANK($D$27),"",IF(VLOOKUP($D$27,INDIRECT(VLOOKUP($J29,'Crash Types &amp; Calculations'!$M$5:$N$9,2,FALSE)),VLOOKUP(X$9,'Crash Types &amp; Calculations'!$D$5:$K$25,8,FALSE),FALSE)=1,"",VLOOKUP($D$27,INDIRECT(VLOOKUP($J29,'Crash Types &amp; Calculations'!$M$5:$N$9,2,FALSE)),VLOOKUP(X$9,'Crash Types &amp; Calculations'!$D$5:$K$25,8,FALSE),FALSE)))</f>
        <v/>
      </c>
      <c r="Y29" s="350" t="str">
        <f ca="1">IF(ISBLANK($D$27),"",IF(VLOOKUP($D$27,INDIRECT(VLOOKUP($J29,'Crash Types &amp; Calculations'!$M$5:$N$9,2,FALSE)),VLOOKUP(Y$9,'Crash Types &amp; Calculations'!$D$5:$K$25,8,FALSE),FALSE)=1,"",VLOOKUP($D$27,INDIRECT(VLOOKUP($J29,'Crash Types &amp; Calculations'!$M$5:$N$9,2,FALSE)),VLOOKUP(Y$9,'Crash Types &amp; Calculations'!$D$5:$K$25,8,FALSE),FALSE)))</f>
        <v/>
      </c>
      <c r="Z29" s="384" t="str">
        <f ca="1">IF(ISBLANK($D$27),"",IF(VLOOKUP($D$27,INDIRECT(VLOOKUP($J29,'Crash Types &amp; Calculations'!$M$5:$N$9,2,FALSE)),VLOOKUP(Z$9,'Crash Types &amp; Calculations'!$D$5:$K$25,8,FALSE),FALSE)=1,"",VLOOKUP($D$27,INDIRECT(VLOOKUP($J29,'Crash Types &amp; Calculations'!$M$5:$N$9,2,FALSE)),VLOOKUP(Z$9,'Crash Types &amp; Calculations'!$D$5:$K$25,8,FALSE),FALSE)))</f>
        <v/>
      </c>
      <c r="AA29" s="350" t="str">
        <f ca="1">IF(ISBLANK($D$27),"",IF(VLOOKUP($D$27,INDIRECT(VLOOKUP($J29,'Crash Types &amp; Calculations'!$M$5:$N$9,2,FALSE)),VLOOKUP(AA$9,'Crash Types &amp; Calculations'!$D$5:$K$25,8,FALSE),FALSE)=1,"",VLOOKUP($D$27,INDIRECT(VLOOKUP($J29,'Crash Types &amp; Calculations'!$M$5:$N$9,2,FALSE)),VLOOKUP(AA$9,'Crash Types &amp; Calculations'!$D$5:$K$25,8,FALSE),FALSE)))</f>
        <v/>
      </c>
      <c r="AB29" s="348" t="str">
        <f ca="1">IF(ISBLANK($D$27),"",IF(VLOOKUP($D$27,INDIRECT(VLOOKUP($J29,'Crash Types &amp; Calculations'!$M$5:$N$9,2,FALSE)),VLOOKUP(AB$9,'Crash Types &amp; Calculations'!$D$5:$K$25,8,FALSE),FALSE)=1,"",VLOOKUP($D$27,INDIRECT(VLOOKUP($J29,'Crash Types &amp; Calculations'!$M$5:$N$9,2,FALSE)),VLOOKUP(AB$9,'Crash Types &amp; Calculations'!$D$5:$K$25,8,FALSE),FALSE)))</f>
        <v/>
      </c>
      <c r="AC29" s="349" t="str">
        <f ca="1">IF(ISBLANK($D$27),"",IF(VLOOKUP($D$27,INDIRECT(VLOOKUP($J29,'Crash Types &amp; Calculations'!$M$5:$N$9,2,FALSE)),VLOOKUP(AC$9,'Crash Types &amp; Calculations'!$D$5:$K$25,8,FALSE),FALSE)=1,"",VLOOKUP($D$27,INDIRECT(VLOOKUP($J29,'Crash Types &amp; Calculations'!$M$5:$N$9,2,FALSE)),VLOOKUP(AC$9,'Crash Types &amp; Calculations'!$D$5:$K$25,8,FALSE),FALSE)))</f>
        <v/>
      </c>
      <c r="AD29" s="350" t="str">
        <f ca="1">IF(ISBLANK($D$27),"",IF(VLOOKUP($D$27,INDIRECT(VLOOKUP($J29,'Crash Types &amp; Calculations'!$M$5:$N$9,2,FALSE)),VLOOKUP(AD$9,'Crash Types &amp; Calculations'!$D$5:$K$25,8,FALSE),FALSE)=1,"",VLOOKUP($D$27,INDIRECT(VLOOKUP($J29,'Crash Types &amp; Calculations'!$M$5:$N$9,2,FALSE)),VLOOKUP(AD$9,'Crash Types &amp; Calculations'!$D$5:$K$25,8,FALSE),FALSE)))</f>
        <v/>
      </c>
    </row>
    <row r="30" spans="2:33" s="344" customFormat="1" ht="17.100000000000001" customHeight="1" thickBot="1" x14ac:dyDescent="0.3">
      <c r="B30" s="1006"/>
      <c r="C30" s="1049"/>
      <c r="D30" s="595"/>
      <c r="E30" s="1009" t="s">
        <v>651</v>
      </c>
      <c r="F30" s="1010"/>
      <c r="G30" s="1010"/>
      <c r="H30" s="1011"/>
      <c r="I30" s="237"/>
      <c r="J30" s="387" t="s">
        <v>536</v>
      </c>
      <c r="K30" s="338">
        <f>SUMIF('Crash Summary Worksheet'!$D:$D,'Worksheet 2b'!$J30,'Crash Summary Worksheet'!$AR:$SAP)/'Worksheet 1'!$B$26</f>
        <v>0</v>
      </c>
      <c r="L30" s="335">
        <f>ROUND(K30*$X$6,0)</f>
        <v>0</v>
      </c>
      <c r="M30" s="381" t="str">
        <f ca="1">IF(ISBLANK($D$27),"",IF(VLOOKUP($D$27,INDIRECT(VLOOKUP($J30,'Crash Types &amp; Calculations'!$M$5:$N$9,2,FALSE)),VLOOKUP(M$9,'Crash Types &amp; Calculations'!$D$5:$K$25,8,FALSE),FALSE)=1,"",VLOOKUP($D$27,INDIRECT(VLOOKUP($J30,'Crash Types &amp; Calculations'!$M$5:$N$9,2,FALSE)),VLOOKUP(M$9,'Crash Types &amp; Calculations'!$D$5:$K$25,8,FALSE),FALSE)))</f>
        <v/>
      </c>
      <c r="N30" s="348" t="str">
        <f ca="1">IF(ISBLANK($D$27),"",IF(VLOOKUP($D$27,INDIRECT(VLOOKUP($J30,'Crash Types &amp; Calculations'!$M$5:$N$9,2,FALSE)),VLOOKUP(N$9,'Crash Types &amp; Calculations'!$D$5:$K$25,8,FALSE),FALSE)=1,"",VLOOKUP($D$27,INDIRECT(VLOOKUP($J30,'Crash Types &amp; Calculations'!$M$5:$N$9,2,FALSE)),VLOOKUP(N$9,'Crash Types &amp; Calculations'!$D$5:$K$25,8,FALSE),FALSE)))</f>
        <v/>
      </c>
      <c r="O30" s="349" t="str">
        <f ca="1">IF(ISBLANK($D$27),"",IF(VLOOKUP($D$27,INDIRECT(VLOOKUP($J30,'Crash Types &amp; Calculations'!$M$5:$N$9,2,FALSE)),VLOOKUP(O$9,'Crash Types &amp; Calculations'!$D$5:$K$25,8,FALSE),FALSE)=1,"",VLOOKUP($D$27,INDIRECT(VLOOKUP($J30,'Crash Types &amp; Calculations'!$M$5:$N$9,2,FALSE)),VLOOKUP(O$9,'Crash Types &amp; Calculations'!$D$5:$K$25,8,FALSE),FALSE)))</f>
        <v/>
      </c>
      <c r="P30" s="349" t="str">
        <f ca="1">IF(ISBLANK($D$27),"",IF(VLOOKUP($D$27,INDIRECT(VLOOKUP($J30,'Crash Types &amp; Calculations'!$M$5:$N$9,2,FALSE)),VLOOKUP(P$9,'Crash Types &amp; Calculations'!$D$5:$K$25,8,FALSE),FALSE)=1,"",VLOOKUP($D$27,INDIRECT(VLOOKUP($J30,'Crash Types &amp; Calculations'!$M$5:$N$9,2,FALSE)),VLOOKUP(P$9,'Crash Types &amp; Calculations'!$D$5:$K$25,8,FALSE),FALSE)))</f>
        <v/>
      </c>
      <c r="Q30" s="349" t="str">
        <f ca="1">IF(ISBLANK($D$27),"",IF(VLOOKUP($D$27,INDIRECT(VLOOKUP($J30,'Crash Types &amp; Calculations'!$M$5:$N$9,2,FALSE)),VLOOKUP(Q$9,'Crash Types &amp; Calculations'!$D$5:$K$25,8,FALSE),FALSE)=1,"",VLOOKUP($D$27,INDIRECT(VLOOKUP($J30,'Crash Types &amp; Calculations'!$M$5:$N$9,2,FALSE)),VLOOKUP(Q$9,'Crash Types &amp; Calculations'!$D$5:$K$25,8,FALSE),FALSE)))</f>
        <v/>
      </c>
      <c r="R30" s="349" t="str">
        <f ca="1">IF(ISBLANK($D$27),"",IF(VLOOKUP($D$27,INDIRECT(VLOOKUP($J30,'Crash Types &amp; Calculations'!$M$5:$N$9,2,FALSE)),VLOOKUP(R$9,'Crash Types &amp; Calculations'!$D$5:$K$25,8,FALSE),FALSE)=1,"",VLOOKUP($D$27,INDIRECT(VLOOKUP($J30,'Crash Types &amp; Calculations'!$M$5:$N$9,2,FALSE)),VLOOKUP(R$9,'Crash Types &amp; Calculations'!$D$5:$K$25,8,FALSE),FALSE)))</f>
        <v/>
      </c>
      <c r="S30" s="349" t="str">
        <f ca="1">IF(ISBLANK($D$27),"",IF(VLOOKUP($D$27,INDIRECT(VLOOKUP($J30,'Crash Types &amp; Calculations'!$M$5:$N$9,2,FALSE)),VLOOKUP(S$9,'Crash Types &amp; Calculations'!$D$5:$K$25,8,FALSE),FALSE)=1,"",VLOOKUP($D$27,INDIRECT(VLOOKUP($J30,'Crash Types &amp; Calculations'!$M$5:$N$9,2,FALSE)),VLOOKUP(S$9,'Crash Types &amp; Calculations'!$D$5:$K$25,8,FALSE),FALSE)))</f>
        <v/>
      </c>
      <c r="T30" s="349" t="str">
        <f ca="1">IF(ISBLANK($D$27),"",IF(VLOOKUP($D$27,INDIRECT(VLOOKUP($J30,'Crash Types &amp; Calculations'!$M$5:$N$9,2,FALSE)),VLOOKUP(T$9,'Crash Types &amp; Calculations'!$D$5:$K$25,8,FALSE),FALSE)=1,"",VLOOKUP($D$27,INDIRECT(VLOOKUP($J30,'Crash Types &amp; Calculations'!$M$5:$N$9,2,FALSE)),VLOOKUP(T$9,'Crash Types &amp; Calculations'!$D$5:$K$25,8,FALSE),FALSE)))</f>
        <v/>
      </c>
      <c r="U30" s="349" t="str">
        <f ca="1">IF(ISBLANK($D$27),"",IF(VLOOKUP($D$27,INDIRECT(VLOOKUP($J30,'Crash Types &amp; Calculations'!$M$5:$N$9,2,FALSE)),VLOOKUP(U$9,'Crash Types &amp; Calculations'!$D$5:$K$25,8,FALSE),FALSE)=1,"",VLOOKUP($D$27,INDIRECT(VLOOKUP($J30,'Crash Types &amp; Calculations'!$M$5:$N$9,2,FALSE)),VLOOKUP(U$9,'Crash Types &amp; Calculations'!$D$5:$K$25,8,FALSE),FALSE)))</f>
        <v/>
      </c>
      <c r="V30" s="349" t="str">
        <f ca="1">IF(ISBLANK($D$27),"",IF(VLOOKUP($D$27,INDIRECT(VLOOKUP($J30,'Crash Types &amp; Calculations'!$M$5:$N$9,2,FALSE)),VLOOKUP(V$9,'Crash Types &amp; Calculations'!$D$5:$K$25,8,FALSE),FALSE)=1,"",VLOOKUP($D$27,INDIRECT(VLOOKUP($J30,'Crash Types &amp; Calculations'!$M$5:$N$9,2,FALSE)),VLOOKUP(V$9,'Crash Types &amp; Calculations'!$D$5:$K$25,8,FALSE),FALSE)))</f>
        <v/>
      </c>
      <c r="W30" s="349" t="str">
        <f ca="1">IF(ISBLANK($D$27),"",IF(VLOOKUP($D$27,INDIRECT(VLOOKUP($J30,'Crash Types &amp; Calculations'!$M$5:$N$9,2,FALSE)),VLOOKUP(W$9,'Crash Types &amp; Calculations'!$D$5:$K$25,8,FALSE),FALSE)=1,"",VLOOKUP($D$27,INDIRECT(VLOOKUP($J30,'Crash Types &amp; Calculations'!$M$5:$N$9,2,FALSE)),VLOOKUP(W$9,'Crash Types &amp; Calculations'!$D$5:$K$25,8,FALSE),FALSE)))</f>
        <v/>
      </c>
      <c r="X30" s="636" t="str">
        <f ca="1">IF(ISBLANK($D$27),"",IF(VLOOKUP($D$27,INDIRECT(VLOOKUP($J30,'Crash Types &amp; Calculations'!$M$5:$N$9,2,FALSE)),VLOOKUP(X$9,'Crash Types &amp; Calculations'!$D$5:$K$25,8,FALSE),FALSE)=1,"",VLOOKUP($D$27,INDIRECT(VLOOKUP($J30,'Crash Types &amp; Calculations'!$M$5:$N$9,2,FALSE)),VLOOKUP(X$9,'Crash Types &amp; Calculations'!$D$5:$K$25,8,FALSE),FALSE)))</f>
        <v/>
      </c>
      <c r="Y30" s="350" t="str">
        <f ca="1">IF(ISBLANK($D$27),"",IF(VLOOKUP($D$27,INDIRECT(VLOOKUP($J30,'Crash Types &amp; Calculations'!$M$5:$N$9,2,FALSE)),VLOOKUP(Y$9,'Crash Types &amp; Calculations'!$D$5:$K$25,8,FALSE),FALSE)=1,"",VLOOKUP($D$27,INDIRECT(VLOOKUP($J30,'Crash Types &amp; Calculations'!$M$5:$N$9,2,FALSE)),VLOOKUP(Y$9,'Crash Types &amp; Calculations'!$D$5:$K$25,8,FALSE),FALSE)))</f>
        <v/>
      </c>
      <c r="Z30" s="384" t="str">
        <f ca="1">IF(ISBLANK($D$27),"",IF(VLOOKUP($D$27,INDIRECT(VLOOKUP($J30,'Crash Types &amp; Calculations'!$M$5:$N$9,2,FALSE)),VLOOKUP(Z$9,'Crash Types &amp; Calculations'!$D$5:$K$25,8,FALSE),FALSE)=1,"",VLOOKUP($D$27,INDIRECT(VLOOKUP($J30,'Crash Types &amp; Calculations'!$M$5:$N$9,2,FALSE)),VLOOKUP(Z$9,'Crash Types &amp; Calculations'!$D$5:$K$25,8,FALSE),FALSE)))</f>
        <v/>
      </c>
      <c r="AA30" s="350" t="str">
        <f ca="1">IF(ISBLANK($D$27),"",IF(VLOOKUP($D$27,INDIRECT(VLOOKUP($J30,'Crash Types &amp; Calculations'!$M$5:$N$9,2,FALSE)),VLOOKUP(AA$9,'Crash Types &amp; Calculations'!$D$5:$K$25,8,FALSE),FALSE)=1,"",VLOOKUP($D$27,INDIRECT(VLOOKUP($J30,'Crash Types &amp; Calculations'!$M$5:$N$9,2,FALSE)),VLOOKUP(AA$9,'Crash Types &amp; Calculations'!$D$5:$K$25,8,FALSE),FALSE)))</f>
        <v/>
      </c>
      <c r="AB30" s="348" t="str">
        <f ca="1">IF(ISBLANK($D$27),"",IF(VLOOKUP($D$27,INDIRECT(VLOOKUP($J30,'Crash Types &amp; Calculations'!$M$5:$N$9,2,FALSE)),VLOOKUP(AB$9,'Crash Types &amp; Calculations'!$D$5:$K$25,8,FALSE),FALSE)=1,"",VLOOKUP($D$27,INDIRECT(VLOOKUP($J30,'Crash Types &amp; Calculations'!$M$5:$N$9,2,FALSE)),VLOOKUP(AB$9,'Crash Types &amp; Calculations'!$D$5:$K$25,8,FALSE),FALSE)))</f>
        <v/>
      </c>
      <c r="AC30" s="349" t="str">
        <f ca="1">IF(ISBLANK($D$27),"",IF(VLOOKUP($D$27,INDIRECT(VLOOKUP($J30,'Crash Types &amp; Calculations'!$M$5:$N$9,2,FALSE)),VLOOKUP(AC$9,'Crash Types &amp; Calculations'!$D$5:$K$25,8,FALSE),FALSE)=1,"",VLOOKUP($D$27,INDIRECT(VLOOKUP($J30,'Crash Types &amp; Calculations'!$M$5:$N$9,2,FALSE)),VLOOKUP(AC$9,'Crash Types &amp; Calculations'!$D$5:$K$25,8,FALSE),FALSE)))</f>
        <v/>
      </c>
      <c r="AD30" s="350" t="str">
        <f ca="1">IF(ISBLANK($D$27),"",IF(VLOOKUP($D$27,INDIRECT(VLOOKUP($J30,'Crash Types &amp; Calculations'!$M$5:$N$9,2,FALSE)),VLOOKUP(AD$9,'Crash Types &amp; Calculations'!$D$5:$K$25,8,FALSE),FALSE)=1,"",VLOOKUP($D$27,INDIRECT(VLOOKUP($J30,'Crash Types &amp; Calculations'!$M$5:$N$9,2,FALSE)),VLOOKUP(AD$9,'Crash Types &amp; Calculations'!$D$5:$K$25,8,FALSE),FALSE)))</f>
        <v/>
      </c>
    </row>
    <row r="31" spans="2:33" s="344" customFormat="1" ht="17.100000000000001" customHeight="1" thickBot="1" x14ac:dyDescent="0.3">
      <c r="B31" s="1006"/>
      <c r="C31" s="1049"/>
      <c r="D31" s="595"/>
      <c r="E31" s="1102" t="s">
        <v>746</v>
      </c>
      <c r="F31" s="1103"/>
      <c r="G31" s="1104"/>
      <c r="H31" s="364">
        <v>0</v>
      </c>
      <c r="I31" s="237"/>
      <c r="J31" s="388" t="s">
        <v>4</v>
      </c>
      <c r="K31" s="339">
        <f>SUMIF('Crash Summary Worksheet'!$D:$D,'Worksheet 2b'!$J31,'Crash Summary Worksheet'!$AR:$SAP)/'Worksheet 1'!$B$26</f>
        <v>0</v>
      </c>
      <c r="L31" s="336">
        <f>ROUND(K31*$Z$6,0)</f>
        <v>0</v>
      </c>
      <c r="M31" s="382" t="str">
        <f ca="1">IF(ISBLANK($D$27),"",IF(VLOOKUP($D$27,INDIRECT(VLOOKUP($J31,'Crash Types &amp; Calculations'!$M$5:$N$9,2,FALSE)),VLOOKUP(M$9,'Crash Types &amp; Calculations'!$D$5:$K$25,8,FALSE),FALSE)=1,"",VLOOKUP($D$27,INDIRECT(VLOOKUP($J31,'Crash Types &amp; Calculations'!$M$5:$N$9,2,FALSE)),VLOOKUP(M$9,'Crash Types &amp; Calculations'!$D$5:$K$25,8,FALSE),FALSE)))</f>
        <v/>
      </c>
      <c r="N31" s="351" t="str">
        <f ca="1">IF(ISBLANK($D$27),"",IF(VLOOKUP($D$27,INDIRECT(VLOOKUP($J31,'Crash Types &amp; Calculations'!$M$5:$N$9,2,FALSE)),VLOOKUP(N$9,'Crash Types &amp; Calculations'!$D$5:$K$25,8,FALSE),FALSE)=1,"",VLOOKUP($D$27,INDIRECT(VLOOKUP($J31,'Crash Types &amp; Calculations'!$M$5:$N$9,2,FALSE)),VLOOKUP(N$9,'Crash Types &amp; Calculations'!$D$5:$K$25,8,FALSE),FALSE)))</f>
        <v/>
      </c>
      <c r="O31" s="352" t="str">
        <f ca="1">IF(ISBLANK($D$27),"",IF(VLOOKUP($D$27,INDIRECT(VLOOKUP($J31,'Crash Types &amp; Calculations'!$M$5:$N$9,2,FALSE)),VLOOKUP(O$9,'Crash Types &amp; Calculations'!$D$5:$K$25,8,FALSE),FALSE)=1,"",VLOOKUP($D$27,INDIRECT(VLOOKUP($J31,'Crash Types &amp; Calculations'!$M$5:$N$9,2,FALSE)),VLOOKUP(O$9,'Crash Types &amp; Calculations'!$D$5:$K$25,8,FALSE),FALSE)))</f>
        <v/>
      </c>
      <c r="P31" s="352" t="str">
        <f ca="1">IF(ISBLANK($D$27),"",IF(VLOOKUP($D$27,INDIRECT(VLOOKUP($J31,'Crash Types &amp; Calculations'!$M$5:$N$9,2,FALSE)),VLOOKUP(P$9,'Crash Types &amp; Calculations'!$D$5:$K$25,8,FALSE),FALSE)=1,"",VLOOKUP($D$27,INDIRECT(VLOOKUP($J31,'Crash Types &amp; Calculations'!$M$5:$N$9,2,FALSE)),VLOOKUP(P$9,'Crash Types &amp; Calculations'!$D$5:$K$25,8,FALSE),FALSE)))</f>
        <v/>
      </c>
      <c r="Q31" s="352" t="str">
        <f ca="1">IF(ISBLANK($D$27),"",IF(VLOOKUP($D$27,INDIRECT(VLOOKUP($J31,'Crash Types &amp; Calculations'!$M$5:$N$9,2,FALSE)),VLOOKUP(Q$9,'Crash Types &amp; Calculations'!$D$5:$K$25,8,FALSE),FALSE)=1,"",VLOOKUP($D$27,INDIRECT(VLOOKUP($J31,'Crash Types &amp; Calculations'!$M$5:$N$9,2,FALSE)),VLOOKUP(Q$9,'Crash Types &amp; Calculations'!$D$5:$K$25,8,FALSE),FALSE)))</f>
        <v/>
      </c>
      <c r="R31" s="352" t="str">
        <f ca="1">IF(ISBLANK($D$27),"",IF(VLOOKUP($D$27,INDIRECT(VLOOKUP($J31,'Crash Types &amp; Calculations'!$M$5:$N$9,2,FALSE)),VLOOKUP(R$9,'Crash Types &amp; Calculations'!$D$5:$K$25,8,FALSE),FALSE)=1,"",VLOOKUP($D$27,INDIRECT(VLOOKUP($J31,'Crash Types &amp; Calculations'!$M$5:$N$9,2,FALSE)),VLOOKUP(R$9,'Crash Types &amp; Calculations'!$D$5:$K$25,8,FALSE),FALSE)))</f>
        <v/>
      </c>
      <c r="S31" s="352" t="str">
        <f ca="1">IF(ISBLANK($D$27),"",IF(VLOOKUP($D$27,INDIRECT(VLOOKUP($J31,'Crash Types &amp; Calculations'!$M$5:$N$9,2,FALSE)),VLOOKUP(S$9,'Crash Types &amp; Calculations'!$D$5:$K$25,8,FALSE),FALSE)=1,"",VLOOKUP($D$27,INDIRECT(VLOOKUP($J31,'Crash Types &amp; Calculations'!$M$5:$N$9,2,FALSE)),VLOOKUP(S$9,'Crash Types &amp; Calculations'!$D$5:$K$25,8,FALSE),FALSE)))</f>
        <v/>
      </c>
      <c r="T31" s="352" t="str">
        <f ca="1">IF(ISBLANK($D$27),"",IF(VLOOKUP($D$27,INDIRECT(VLOOKUP($J31,'Crash Types &amp; Calculations'!$M$5:$N$9,2,FALSE)),VLOOKUP(T$9,'Crash Types &amp; Calculations'!$D$5:$K$25,8,FALSE),FALSE)=1,"",VLOOKUP($D$27,INDIRECT(VLOOKUP($J31,'Crash Types &amp; Calculations'!$M$5:$N$9,2,FALSE)),VLOOKUP(T$9,'Crash Types &amp; Calculations'!$D$5:$K$25,8,FALSE),FALSE)))</f>
        <v/>
      </c>
      <c r="U31" s="352" t="str">
        <f ca="1">IF(ISBLANK($D$27),"",IF(VLOOKUP($D$27,INDIRECT(VLOOKUP($J31,'Crash Types &amp; Calculations'!$M$5:$N$9,2,FALSE)),VLOOKUP(U$9,'Crash Types &amp; Calculations'!$D$5:$K$25,8,FALSE),FALSE)=1,"",VLOOKUP($D$27,INDIRECT(VLOOKUP($J31,'Crash Types &amp; Calculations'!$M$5:$N$9,2,FALSE)),VLOOKUP(U$9,'Crash Types &amp; Calculations'!$D$5:$K$25,8,FALSE),FALSE)))</f>
        <v/>
      </c>
      <c r="V31" s="352" t="str">
        <f ca="1">IF(ISBLANK($D$27),"",IF(VLOOKUP($D$27,INDIRECT(VLOOKUP($J31,'Crash Types &amp; Calculations'!$M$5:$N$9,2,FALSE)),VLOOKUP(V$9,'Crash Types &amp; Calculations'!$D$5:$K$25,8,FALSE),FALSE)=1,"",VLOOKUP($D$27,INDIRECT(VLOOKUP($J31,'Crash Types &amp; Calculations'!$M$5:$N$9,2,FALSE)),VLOOKUP(V$9,'Crash Types &amp; Calculations'!$D$5:$K$25,8,FALSE),FALSE)))</f>
        <v/>
      </c>
      <c r="W31" s="352" t="str">
        <f ca="1">IF(ISBLANK($D$27),"",IF(VLOOKUP($D$27,INDIRECT(VLOOKUP($J31,'Crash Types &amp; Calculations'!$M$5:$N$9,2,FALSE)),VLOOKUP(W$9,'Crash Types &amp; Calculations'!$D$5:$K$25,8,FALSE),FALSE)=1,"",VLOOKUP($D$27,INDIRECT(VLOOKUP($J31,'Crash Types &amp; Calculations'!$M$5:$N$9,2,FALSE)),VLOOKUP(W$9,'Crash Types &amp; Calculations'!$D$5:$K$25,8,FALSE),FALSE)))</f>
        <v/>
      </c>
      <c r="X31" s="637" t="str">
        <f ca="1">IF(ISBLANK($D$27),"",IF(VLOOKUP($D$27,INDIRECT(VLOOKUP($J31,'Crash Types &amp; Calculations'!$M$5:$N$9,2,FALSE)),VLOOKUP(X$9,'Crash Types &amp; Calculations'!$D$5:$K$25,8,FALSE),FALSE)=1,"",VLOOKUP($D$27,INDIRECT(VLOOKUP($J31,'Crash Types &amp; Calculations'!$M$5:$N$9,2,FALSE)),VLOOKUP(X$9,'Crash Types &amp; Calculations'!$D$5:$K$25,8,FALSE),FALSE)))</f>
        <v/>
      </c>
      <c r="Y31" s="353" t="str">
        <f ca="1">IF(ISBLANK($D$27),"",IF(VLOOKUP($D$27,INDIRECT(VLOOKUP($J31,'Crash Types &amp; Calculations'!$M$5:$N$9,2,FALSE)),VLOOKUP(Y$9,'Crash Types &amp; Calculations'!$D$5:$K$25,8,FALSE),FALSE)=1,"",VLOOKUP($D$27,INDIRECT(VLOOKUP($J31,'Crash Types &amp; Calculations'!$M$5:$N$9,2,FALSE)),VLOOKUP(Y$9,'Crash Types &amp; Calculations'!$D$5:$K$25,8,FALSE),FALSE)))</f>
        <v/>
      </c>
      <c r="Z31" s="385" t="str">
        <f ca="1">IF(ISBLANK($D$27),"",IF(VLOOKUP($D$27,INDIRECT(VLOOKUP($J31,'Crash Types &amp; Calculations'!$M$5:$N$9,2,FALSE)),VLOOKUP(Z$9,'Crash Types &amp; Calculations'!$D$5:$K$25,8,FALSE),FALSE)=1,"",VLOOKUP($D$27,INDIRECT(VLOOKUP($J31,'Crash Types &amp; Calculations'!$M$5:$N$9,2,FALSE)),VLOOKUP(Z$9,'Crash Types &amp; Calculations'!$D$5:$K$25,8,FALSE),FALSE)))</f>
        <v/>
      </c>
      <c r="AA31" s="353" t="str">
        <f ca="1">IF(ISBLANK($D$27),"",IF(VLOOKUP($D$27,INDIRECT(VLOOKUP($J31,'Crash Types &amp; Calculations'!$M$5:$N$9,2,FALSE)),VLOOKUP(AA$9,'Crash Types &amp; Calculations'!$D$5:$K$25,8,FALSE),FALSE)=1,"",VLOOKUP($D$27,INDIRECT(VLOOKUP($J31,'Crash Types &amp; Calculations'!$M$5:$N$9,2,FALSE)),VLOOKUP(AA$9,'Crash Types &amp; Calculations'!$D$5:$K$25,8,FALSE),FALSE)))</f>
        <v/>
      </c>
      <c r="AB31" s="351" t="str">
        <f ca="1">IF(ISBLANK($D$27),"",IF(VLOOKUP($D$27,INDIRECT(VLOOKUP($J31,'Crash Types &amp; Calculations'!$M$5:$N$9,2,FALSE)),VLOOKUP(AB$9,'Crash Types &amp; Calculations'!$D$5:$K$25,8,FALSE),FALSE)=1,"",VLOOKUP($D$27,INDIRECT(VLOOKUP($J31,'Crash Types &amp; Calculations'!$M$5:$N$9,2,FALSE)),VLOOKUP(AB$9,'Crash Types &amp; Calculations'!$D$5:$K$25,8,FALSE),FALSE)))</f>
        <v/>
      </c>
      <c r="AC31" s="352" t="str">
        <f ca="1">IF(ISBLANK($D$27),"",IF(VLOOKUP($D$27,INDIRECT(VLOOKUP($J31,'Crash Types &amp; Calculations'!$M$5:$N$9,2,FALSE)),VLOOKUP(AC$9,'Crash Types &amp; Calculations'!$D$5:$K$25,8,FALSE),FALSE)=1,"",VLOOKUP($D$27,INDIRECT(VLOOKUP($J31,'Crash Types &amp; Calculations'!$M$5:$N$9,2,FALSE)),VLOOKUP(AC$9,'Crash Types &amp; Calculations'!$D$5:$K$25,8,FALSE),FALSE)))</f>
        <v/>
      </c>
      <c r="AD31" s="353" t="str">
        <f ca="1">IF(ISBLANK($D$27),"",IF(VLOOKUP($D$27,INDIRECT(VLOOKUP($J31,'Crash Types &amp; Calculations'!$M$5:$N$9,2,FALSE)),VLOOKUP(AD$9,'Crash Types &amp; Calculations'!$D$5:$K$25,8,FALSE),FALSE)=1,"",VLOOKUP($D$27,INDIRECT(VLOOKUP($J31,'Crash Types &amp; Calculations'!$M$5:$N$9,2,FALSE)),VLOOKUP(AD$9,'Crash Types &amp; Calculations'!$D$5:$K$25,8,FALSE),FALSE)))</f>
        <v/>
      </c>
    </row>
    <row r="32" spans="2:33" s="344" customFormat="1" ht="17.100000000000001" customHeight="1" thickBot="1" x14ac:dyDescent="0.3">
      <c r="B32" s="1006"/>
      <c r="C32" s="1049"/>
      <c r="D32" s="595"/>
      <c r="E32" s="1056" t="s">
        <v>747</v>
      </c>
      <c r="F32" s="1057"/>
      <c r="G32" s="1058"/>
      <c r="H32" s="365">
        <v>0</v>
      </c>
      <c r="I32" s="363"/>
      <c r="J32" s="389" t="s">
        <v>0</v>
      </c>
      <c r="K32" s="150">
        <f>SUM(K27:K31)</f>
        <v>0</v>
      </c>
      <c r="L32" s="340">
        <f>SUM(L27:L31)</f>
        <v>0</v>
      </c>
      <c r="M32" s="354"/>
      <c r="N32" s="354"/>
      <c r="O32" s="354"/>
      <c r="P32" s="354"/>
      <c r="Q32" s="354"/>
      <c r="R32" s="354"/>
      <c r="S32" s="354"/>
      <c r="T32" s="354"/>
      <c r="U32" s="354"/>
      <c r="V32" s="354"/>
      <c r="W32" s="354"/>
      <c r="X32" s="354"/>
      <c r="Y32" s="354"/>
      <c r="Z32" s="498"/>
      <c r="AA32" s="354"/>
      <c r="AB32" s="498"/>
      <c r="AC32" s="354"/>
      <c r="AD32" s="370"/>
      <c r="AG32" s="654"/>
    </row>
    <row r="33" spans="2:30" s="344" customFormat="1" ht="17.100000000000001" customHeight="1" thickBot="1" x14ac:dyDescent="0.3">
      <c r="B33" s="1006"/>
      <c r="C33" s="1049"/>
      <c r="D33" s="595"/>
      <c r="E33" s="1056" t="s">
        <v>748</v>
      </c>
      <c r="F33" s="1057"/>
      <c r="G33" s="1058"/>
      <c r="H33" s="365">
        <v>0</v>
      </c>
      <c r="I33" s="237"/>
      <c r="J33" s="360"/>
      <c r="K33" s="361"/>
      <c r="L33" s="362"/>
      <c r="M33" s="359"/>
      <c r="N33" s="359"/>
      <c r="O33" s="359"/>
      <c r="P33" s="359"/>
      <c r="Q33" s="359"/>
      <c r="R33" s="359"/>
      <c r="S33" s="359"/>
      <c r="T33" s="359"/>
      <c r="U33" s="359"/>
      <c r="V33" s="359"/>
      <c r="W33" s="359"/>
      <c r="X33" s="359"/>
      <c r="Y33" s="359"/>
      <c r="Z33" s="499"/>
      <c r="AA33" s="359"/>
      <c r="AB33" s="499"/>
      <c r="AC33" s="359"/>
      <c r="AD33" s="371"/>
    </row>
    <row r="34" spans="2:30" s="344" customFormat="1" ht="17.100000000000001" customHeight="1" thickBot="1" x14ac:dyDescent="0.3">
      <c r="B34" s="1006"/>
      <c r="C34" s="1049"/>
      <c r="D34" s="595"/>
      <c r="E34" s="1002" t="s">
        <v>749</v>
      </c>
      <c r="F34" s="1003"/>
      <c r="G34" s="1004"/>
      <c r="H34" s="366">
        <v>0</v>
      </c>
      <c r="I34" s="356"/>
      <c r="J34" s="999" t="s">
        <v>755</v>
      </c>
      <c r="K34" s="1000"/>
      <c r="L34" s="1001"/>
      <c r="M34" s="356"/>
      <c r="N34" s="356"/>
      <c r="O34" s="356"/>
      <c r="P34" s="1042" t="s">
        <v>757</v>
      </c>
      <c r="Q34" s="1043"/>
      <c r="R34" s="1043"/>
      <c r="S34" s="1043"/>
      <c r="T34" s="1043"/>
      <c r="U34" s="1036" t="e">
        <f>J35/J38</f>
        <v>#DIV/0!</v>
      </c>
      <c r="V34" s="1037"/>
      <c r="W34" s="359"/>
      <c r="X34" s="359"/>
      <c r="Y34" s="359"/>
      <c r="Z34" s="499"/>
      <c r="AA34" s="359"/>
      <c r="AB34" s="499"/>
      <c r="AC34" s="359"/>
      <c r="AD34" s="371"/>
    </row>
    <row r="35" spans="2:30" s="344" customFormat="1" ht="17.100000000000001" customHeight="1" thickBot="1" x14ac:dyDescent="0.3">
      <c r="B35" s="1006"/>
      <c r="C35" s="1049"/>
      <c r="D35" s="595"/>
      <c r="E35" s="1059" t="s">
        <v>750</v>
      </c>
      <c r="F35" s="1060"/>
      <c r="G35" s="1061"/>
      <c r="H35" s="367">
        <f>SUM(H31:H34)</f>
        <v>0</v>
      </c>
      <c r="I35" s="356"/>
      <c r="J35" s="1013">
        <f>IF(ISERROR(L32*(1+'Worksheet 1'!$D$26)*((1-(1+'Worksheet 1'!$D$26)^I27*(1+$AC$6)^(-I27))/($AC$6-'Worksheet 1'!$D$26))),IF($AC$6='Worksheet 1'!$D$26,IF(ISERROR(L32*I27),0,L32*I27),0),L32*(1+'Worksheet 1'!$D$26)*((1-(1+'Worksheet 1'!$D$26)^I27*(1+$AC$6)^(-I27))/($AC$6-'Worksheet 1'!$D$26)))</f>
        <v>0</v>
      </c>
      <c r="K35" s="1014"/>
      <c r="L35" s="1015"/>
      <c r="M35" s="356"/>
      <c r="N35" s="356"/>
      <c r="O35" s="359"/>
      <c r="P35" s="1044"/>
      <c r="Q35" s="1045"/>
      <c r="R35" s="1045"/>
      <c r="S35" s="1045"/>
      <c r="T35" s="1045"/>
      <c r="U35" s="1038"/>
      <c r="V35" s="1039"/>
      <c r="W35" s="359"/>
      <c r="X35" s="359"/>
      <c r="Y35" s="359"/>
      <c r="Z35" s="499"/>
      <c r="AA35" s="359"/>
      <c r="AB35" s="499"/>
      <c r="AC35" s="359"/>
      <c r="AD35" s="371"/>
    </row>
    <row r="36" spans="2:30" s="344" customFormat="1" ht="9" customHeight="1" thickBot="1" x14ac:dyDescent="0.3">
      <c r="B36" s="1006"/>
      <c r="C36" s="1049"/>
      <c r="D36" s="595"/>
      <c r="E36" s="369"/>
      <c r="F36" s="369"/>
      <c r="G36" s="369"/>
      <c r="H36" s="369"/>
      <c r="I36" s="356"/>
      <c r="J36" s="356"/>
      <c r="K36" s="356"/>
      <c r="L36" s="356"/>
      <c r="M36" s="356"/>
      <c r="N36" s="356"/>
      <c r="O36" s="359"/>
      <c r="P36" s="1046"/>
      <c r="Q36" s="1047"/>
      <c r="R36" s="1047"/>
      <c r="S36" s="1047"/>
      <c r="T36" s="1047"/>
      <c r="U36" s="1040"/>
      <c r="V36" s="1041"/>
      <c r="W36" s="359"/>
      <c r="X36" s="359"/>
      <c r="Y36" s="359"/>
      <c r="Z36" s="499"/>
      <c r="AA36" s="359"/>
      <c r="AB36" s="499"/>
      <c r="AC36" s="359"/>
      <c r="AD36" s="371"/>
    </row>
    <row r="37" spans="2:30" s="344" customFormat="1" ht="17.100000000000001" customHeight="1" thickBot="1" x14ac:dyDescent="0.3">
      <c r="B37" s="1006"/>
      <c r="C37" s="1049"/>
      <c r="D37" s="595"/>
      <c r="E37" s="1051" t="s">
        <v>751</v>
      </c>
      <c r="F37" s="1052"/>
      <c r="G37" s="1053"/>
      <c r="H37" s="368">
        <v>0</v>
      </c>
      <c r="I37" s="356"/>
      <c r="J37" s="999" t="s">
        <v>756</v>
      </c>
      <c r="K37" s="1000"/>
      <c r="L37" s="1001"/>
      <c r="M37" s="356"/>
      <c r="N37" s="356"/>
      <c r="O37" s="359"/>
      <c r="P37" s="359"/>
      <c r="Q37" s="359"/>
      <c r="R37" s="359"/>
      <c r="S37" s="359"/>
      <c r="T37" s="359"/>
      <c r="U37" s="359"/>
      <c r="V37" s="359"/>
      <c r="W37" s="359"/>
      <c r="X37" s="359"/>
      <c r="Y37" s="359"/>
      <c r="Z37" s="499"/>
      <c r="AA37" s="359"/>
      <c r="AB37" s="499"/>
      <c r="AC37" s="359"/>
      <c r="AD37" s="371"/>
    </row>
    <row r="38" spans="2:30" s="344" customFormat="1" ht="17.100000000000001" customHeight="1" thickBot="1" x14ac:dyDescent="0.3">
      <c r="B38" s="1006"/>
      <c r="C38" s="1049"/>
      <c r="D38" s="595"/>
      <c r="E38" s="356"/>
      <c r="F38" s="356"/>
      <c r="G38" s="356"/>
      <c r="H38" s="356"/>
      <c r="I38" s="356"/>
      <c r="J38" s="1013">
        <f>IF(ISERROR(SUM(H31:H34)+H37*((1+$AC$6)^I27-1)/($AC$6*(1+$AC$6)^I27)),0,SUM(H31:H34)+H37*((1+$AC$6)^I27-1)/($AC$6*(1+$AC$6)^I27))</f>
        <v>0</v>
      </c>
      <c r="K38" s="1014"/>
      <c r="L38" s="1015"/>
      <c r="M38" s="356"/>
      <c r="N38" s="356"/>
      <c r="O38" s="359"/>
      <c r="P38" s="359"/>
      <c r="Q38" s="359"/>
      <c r="R38" s="359"/>
      <c r="S38" s="359"/>
      <c r="T38" s="359"/>
      <c r="U38" s="359"/>
      <c r="V38" s="359"/>
      <c r="W38" s="359"/>
      <c r="X38" s="359"/>
      <c r="Y38" s="359"/>
      <c r="Z38" s="499"/>
      <c r="AA38" s="359"/>
      <c r="AB38" s="499"/>
      <c r="AC38" s="359"/>
      <c r="AD38" s="371"/>
    </row>
    <row r="39" spans="2:30" s="344" customFormat="1" ht="9" customHeight="1" thickBot="1" x14ac:dyDescent="0.3">
      <c r="B39" s="1006"/>
      <c r="C39" s="1050"/>
      <c r="D39" s="332"/>
      <c r="E39" s="358"/>
      <c r="F39" s="358"/>
      <c r="G39" s="358"/>
      <c r="H39" s="358"/>
      <c r="I39" s="358"/>
      <c r="J39" s="358"/>
      <c r="K39" s="358"/>
      <c r="L39" s="358"/>
      <c r="M39" s="358"/>
      <c r="N39" s="356"/>
      <c r="O39" s="355"/>
      <c r="P39" s="355"/>
      <c r="Q39" s="355"/>
      <c r="R39" s="355"/>
      <c r="S39" s="355"/>
      <c r="T39" s="355"/>
      <c r="U39" s="355"/>
      <c r="V39" s="355"/>
      <c r="W39" s="355"/>
      <c r="X39" s="355"/>
      <c r="Y39" s="355"/>
      <c r="Z39" s="502"/>
      <c r="AA39" s="355"/>
      <c r="AB39" s="502"/>
      <c r="AC39" s="355"/>
      <c r="AD39" s="372"/>
    </row>
    <row r="40" spans="2:30" s="344" customFormat="1" ht="9.75" customHeight="1" thickBot="1" x14ac:dyDescent="0.3">
      <c r="B40" s="1006"/>
      <c r="C40" s="79"/>
      <c r="D40" s="374"/>
      <c r="E40" s="375"/>
      <c r="F40" s="376"/>
      <c r="G40" s="376"/>
      <c r="H40" s="375"/>
      <c r="I40" s="375"/>
      <c r="J40" s="377"/>
      <c r="K40" s="377"/>
      <c r="L40" s="377"/>
      <c r="M40" s="378"/>
      <c r="N40" s="377"/>
      <c r="O40" s="377"/>
      <c r="P40" s="377"/>
      <c r="Q40" s="377"/>
      <c r="R40" s="377"/>
      <c r="S40" s="377"/>
      <c r="T40" s="377"/>
      <c r="U40" s="377"/>
      <c r="V40" s="377"/>
      <c r="W40" s="377"/>
      <c r="X40" s="377"/>
      <c r="Y40" s="377"/>
      <c r="Z40" s="501"/>
      <c r="AA40" s="377"/>
      <c r="AB40" s="501"/>
      <c r="AC40" s="377"/>
      <c r="AD40" s="379"/>
    </row>
    <row r="41" spans="2:30" s="344" customFormat="1" ht="17.100000000000001" customHeight="1" x14ac:dyDescent="0.25">
      <c r="B41" s="1006"/>
      <c r="C41" s="1049">
        <v>6</v>
      </c>
      <c r="D41" s="1062"/>
      <c r="E41" s="1063"/>
      <c r="F41" s="1063"/>
      <c r="G41" s="1063"/>
      <c r="H41" s="1064"/>
      <c r="I41" s="1105" t="str">
        <f>IF(ISERROR(VLOOKUP(D41,'CMFs Fatal'!$A$3:$T$88,2,FALSE)),"",VLOOKUP(D41,'CMFs Fatal'!$A$3:$T$88,2,FALSE))</f>
        <v/>
      </c>
      <c r="J41" s="598" t="s">
        <v>533</v>
      </c>
      <c r="K41" s="599">
        <f>SUMIF('Crash Summary Worksheet'!$D:$D,'Worksheet 2b'!$J41,'Crash Summary Worksheet'!$AX:$SAV)/'Worksheet 1'!$B$26</f>
        <v>0</v>
      </c>
      <c r="L41" s="600">
        <f>ROUND(K41*$R$6,0)</f>
        <v>0</v>
      </c>
      <c r="M41" s="601" t="str">
        <f ca="1">IF(ISBLANK($D$41),"",IF(VLOOKUP($D$41,INDIRECT(VLOOKUP($J41,'Crash Types &amp; Calculations'!$M$5:$N$9,2,FALSE)),VLOOKUP(M$9,'Crash Types &amp; Calculations'!$D$5:$K$25,8,FALSE),FALSE)=1,"",VLOOKUP($D$41,INDIRECT(VLOOKUP($J41,'Crash Types &amp; Calculations'!$M$5:$N$9,2,FALSE)),VLOOKUP(M$9,'Crash Types &amp; Calculations'!$D$5:$K$25,8,FALSE),FALSE)))</f>
        <v/>
      </c>
      <c r="N41" s="602" t="str">
        <f ca="1">IF(ISBLANK($D$41),"",IF(VLOOKUP($D$41,INDIRECT(VLOOKUP($J41,'Crash Types &amp; Calculations'!$M$5:$N$9,2,FALSE)),VLOOKUP(N$9,'Crash Types &amp; Calculations'!$D$5:$K$25,8,FALSE),FALSE)=1,"",VLOOKUP($D$41,INDIRECT(VLOOKUP($J41,'Crash Types &amp; Calculations'!$M$5:$N$9,2,FALSE)),VLOOKUP(N$9,'Crash Types &amp; Calculations'!$D$5:$K$25,8,FALSE),FALSE)))</f>
        <v/>
      </c>
      <c r="O41" s="603" t="str">
        <f ca="1">IF(ISBLANK($D$41),"",IF(VLOOKUP($D$41,INDIRECT(VLOOKUP($J41,'Crash Types &amp; Calculations'!$M$5:$N$9,2,FALSE)),VLOOKUP(O$9,'Crash Types &amp; Calculations'!$D$5:$K$25,8,FALSE),FALSE)=1,"",VLOOKUP($D$41,INDIRECT(VLOOKUP($J41,'Crash Types &amp; Calculations'!$M$5:$N$9,2,FALSE)),VLOOKUP(O$9,'Crash Types &amp; Calculations'!$D$5:$K$25,8,FALSE),FALSE)))</f>
        <v/>
      </c>
      <c r="P41" s="603" t="str">
        <f ca="1">IF(ISBLANK($D$41),"",IF(VLOOKUP($D$41,INDIRECT(VLOOKUP($J41,'Crash Types &amp; Calculations'!$M$5:$N$9,2,FALSE)),VLOOKUP(P$9,'Crash Types &amp; Calculations'!$D$5:$K$25,8,FALSE),FALSE)=1,"",VLOOKUP($D$41,INDIRECT(VLOOKUP($J41,'Crash Types &amp; Calculations'!$M$5:$N$9,2,FALSE)),VLOOKUP(P$9,'Crash Types &amp; Calculations'!$D$5:$K$25,8,FALSE),FALSE)))</f>
        <v/>
      </c>
      <c r="Q41" s="603" t="str">
        <f ca="1">IF(ISBLANK($D$41),"",IF(VLOOKUP($D$41,INDIRECT(VLOOKUP($J41,'Crash Types &amp; Calculations'!$M$5:$N$9,2,FALSE)),VLOOKUP(Q$9,'Crash Types &amp; Calculations'!$D$5:$K$25,8,FALSE),FALSE)=1,"",VLOOKUP($D$41,INDIRECT(VLOOKUP($J41,'Crash Types &amp; Calculations'!$M$5:$N$9,2,FALSE)),VLOOKUP(Q$9,'Crash Types &amp; Calculations'!$D$5:$K$25,8,FALSE),FALSE)))</f>
        <v/>
      </c>
      <c r="R41" s="603" t="str">
        <f ca="1">IF(ISBLANK($D$41),"",IF(VLOOKUP($D$41,INDIRECT(VLOOKUP($J41,'Crash Types &amp; Calculations'!$M$5:$N$9,2,FALSE)),VLOOKUP(R$9,'Crash Types &amp; Calculations'!$D$5:$K$25,8,FALSE),FALSE)=1,"",VLOOKUP($D$41,INDIRECT(VLOOKUP($J41,'Crash Types &amp; Calculations'!$M$5:$N$9,2,FALSE)),VLOOKUP(R$9,'Crash Types &amp; Calculations'!$D$5:$K$25,8,FALSE),FALSE)))</f>
        <v/>
      </c>
      <c r="S41" s="603" t="str">
        <f ca="1">IF(ISBLANK($D$41),"",IF(VLOOKUP($D$41,INDIRECT(VLOOKUP($J41,'Crash Types &amp; Calculations'!$M$5:$N$9,2,FALSE)),VLOOKUP(S$9,'Crash Types &amp; Calculations'!$D$5:$K$25,8,FALSE),FALSE)=1,"",VLOOKUP($D$41,INDIRECT(VLOOKUP($J41,'Crash Types &amp; Calculations'!$M$5:$N$9,2,FALSE)),VLOOKUP(S$9,'Crash Types &amp; Calculations'!$D$5:$K$25,8,FALSE),FALSE)))</f>
        <v/>
      </c>
      <c r="T41" s="603" t="str">
        <f ca="1">IF(ISBLANK($D$41),"",IF(VLOOKUP($D$41,INDIRECT(VLOOKUP($J41,'Crash Types &amp; Calculations'!$M$5:$N$9,2,FALSE)),VLOOKUP(T$9,'Crash Types &amp; Calculations'!$D$5:$K$25,8,FALSE),FALSE)=1,"",VLOOKUP($D$41,INDIRECT(VLOOKUP($J41,'Crash Types &amp; Calculations'!$M$5:$N$9,2,FALSE)),VLOOKUP(T$9,'Crash Types &amp; Calculations'!$D$5:$K$25,8,FALSE),FALSE)))</f>
        <v/>
      </c>
      <c r="U41" s="603" t="str">
        <f ca="1">IF(ISBLANK($D$41),"",IF(VLOOKUP($D$41,INDIRECT(VLOOKUP($J41,'Crash Types &amp; Calculations'!$M$5:$N$9,2,FALSE)),VLOOKUP(U$9,'Crash Types &amp; Calculations'!$D$5:$K$25,8,FALSE),FALSE)=1,"",VLOOKUP($D$41,INDIRECT(VLOOKUP($J41,'Crash Types &amp; Calculations'!$M$5:$N$9,2,FALSE)),VLOOKUP(U$9,'Crash Types &amp; Calculations'!$D$5:$K$25,8,FALSE),FALSE)))</f>
        <v/>
      </c>
      <c r="V41" s="603" t="str">
        <f ca="1">IF(ISBLANK($D$41),"",IF(VLOOKUP($D$41,INDIRECT(VLOOKUP($J41,'Crash Types &amp; Calculations'!$M$5:$N$9,2,FALSE)),VLOOKUP(V$9,'Crash Types &amp; Calculations'!$D$5:$K$25,8,FALSE),FALSE)=1,"",VLOOKUP($D$41,INDIRECT(VLOOKUP($J41,'Crash Types &amp; Calculations'!$M$5:$N$9,2,FALSE)),VLOOKUP(V$9,'Crash Types &amp; Calculations'!$D$5:$K$25,8,FALSE),FALSE)))</f>
        <v/>
      </c>
      <c r="W41" s="603" t="str">
        <f ca="1">IF(ISBLANK($D$41),"",IF(VLOOKUP($D$41,INDIRECT(VLOOKUP($J41,'Crash Types &amp; Calculations'!$M$5:$N$9,2,FALSE)),VLOOKUP(W$9,'Crash Types &amp; Calculations'!$D$5:$K$25,8,FALSE),FALSE)=1,"",VLOOKUP($D$41,INDIRECT(VLOOKUP($J41,'Crash Types &amp; Calculations'!$M$5:$N$9,2,FALSE)),VLOOKUP(W$9,'Crash Types &amp; Calculations'!$D$5:$K$25,8,FALSE),FALSE)))</f>
        <v/>
      </c>
      <c r="X41" s="639" t="str">
        <f ca="1">IF(ISBLANK($D$41),"",IF(VLOOKUP($D$41,INDIRECT(VLOOKUP($J41,'Crash Types &amp; Calculations'!$M$5:$N$9,2,FALSE)),VLOOKUP(X$9,'Crash Types &amp; Calculations'!$D$5:$K$25,8,FALSE),FALSE)=1,"",VLOOKUP($D$41,INDIRECT(VLOOKUP($J41,'Crash Types &amp; Calculations'!$M$5:$N$9,2,FALSE)),VLOOKUP(X$9,'Crash Types &amp; Calculations'!$D$5:$K$25,8,FALSE),FALSE)))</f>
        <v/>
      </c>
      <c r="Y41" s="347" t="str">
        <f ca="1">IF(ISBLANK($D$41),"",IF(VLOOKUP($D$41,INDIRECT(VLOOKUP($J41,'Crash Types &amp; Calculations'!$M$5:$N$9,2,FALSE)),VLOOKUP(Y$9,'Crash Types &amp; Calculations'!$D$5:$K$25,8,FALSE),FALSE)=1,"",VLOOKUP($D$41,INDIRECT(VLOOKUP($J41,'Crash Types &amp; Calculations'!$M$5:$N$9,2,FALSE)),VLOOKUP(Y$9,'Crash Types &amp; Calculations'!$D$5:$K$25,8,FALSE),FALSE)))</f>
        <v/>
      </c>
      <c r="Z41" s="605" t="str">
        <f ca="1">IF(ISBLANK($D$41),"",IF(VLOOKUP($D$41,INDIRECT(VLOOKUP($J41,'Crash Types &amp; Calculations'!$M$5:$N$9,2,FALSE)),VLOOKUP(Z$9,'Crash Types &amp; Calculations'!$D$5:$K$25,8,FALSE),FALSE)=1,"",VLOOKUP($D$41,INDIRECT(VLOOKUP($J41,'Crash Types &amp; Calculations'!$M$5:$N$9,2,FALSE)),VLOOKUP(Z$9,'Crash Types &amp; Calculations'!$D$5:$K$25,8,FALSE),FALSE)))</f>
        <v/>
      </c>
      <c r="AA41" s="604" t="str">
        <f ca="1">IF(ISBLANK($D$41),"",IF(VLOOKUP($D$41,INDIRECT(VLOOKUP($J41,'Crash Types &amp; Calculations'!$M$5:$N$9,2,FALSE)),VLOOKUP(AA$9,'Crash Types &amp; Calculations'!$D$5:$K$25,8,FALSE),FALSE)=1,"",VLOOKUP($D$41,INDIRECT(VLOOKUP($J41,'Crash Types &amp; Calculations'!$M$5:$N$9,2,FALSE)),VLOOKUP(AA$9,'Crash Types &amp; Calculations'!$D$5:$K$25,8,FALSE),FALSE)))</f>
        <v/>
      </c>
      <c r="AB41" s="602" t="str">
        <f ca="1">IF(ISBLANK($D$41),"",IF(VLOOKUP($D$41,INDIRECT(VLOOKUP($J41,'Crash Types &amp; Calculations'!$M$5:$N$9,2,FALSE)),VLOOKUP(AB$9,'Crash Types &amp; Calculations'!$D$5:$K$25,8,FALSE),FALSE)=1,"",VLOOKUP($D$41,INDIRECT(VLOOKUP($J41,'Crash Types &amp; Calculations'!$M$5:$N$9,2,FALSE)),VLOOKUP(AB$9,'Crash Types &amp; Calculations'!$D$5:$K$25,8,FALSE),FALSE)))</f>
        <v/>
      </c>
      <c r="AC41" s="603" t="str">
        <f ca="1">IF(ISBLANK($D$41),"",IF(VLOOKUP($D$41,INDIRECT(VLOOKUP($J41,'Crash Types &amp; Calculations'!$M$5:$N$9,2,FALSE)),VLOOKUP(AC$9,'Crash Types &amp; Calculations'!$D$5:$K$25,8,FALSE),FALSE)=1,"",VLOOKUP($D$41,INDIRECT(VLOOKUP($J41,'Crash Types &amp; Calculations'!$M$5:$N$9,2,FALSE)),VLOOKUP(AC$9,'Crash Types &amp; Calculations'!$D$5:$K$25,8,FALSE),FALSE)))</f>
        <v/>
      </c>
      <c r="AD41" s="604" t="str">
        <f ca="1">IF(ISBLANK($D$41),"",IF(VLOOKUP($D$41,INDIRECT(VLOOKUP($J41,'Crash Types &amp; Calculations'!$M$5:$N$9,2,FALSE)),VLOOKUP(AD$9,'Crash Types &amp; Calculations'!$D$5:$K$25,8,FALSE),FALSE)=1,"",VLOOKUP($D$41,INDIRECT(VLOOKUP($J41,'Crash Types &amp; Calculations'!$M$5:$N$9,2,FALSE)),VLOOKUP(AD$9,'Crash Types &amp; Calculations'!$D$5:$K$25,8,FALSE),FALSE)))</f>
        <v/>
      </c>
    </row>
    <row r="42" spans="2:30" s="344" customFormat="1" ht="17.100000000000001" customHeight="1" thickBot="1" x14ac:dyDescent="0.3">
      <c r="B42" s="1006"/>
      <c r="C42" s="1049"/>
      <c r="D42" s="1065"/>
      <c r="E42" s="1066"/>
      <c r="F42" s="1066"/>
      <c r="G42" s="1066"/>
      <c r="H42" s="1067"/>
      <c r="I42" s="1079"/>
      <c r="J42" s="387" t="s">
        <v>534</v>
      </c>
      <c r="K42" s="338">
        <f>SUMIF('Crash Summary Worksheet'!$D:$D,'Worksheet 2b'!$J42,'Crash Summary Worksheet'!$AX:$SAV)/'Worksheet 1'!$B$26</f>
        <v>0</v>
      </c>
      <c r="L42" s="335">
        <f>ROUND(K42*$T$6,0)</f>
        <v>0</v>
      </c>
      <c r="M42" s="381" t="str">
        <f ca="1">IF(ISBLANK($D$41),"",IF(VLOOKUP($D$41,INDIRECT(VLOOKUP($J42,'Crash Types &amp; Calculations'!$M$5:$N$9,2,FALSE)),VLOOKUP(M$9,'Crash Types &amp; Calculations'!$D$5:$K$25,8,FALSE),FALSE)=1,"",VLOOKUP($D$41,INDIRECT(VLOOKUP($J42,'Crash Types &amp; Calculations'!$M$5:$N$9,2,FALSE)),VLOOKUP(M$9,'Crash Types &amp; Calculations'!$D$5:$K$25,8,FALSE),FALSE)))</f>
        <v/>
      </c>
      <c r="N42" s="348" t="str">
        <f ca="1">IF(ISBLANK($D$41),"",IF(VLOOKUP($D$41,INDIRECT(VLOOKUP($J42,'Crash Types &amp; Calculations'!$M$5:$N$9,2,FALSE)),VLOOKUP(N$9,'Crash Types &amp; Calculations'!$D$5:$K$25,8,FALSE),FALSE)=1,"",VLOOKUP($D$41,INDIRECT(VLOOKUP($J42,'Crash Types &amp; Calculations'!$M$5:$N$9,2,FALSE)),VLOOKUP(N$9,'Crash Types &amp; Calculations'!$D$5:$K$25,8,FALSE),FALSE)))</f>
        <v/>
      </c>
      <c r="O42" s="349" t="str">
        <f ca="1">IF(ISBLANK($D$41),"",IF(VLOOKUP($D$41,INDIRECT(VLOOKUP($J42,'Crash Types &amp; Calculations'!$M$5:$N$9,2,FALSE)),VLOOKUP(O$9,'Crash Types &amp; Calculations'!$D$5:$K$25,8,FALSE),FALSE)=1,"",VLOOKUP($D$41,INDIRECT(VLOOKUP($J42,'Crash Types &amp; Calculations'!$M$5:$N$9,2,FALSE)),VLOOKUP(O$9,'Crash Types &amp; Calculations'!$D$5:$K$25,8,FALSE),FALSE)))</f>
        <v/>
      </c>
      <c r="P42" s="349" t="str">
        <f ca="1">IF(ISBLANK($D$41),"",IF(VLOOKUP($D$41,INDIRECT(VLOOKUP($J42,'Crash Types &amp; Calculations'!$M$5:$N$9,2,FALSE)),VLOOKUP(P$9,'Crash Types &amp; Calculations'!$D$5:$K$25,8,FALSE),FALSE)=1,"",VLOOKUP($D$41,INDIRECT(VLOOKUP($J42,'Crash Types &amp; Calculations'!$M$5:$N$9,2,FALSE)),VLOOKUP(P$9,'Crash Types &amp; Calculations'!$D$5:$K$25,8,FALSE),FALSE)))</f>
        <v/>
      </c>
      <c r="Q42" s="349" t="str">
        <f ca="1">IF(ISBLANK($D$41),"",IF(VLOOKUP($D$41,INDIRECT(VLOOKUP($J42,'Crash Types &amp; Calculations'!$M$5:$N$9,2,FALSE)),VLOOKUP(Q$9,'Crash Types &amp; Calculations'!$D$5:$K$25,8,FALSE),FALSE)=1,"",VLOOKUP($D$41,INDIRECT(VLOOKUP($J42,'Crash Types &amp; Calculations'!$M$5:$N$9,2,FALSE)),VLOOKUP(Q$9,'Crash Types &amp; Calculations'!$D$5:$K$25,8,FALSE),FALSE)))</f>
        <v/>
      </c>
      <c r="R42" s="349" t="str">
        <f ca="1">IF(ISBLANK($D$41),"",IF(VLOOKUP($D$41,INDIRECT(VLOOKUP($J42,'Crash Types &amp; Calculations'!$M$5:$N$9,2,FALSE)),VLOOKUP(R$9,'Crash Types &amp; Calculations'!$D$5:$K$25,8,FALSE),FALSE)=1,"",VLOOKUP($D$41,INDIRECT(VLOOKUP($J42,'Crash Types &amp; Calculations'!$M$5:$N$9,2,FALSE)),VLOOKUP(R$9,'Crash Types &amp; Calculations'!$D$5:$K$25,8,FALSE),FALSE)))</f>
        <v/>
      </c>
      <c r="S42" s="349" t="str">
        <f ca="1">IF(ISBLANK($D$41),"",IF(VLOOKUP($D$41,INDIRECT(VLOOKUP($J42,'Crash Types &amp; Calculations'!$M$5:$N$9,2,FALSE)),VLOOKUP(S$9,'Crash Types &amp; Calculations'!$D$5:$K$25,8,FALSE),FALSE)=1,"",VLOOKUP($D$41,INDIRECT(VLOOKUP($J42,'Crash Types &amp; Calculations'!$M$5:$N$9,2,FALSE)),VLOOKUP(S$9,'Crash Types &amp; Calculations'!$D$5:$K$25,8,FALSE),FALSE)))</f>
        <v/>
      </c>
      <c r="T42" s="349" t="str">
        <f ca="1">IF(ISBLANK($D$41),"",IF(VLOOKUP($D$41,INDIRECT(VLOOKUP($J42,'Crash Types &amp; Calculations'!$M$5:$N$9,2,FALSE)),VLOOKUP(T$9,'Crash Types &amp; Calculations'!$D$5:$K$25,8,FALSE),FALSE)=1,"",VLOOKUP($D$41,INDIRECT(VLOOKUP($J42,'Crash Types &amp; Calculations'!$M$5:$N$9,2,FALSE)),VLOOKUP(T$9,'Crash Types &amp; Calculations'!$D$5:$K$25,8,FALSE),FALSE)))</f>
        <v/>
      </c>
      <c r="U42" s="349" t="str">
        <f ca="1">IF(ISBLANK($D$41),"",IF(VLOOKUP($D$41,INDIRECT(VLOOKUP($J42,'Crash Types &amp; Calculations'!$M$5:$N$9,2,FALSE)),VLOOKUP(U$9,'Crash Types &amp; Calculations'!$D$5:$K$25,8,FALSE),FALSE)=1,"",VLOOKUP($D$41,INDIRECT(VLOOKUP($J42,'Crash Types &amp; Calculations'!$M$5:$N$9,2,FALSE)),VLOOKUP(U$9,'Crash Types &amp; Calculations'!$D$5:$K$25,8,FALSE),FALSE)))</f>
        <v/>
      </c>
      <c r="V42" s="349" t="str">
        <f ca="1">IF(ISBLANK($D$41),"",IF(VLOOKUP($D$41,INDIRECT(VLOOKUP($J42,'Crash Types &amp; Calculations'!$M$5:$N$9,2,FALSE)),VLOOKUP(V$9,'Crash Types &amp; Calculations'!$D$5:$K$25,8,FALSE),FALSE)=1,"",VLOOKUP($D$41,INDIRECT(VLOOKUP($J42,'Crash Types &amp; Calculations'!$M$5:$N$9,2,FALSE)),VLOOKUP(V$9,'Crash Types &amp; Calculations'!$D$5:$K$25,8,FALSE),FALSE)))</f>
        <v/>
      </c>
      <c r="W42" s="349" t="str">
        <f ca="1">IF(ISBLANK($D$41),"",IF(VLOOKUP($D$41,INDIRECT(VLOOKUP($J42,'Crash Types &amp; Calculations'!$M$5:$N$9,2,FALSE)),VLOOKUP(W$9,'Crash Types &amp; Calculations'!$D$5:$K$25,8,FALSE),FALSE)=1,"",VLOOKUP($D$41,INDIRECT(VLOOKUP($J42,'Crash Types &amp; Calculations'!$M$5:$N$9,2,FALSE)),VLOOKUP(W$9,'Crash Types &amp; Calculations'!$D$5:$K$25,8,FALSE),FALSE)))</f>
        <v/>
      </c>
      <c r="X42" s="636" t="str">
        <f ca="1">IF(ISBLANK($D$41),"",IF(VLOOKUP($D$41,INDIRECT(VLOOKUP($J42,'Crash Types &amp; Calculations'!$M$5:$N$9,2,FALSE)),VLOOKUP(X$9,'Crash Types &amp; Calculations'!$D$5:$K$25,8,FALSE),FALSE)=1,"",VLOOKUP($D$41,INDIRECT(VLOOKUP($J42,'Crash Types &amp; Calculations'!$M$5:$N$9,2,FALSE)),VLOOKUP(X$9,'Crash Types &amp; Calculations'!$D$5:$K$25,8,FALSE),FALSE)))</f>
        <v/>
      </c>
      <c r="Y42" s="350" t="str">
        <f ca="1">IF(ISBLANK($D$41),"",IF(VLOOKUP($D$41,INDIRECT(VLOOKUP($J42,'Crash Types &amp; Calculations'!$M$5:$N$9,2,FALSE)),VLOOKUP(Y$9,'Crash Types &amp; Calculations'!$D$5:$K$25,8,FALSE),FALSE)=1,"",VLOOKUP($D$41,INDIRECT(VLOOKUP($J42,'Crash Types &amp; Calculations'!$M$5:$N$9,2,FALSE)),VLOOKUP(Y$9,'Crash Types &amp; Calculations'!$D$5:$K$25,8,FALSE),FALSE)))</f>
        <v/>
      </c>
      <c r="Z42" s="384" t="str">
        <f ca="1">IF(ISBLANK($D$41),"",IF(VLOOKUP($D$41,INDIRECT(VLOOKUP($J42,'Crash Types &amp; Calculations'!$M$5:$N$9,2,FALSE)),VLOOKUP(Z$9,'Crash Types &amp; Calculations'!$D$5:$K$25,8,FALSE),FALSE)=1,"",VLOOKUP($D$41,INDIRECT(VLOOKUP($J42,'Crash Types &amp; Calculations'!$M$5:$N$9,2,FALSE)),VLOOKUP(Z$9,'Crash Types &amp; Calculations'!$D$5:$K$25,8,FALSE),FALSE)))</f>
        <v/>
      </c>
      <c r="AA42" s="350" t="str">
        <f ca="1">IF(ISBLANK($D$41),"",IF(VLOOKUP($D$41,INDIRECT(VLOOKUP($J42,'Crash Types &amp; Calculations'!$M$5:$N$9,2,FALSE)),VLOOKUP(AA$9,'Crash Types &amp; Calculations'!$D$5:$K$25,8,FALSE),FALSE)=1,"",VLOOKUP($D$41,INDIRECT(VLOOKUP($J42,'Crash Types &amp; Calculations'!$M$5:$N$9,2,FALSE)),VLOOKUP(AA$9,'Crash Types &amp; Calculations'!$D$5:$K$25,8,FALSE),FALSE)))</f>
        <v/>
      </c>
      <c r="AB42" s="348" t="str">
        <f ca="1">IF(ISBLANK($D$41),"",IF(VLOOKUP($D$41,INDIRECT(VLOOKUP($J42,'Crash Types &amp; Calculations'!$M$5:$N$9,2,FALSE)),VLOOKUP(AB$9,'Crash Types &amp; Calculations'!$D$5:$K$25,8,FALSE),FALSE)=1,"",VLOOKUP($D$41,INDIRECT(VLOOKUP($J42,'Crash Types &amp; Calculations'!$M$5:$N$9,2,FALSE)),VLOOKUP(AB$9,'Crash Types &amp; Calculations'!$D$5:$K$25,8,FALSE),FALSE)))</f>
        <v/>
      </c>
      <c r="AC42" s="349" t="str">
        <f ca="1">IF(ISBLANK($D$41),"",IF(VLOOKUP($D$41,INDIRECT(VLOOKUP($J42,'Crash Types &amp; Calculations'!$M$5:$N$9,2,FALSE)),VLOOKUP(AC$9,'Crash Types &amp; Calculations'!$D$5:$K$25,8,FALSE),FALSE)=1,"",VLOOKUP($D$41,INDIRECT(VLOOKUP($J42,'Crash Types &amp; Calculations'!$M$5:$N$9,2,FALSE)),VLOOKUP(AC$9,'Crash Types &amp; Calculations'!$D$5:$K$25,8,FALSE),FALSE)))</f>
        <v/>
      </c>
      <c r="AD42" s="350" t="str">
        <f ca="1">IF(ISBLANK($D$41),"",IF(VLOOKUP($D$41,INDIRECT(VLOOKUP($J42,'Crash Types &amp; Calculations'!$M$5:$N$9,2,FALSE)),VLOOKUP(AD$9,'Crash Types &amp; Calculations'!$D$5:$K$25,8,FALSE),FALSE)=1,"",VLOOKUP($D$41,INDIRECT(VLOOKUP($J42,'Crash Types &amp; Calculations'!$M$5:$N$9,2,FALSE)),VLOOKUP(AD$9,'Crash Types &amp; Calculations'!$D$5:$K$25,8,FALSE),FALSE)))</f>
        <v/>
      </c>
    </row>
    <row r="43" spans="2:30" s="344" customFormat="1" ht="17.100000000000001" customHeight="1" thickBot="1" x14ac:dyDescent="0.3">
      <c r="B43" s="1006"/>
      <c r="C43" s="1049"/>
      <c r="D43" s="595"/>
      <c r="E43" s="356"/>
      <c r="F43" s="356"/>
      <c r="G43" s="356"/>
      <c r="H43" s="356"/>
      <c r="I43" s="237"/>
      <c r="J43" s="387" t="s">
        <v>535</v>
      </c>
      <c r="K43" s="338">
        <f>SUMIF('Crash Summary Worksheet'!$D:$D,'Worksheet 2b'!$J43,'Crash Summary Worksheet'!$AX:$SAV)/'Worksheet 1'!$B$26</f>
        <v>0</v>
      </c>
      <c r="L43" s="335">
        <f>ROUND(K43*$V$6,0)</f>
        <v>0</v>
      </c>
      <c r="M43" s="381" t="str">
        <f ca="1">IF(ISBLANK($D$41),"",IF(VLOOKUP($D$41,INDIRECT(VLOOKUP($J43,'Crash Types &amp; Calculations'!$M$5:$N$9,2,FALSE)),VLOOKUP(M$9,'Crash Types &amp; Calculations'!$D$5:$K$25,8,FALSE),FALSE)=1,"",VLOOKUP($D$41,INDIRECT(VLOOKUP($J43,'Crash Types &amp; Calculations'!$M$5:$N$9,2,FALSE)),VLOOKUP(M$9,'Crash Types &amp; Calculations'!$D$5:$K$25,8,FALSE),FALSE)))</f>
        <v/>
      </c>
      <c r="N43" s="348" t="str">
        <f ca="1">IF(ISBLANK($D$41),"",IF(VLOOKUP($D$41,INDIRECT(VLOOKUP($J43,'Crash Types &amp; Calculations'!$M$5:$N$9,2,FALSE)),VLOOKUP(N$9,'Crash Types &amp; Calculations'!$D$5:$K$25,8,FALSE),FALSE)=1,"",VLOOKUP($D$41,INDIRECT(VLOOKUP($J43,'Crash Types &amp; Calculations'!$M$5:$N$9,2,FALSE)),VLOOKUP(N$9,'Crash Types &amp; Calculations'!$D$5:$K$25,8,FALSE),FALSE)))</f>
        <v/>
      </c>
      <c r="O43" s="349" t="str">
        <f ca="1">IF(ISBLANK($D$41),"",IF(VLOOKUP($D$41,INDIRECT(VLOOKUP($J43,'Crash Types &amp; Calculations'!$M$5:$N$9,2,FALSE)),VLOOKUP(O$9,'Crash Types &amp; Calculations'!$D$5:$K$25,8,FALSE),FALSE)=1,"",VLOOKUP($D$41,INDIRECT(VLOOKUP($J43,'Crash Types &amp; Calculations'!$M$5:$N$9,2,FALSE)),VLOOKUP(O$9,'Crash Types &amp; Calculations'!$D$5:$K$25,8,FALSE),FALSE)))</f>
        <v/>
      </c>
      <c r="P43" s="349" t="str">
        <f ca="1">IF(ISBLANK($D$41),"",IF(VLOOKUP($D$41,INDIRECT(VLOOKUP($J43,'Crash Types &amp; Calculations'!$M$5:$N$9,2,FALSE)),VLOOKUP(P$9,'Crash Types &amp; Calculations'!$D$5:$K$25,8,FALSE),FALSE)=1,"",VLOOKUP($D$41,INDIRECT(VLOOKUP($J43,'Crash Types &amp; Calculations'!$M$5:$N$9,2,FALSE)),VLOOKUP(P$9,'Crash Types &amp; Calculations'!$D$5:$K$25,8,FALSE),FALSE)))</f>
        <v/>
      </c>
      <c r="Q43" s="349" t="str">
        <f ca="1">IF(ISBLANK($D$41),"",IF(VLOOKUP($D$41,INDIRECT(VLOOKUP($J43,'Crash Types &amp; Calculations'!$M$5:$N$9,2,FALSE)),VLOOKUP(Q$9,'Crash Types &amp; Calculations'!$D$5:$K$25,8,FALSE),FALSE)=1,"",VLOOKUP($D$41,INDIRECT(VLOOKUP($J43,'Crash Types &amp; Calculations'!$M$5:$N$9,2,FALSE)),VLOOKUP(Q$9,'Crash Types &amp; Calculations'!$D$5:$K$25,8,FALSE),FALSE)))</f>
        <v/>
      </c>
      <c r="R43" s="349" t="str">
        <f ca="1">IF(ISBLANK($D$41),"",IF(VLOOKUP($D$41,INDIRECT(VLOOKUP($J43,'Crash Types &amp; Calculations'!$M$5:$N$9,2,FALSE)),VLOOKUP(R$9,'Crash Types &amp; Calculations'!$D$5:$K$25,8,FALSE),FALSE)=1,"",VLOOKUP($D$41,INDIRECT(VLOOKUP($J43,'Crash Types &amp; Calculations'!$M$5:$N$9,2,FALSE)),VLOOKUP(R$9,'Crash Types &amp; Calculations'!$D$5:$K$25,8,FALSE),FALSE)))</f>
        <v/>
      </c>
      <c r="S43" s="349" t="str">
        <f ca="1">IF(ISBLANK($D$41),"",IF(VLOOKUP($D$41,INDIRECT(VLOOKUP($J43,'Crash Types &amp; Calculations'!$M$5:$N$9,2,FALSE)),VLOOKUP(S$9,'Crash Types &amp; Calculations'!$D$5:$K$25,8,FALSE),FALSE)=1,"",VLOOKUP($D$41,INDIRECT(VLOOKUP($J43,'Crash Types &amp; Calculations'!$M$5:$N$9,2,FALSE)),VLOOKUP(S$9,'Crash Types &amp; Calculations'!$D$5:$K$25,8,FALSE),FALSE)))</f>
        <v/>
      </c>
      <c r="T43" s="349" t="str">
        <f ca="1">IF(ISBLANK($D$41),"",IF(VLOOKUP($D$41,INDIRECT(VLOOKUP($J43,'Crash Types &amp; Calculations'!$M$5:$N$9,2,FALSE)),VLOOKUP(T$9,'Crash Types &amp; Calculations'!$D$5:$K$25,8,FALSE),FALSE)=1,"",VLOOKUP($D$41,INDIRECT(VLOOKUP($J43,'Crash Types &amp; Calculations'!$M$5:$N$9,2,FALSE)),VLOOKUP(T$9,'Crash Types &amp; Calculations'!$D$5:$K$25,8,FALSE),FALSE)))</f>
        <v/>
      </c>
      <c r="U43" s="349" t="str">
        <f ca="1">IF(ISBLANK($D$41),"",IF(VLOOKUP($D$41,INDIRECT(VLOOKUP($J43,'Crash Types &amp; Calculations'!$M$5:$N$9,2,FALSE)),VLOOKUP(U$9,'Crash Types &amp; Calculations'!$D$5:$K$25,8,FALSE),FALSE)=1,"",VLOOKUP($D$41,INDIRECT(VLOOKUP($J43,'Crash Types &amp; Calculations'!$M$5:$N$9,2,FALSE)),VLOOKUP(U$9,'Crash Types &amp; Calculations'!$D$5:$K$25,8,FALSE),FALSE)))</f>
        <v/>
      </c>
      <c r="V43" s="349" t="str">
        <f ca="1">IF(ISBLANK($D$41),"",IF(VLOOKUP($D$41,INDIRECT(VLOOKUP($J43,'Crash Types &amp; Calculations'!$M$5:$N$9,2,FALSE)),VLOOKUP(V$9,'Crash Types &amp; Calculations'!$D$5:$K$25,8,FALSE),FALSE)=1,"",VLOOKUP($D$41,INDIRECT(VLOOKUP($J43,'Crash Types &amp; Calculations'!$M$5:$N$9,2,FALSE)),VLOOKUP(V$9,'Crash Types &amp; Calculations'!$D$5:$K$25,8,FALSE),FALSE)))</f>
        <v/>
      </c>
      <c r="W43" s="349" t="str">
        <f ca="1">IF(ISBLANK($D$41),"",IF(VLOOKUP($D$41,INDIRECT(VLOOKUP($J43,'Crash Types &amp; Calculations'!$M$5:$N$9,2,FALSE)),VLOOKUP(W$9,'Crash Types &amp; Calculations'!$D$5:$K$25,8,FALSE),FALSE)=1,"",VLOOKUP($D$41,INDIRECT(VLOOKUP($J43,'Crash Types &amp; Calculations'!$M$5:$N$9,2,FALSE)),VLOOKUP(W$9,'Crash Types &amp; Calculations'!$D$5:$K$25,8,FALSE),FALSE)))</f>
        <v/>
      </c>
      <c r="X43" s="636" t="str">
        <f ca="1">IF(ISBLANK($D$41),"",IF(VLOOKUP($D$41,INDIRECT(VLOOKUP($J43,'Crash Types &amp; Calculations'!$M$5:$N$9,2,FALSE)),VLOOKUP(X$9,'Crash Types &amp; Calculations'!$D$5:$K$25,8,FALSE),FALSE)=1,"",VLOOKUP($D$41,INDIRECT(VLOOKUP($J43,'Crash Types &amp; Calculations'!$M$5:$N$9,2,FALSE)),VLOOKUP(X$9,'Crash Types &amp; Calculations'!$D$5:$K$25,8,FALSE),FALSE)))</f>
        <v/>
      </c>
      <c r="Y43" s="350" t="str">
        <f ca="1">IF(ISBLANK($D$41),"",IF(VLOOKUP($D$41,INDIRECT(VLOOKUP($J43,'Crash Types &amp; Calculations'!$M$5:$N$9,2,FALSE)),VLOOKUP(Y$9,'Crash Types &amp; Calculations'!$D$5:$K$25,8,FALSE),FALSE)=1,"",VLOOKUP($D$41,INDIRECT(VLOOKUP($J43,'Crash Types &amp; Calculations'!$M$5:$N$9,2,FALSE)),VLOOKUP(Y$9,'Crash Types &amp; Calculations'!$D$5:$K$25,8,FALSE),FALSE)))</f>
        <v/>
      </c>
      <c r="Z43" s="384" t="str">
        <f ca="1">IF(ISBLANK($D$41),"",IF(VLOOKUP($D$41,INDIRECT(VLOOKUP($J43,'Crash Types &amp; Calculations'!$M$5:$N$9,2,FALSE)),VLOOKUP(Z$9,'Crash Types &amp; Calculations'!$D$5:$K$25,8,FALSE),FALSE)=1,"",VLOOKUP($D$41,INDIRECT(VLOOKUP($J43,'Crash Types &amp; Calculations'!$M$5:$N$9,2,FALSE)),VLOOKUP(Z$9,'Crash Types &amp; Calculations'!$D$5:$K$25,8,FALSE),FALSE)))</f>
        <v/>
      </c>
      <c r="AA43" s="350" t="str">
        <f ca="1">IF(ISBLANK($D$41),"",IF(VLOOKUP($D$41,INDIRECT(VLOOKUP($J43,'Crash Types &amp; Calculations'!$M$5:$N$9,2,FALSE)),VLOOKUP(AA$9,'Crash Types &amp; Calculations'!$D$5:$K$25,8,FALSE),FALSE)=1,"",VLOOKUP($D$41,INDIRECT(VLOOKUP($J43,'Crash Types &amp; Calculations'!$M$5:$N$9,2,FALSE)),VLOOKUP(AA$9,'Crash Types &amp; Calculations'!$D$5:$K$25,8,FALSE),FALSE)))</f>
        <v/>
      </c>
      <c r="AB43" s="348" t="str">
        <f ca="1">IF(ISBLANK($D$41),"",IF(VLOOKUP($D$41,INDIRECT(VLOOKUP($J43,'Crash Types &amp; Calculations'!$M$5:$N$9,2,FALSE)),VLOOKUP(AB$9,'Crash Types &amp; Calculations'!$D$5:$K$25,8,FALSE),FALSE)=1,"",VLOOKUP($D$41,INDIRECT(VLOOKUP($J43,'Crash Types &amp; Calculations'!$M$5:$N$9,2,FALSE)),VLOOKUP(AB$9,'Crash Types &amp; Calculations'!$D$5:$K$25,8,FALSE),FALSE)))</f>
        <v/>
      </c>
      <c r="AC43" s="349" t="str">
        <f ca="1">IF(ISBLANK($D$41),"",IF(VLOOKUP($D$41,INDIRECT(VLOOKUP($J43,'Crash Types &amp; Calculations'!$M$5:$N$9,2,FALSE)),VLOOKUP(AC$9,'Crash Types &amp; Calculations'!$D$5:$K$25,8,FALSE),FALSE)=1,"",VLOOKUP($D$41,INDIRECT(VLOOKUP($J43,'Crash Types &amp; Calculations'!$M$5:$N$9,2,FALSE)),VLOOKUP(AC$9,'Crash Types &amp; Calculations'!$D$5:$K$25,8,FALSE),FALSE)))</f>
        <v/>
      </c>
      <c r="AD43" s="350" t="str">
        <f ca="1">IF(ISBLANK($D$41),"",IF(VLOOKUP($D$41,INDIRECT(VLOOKUP($J43,'Crash Types &amp; Calculations'!$M$5:$N$9,2,FALSE)),VLOOKUP(AD$9,'Crash Types &amp; Calculations'!$D$5:$K$25,8,FALSE),FALSE)=1,"",VLOOKUP($D$41,INDIRECT(VLOOKUP($J43,'Crash Types &amp; Calculations'!$M$5:$N$9,2,FALSE)),VLOOKUP(AD$9,'Crash Types &amp; Calculations'!$D$5:$K$25,8,FALSE),FALSE)))</f>
        <v/>
      </c>
    </row>
    <row r="44" spans="2:30" s="344" customFormat="1" ht="17.100000000000001" customHeight="1" thickBot="1" x14ac:dyDescent="0.3">
      <c r="B44" s="1006"/>
      <c r="C44" s="1049"/>
      <c r="D44" s="595"/>
      <c r="E44" s="1009" t="s">
        <v>652</v>
      </c>
      <c r="F44" s="1010"/>
      <c r="G44" s="1010"/>
      <c r="H44" s="1011"/>
      <c r="I44" s="237"/>
      <c r="J44" s="387" t="s">
        <v>536</v>
      </c>
      <c r="K44" s="338">
        <f>SUMIF('Crash Summary Worksheet'!$D:$D,'Worksheet 2b'!$J44,'Crash Summary Worksheet'!$AX:$SAV)/'Worksheet 1'!$B$26</f>
        <v>0</v>
      </c>
      <c r="L44" s="335">
        <f>ROUND(K44*$X$6,0)</f>
        <v>0</v>
      </c>
      <c r="M44" s="381" t="str">
        <f ca="1">IF(ISBLANK($D$41),"",IF(VLOOKUP($D$41,INDIRECT(VLOOKUP($J44,'Crash Types &amp; Calculations'!$M$5:$N$9,2,FALSE)),VLOOKUP(M$9,'Crash Types &amp; Calculations'!$D$5:$K$25,8,FALSE),FALSE)=1,"",VLOOKUP($D$41,INDIRECT(VLOOKUP($J44,'Crash Types &amp; Calculations'!$M$5:$N$9,2,FALSE)),VLOOKUP(M$9,'Crash Types &amp; Calculations'!$D$5:$K$25,8,FALSE),FALSE)))</f>
        <v/>
      </c>
      <c r="N44" s="348" t="str">
        <f ca="1">IF(ISBLANK($D$41),"",IF(VLOOKUP($D$41,INDIRECT(VLOOKUP($J44,'Crash Types &amp; Calculations'!$M$5:$N$9,2,FALSE)),VLOOKUP(N$9,'Crash Types &amp; Calculations'!$D$5:$K$25,8,FALSE),FALSE)=1,"",VLOOKUP($D$41,INDIRECT(VLOOKUP($J44,'Crash Types &amp; Calculations'!$M$5:$N$9,2,FALSE)),VLOOKUP(N$9,'Crash Types &amp; Calculations'!$D$5:$K$25,8,FALSE),FALSE)))</f>
        <v/>
      </c>
      <c r="O44" s="349" t="str">
        <f ca="1">IF(ISBLANK($D$41),"",IF(VLOOKUP($D$41,INDIRECT(VLOOKUP($J44,'Crash Types &amp; Calculations'!$M$5:$N$9,2,FALSE)),VLOOKUP(O$9,'Crash Types &amp; Calculations'!$D$5:$K$25,8,FALSE),FALSE)=1,"",VLOOKUP($D$41,INDIRECT(VLOOKUP($J44,'Crash Types &amp; Calculations'!$M$5:$N$9,2,FALSE)),VLOOKUP(O$9,'Crash Types &amp; Calculations'!$D$5:$K$25,8,FALSE),FALSE)))</f>
        <v/>
      </c>
      <c r="P44" s="349" t="str">
        <f ca="1">IF(ISBLANK($D$41),"",IF(VLOOKUP($D$41,INDIRECT(VLOOKUP($J44,'Crash Types &amp; Calculations'!$M$5:$N$9,2,FALSE)),VLOOKUP(P$9,'Crash Types &amp; Calculations'!$D$5:$K$25,8,FALSE),FALSE)=1,"",VLOOKUP($D$41,INDIRECT(VLOOKUP($J44,'Crash Types &amp; Calculations'!$M$5:$N$9,2,FALSE)),VLOOKUP(P$9,'Crash Types &amp; Calculations'!$D$5:$K$25,8,FALSE),FALSE)))</f>
        <v/>
      </c>
      <c r="Q44" s="349" t="str">
        <f ca="1">IF(ISBLANK($D$41),"",IF(VLOOKUP($D$41,INDIRECT(VLOOKUP($J44,'Crash Types &amp; Calculations'!$M$5:$N$9,2,FALSE)),VLOOKUP(Q$9,'Crash Types &amp; Calculations'!$D$5:$K$25,8,FALSE),FALSE)=1,"",VLOOKUP($D$41,INDIRECT(VLOOKUP($J44,'Crash Types &amp; Calculations'!$M$5:$N$9,2,FALSE)),VLOOKUP(Q$9,'Crash Types &amp; Calculations'!$D$5:$K$25,8,FALSE),FALSE)))</f>
        <v/>
      </c>
      <c r="R44" s="349" t="str">
        <f ca="1">IF(ISBLANK($D$41),"",IF(VLOOKUP($D$41,INDIRECT(VLOOKUP($J44,'Crash Types &amp; Calculations'!$M$5:$N$9,2,FALSE)),VLOOKUP(R$9,'Crash Types &amp; Calculations'!$D$5:$K$25,8,FALSE),FALSE)=1,"",VLOOKUP($D$41,INDIRECT(VLOOKUP($J44,'Crash Types &amp; Calculations'!$M$5:$N$9,2,FALSE)),VLOOKUP(R$9,'Crash Types &amp; Calculations'!$D$5:$K$25,8,FALSE),FALSE)))</f>
        <v/>
      </c>
      <c r="S44" s="349" t="str">
        <f ca="1">IF(ISBLANK($D$41),"",IF(VLOOKUP($D$41,INDIRECT(VLOOKUP($J44,'Crash Types &amp; Calculations'!$M$5:$N$9,2,FALSE)),VLOOKUP(S$9,'Crash Types &amp; Calculations'!$D$5:$K$25,8,FALSE),FALSE)=1,"",VLOOKUP($D$41,INDIRECT(VLOOKUP($J44,'Crash Types &amp; Calculations'!$M$5:$N$9,2,FALSE)),VLOOKUP(S$9,'Crash Types &amp; Calculations'!$D$5:$K$25,8,FALSE),FALSE)))</f>
        <v/>
      </c>
      <c r="T44" s="349" t="str">
        <f ca="1">IF(ISBLANK($D$41),"",IF(VLOOKUP($D$41,INDIRECT(VLOOKUP($J44,'Crash Types &amp; Calculations'!$M$5:$N$9,2,FALSE)),VLOOKUP(T$9,'Crash Types &amp; Calculations'!$D$5:$K$25,8,FALSE),FALSE)=1,"",VLOOKUP($D$41,INDIRECT(VLOOKUP($J44,'Crash Types &amp; Calculations'!$M$5:$N$9,2,FALSE)),VLOOKUP(T$9,'Crash Types &amp; Calculations'!$D$5:$K$25,8,FALSE),FALSE)))</f>
        <v/>
      </c>
      <c r="U44" s="349" t="str">
        <f ca="1">IF(ISBLANK($D$41),"",IF(VLOOKUP($D$41,INDIRECT(VLOOKUP($J44,'Crash Types &amp; Calculations'!$M$5:$N$9,2,FALSE)),VLOOKUP(U$9,'Crash Types &amp; Calculations'!$D$5:$K$25,8,FALSE),FALSE)=1,"",VLOOKUP($D$41,INDIRECT(VLOOKUP($J44,'Crash Types &amp; Calculations'!$M$5:$N$9,2,FALSE)),VLOOKUP(U$9,'Crash Types &amp; Calculations'!$D$5:$K$25,8,FALSE),FALSE)))</f>
        <v/>
      </c>
      <c r="V44" s="349" t="str">
        <f ca="1">IF(ISBLANK($D$41),"",IF(VLOOKUP($D$41,INDIRECT(VLOOKUP($J44,'Crash Types &amp; Calculations'!$M$5:$N$9,2,FALSE)),VLOOKUP(V$9,'Crash Types &amp; Calculations'!$D$5:$K$25,8,FALSE),FALSE)=1,"",VLOOKUP($D$41,INDIRECT(VLOOKUP($J44,'Crash Types &amp; Calculations'!$M$5:$N$9,2,FALSE)),VLOOKUP(V$9,'Crash Types &amp; Calculations'!$D$5:$K$25,8,FALSE),FALSE)))</f>
        <v/>
      </c>
      <c r="W44" s="349" t="str">
        <f ca="1">IF(ISBLANK($D$41),"",IF(VLOOKUP($D$41,INDIRECT(VLOOKUP($J44,'Crash Types &amp; Calculations'!$M$5:$N$9,2,FALSE)),VLOOKUP(W$9,'Crash Types &amp; Calculations'!$D$5:$K$25,8,FALSE),FALSE)=1,"",VLOOKUP($D$41,INDIRECT(VLOOKUP($J44,'Crash Types &amp; Calculations'!$M$5:$N$9,2,FALSE)),VLOOKUP(W$9,'Crash Types &amp; Calculations'!$D$5:$K$25,8,FALSE),FALSE)))</f>
        <v/>
      </c>
      <c r="X44" s="636" t="str">
        <f ca="1">IF(ISBLANK($D$41),"",IF(VLOOKUP($D$41,INDIRECT(VLOOKUP($J44,'Crash Types &amp; Calculations'!$M$5:$N$9,2,FALSE)),VLOOKUP(X$9,'Crash Types &amp; Calculations'!$D$5:$K$25,8,FALSE),FALSE)=1,"",VLOOKUP($D$41,INDIRECT(VLOOKUP($J44,'Crash Types &amp; Calculations'!$M$5:$N$9,2,FALSE)),VLOOKUP(X$9,'Crash Types &amp; Calculations'!$D$5:$K$25,8,FALSE),FALSE)))</f>
        <v/>
      </c>
      <c r="Y44" s="350" t="str">
        <f ca="1">IF(ISBLANK($D$41),"",IF(VLOOKUP($D$41,INDIRECT(VLOOKUP($J44,'Crash Types &amp; Calculations'!$M$5:$N$9,2,FALSE)),VLOOKUP(Y$9,'Crash Types &amp; Calculations'!$D$5:$K$25,8,FALSE),FALSE)=1,"",VLOOKUP($D$41,INDIRECT(VLOOKUP($J44,'Crash Types &amp; Calculations'!$M$5:$N$9,2,FALSE)),VLOOKUP(Y$9,'Crash Types &amp; Calculations'!$D$5:$K$25,8,FALSE),FALSE)))</f>
        <v/>
      </c>
      <c r="Z44" s="384" t="str">
        <f ca="1">IF(ISBLANK($D$41),"",IF(VLOOKUP($D$41,INDIRECT(VLOOKUP($J44,'Crash Types &amp; Calculations'!$M$5:$N$9,2,FALSE)),VLOOKUP(Z$9,'Crash Types &amp; Calculations'!$D$5:$K$25,8,FALSE),FALSE)=1,"",VLOOKUP($D$41,INDIRECT(VLOOKUP($J44,'Crash Types &amp; Calculations'!$M$5:$N$9,2,FALSE)),VLOOKUP(Z$9,'Crash Types &amp; Calculations'!$D$5:$K$25,8,FALSE),FALSE)))</f>
        <v/>
      </c>
      <c r="AA44" s="350" t="str">
        <f ca="1">IF(ISBLANK($D$41),"",IF(VLOOKUP($D$41,INDIRECT(VLOOKUP($J44,'Crash Types &amp; Calculations'!$M$5:$N$9,2,FALSE)),VLOOKUP(AA$9,'Crash Types &amp; Calculations'!$D$5:$K$25,8,FALSE),FALSE)=1,"",VLOOKUP($D$41,INDIRECT(VLOOKUP($J44,'Crash Types &amp; Calculations'!$M$5:$N$9,2,FALSE)),VLOOKUP(AA$9,'Crash Types &amp; Calculations'!$D$5:$K$25,8,FALSE),FALSE)))</f>
        <v/>
      </c>
      <c r="AB44" s="348" t="str">
        <f ca="1">IF(ISBLANK($D$41),"",IF(VLOOKUP($D$41,INDIRECT(VLOOKUP($J44,'Crash Types &amp; Calculations'!$M$5:$N$9,2,FALSE)),VLOOKUP(AB$9,'Crash Types &amp; Calculations'!$D$5:$K$25,8,FALSE),FALSE)=1,"",VLOOKUP($D$41,INDIRECT(VLOOKUP($J44,'Crash Types &amp; Calculations'!$M$5:$N$9,2,FALSE)),VLOOKUP(AB$9,'Crash Types &amp; Calculations'!$D$5:$K$25,8,FALSE),FALSE)))</f>
        <v/>
      </c>
      <c r="AC44" s="349" t="str">
        <f ca="1">IF(ISBLANK($D$41),"",IF(VLOOKUP($D$41,INDIRECT(VLOOKUP($J44,'Crash Types &amp; Calculations'!$M$5:$N$9,2,FALSE)),VLOOKUP(AC$9,'Crash Types &amp; Calculations'!$D$5:$K$25,8,FALSE),FALSE)=1,"",VLOOKUP($D$41,INDIRECT(VLOOKUP($J44,'Crash Types &amp; Calculations'!$M$5:$N$9,2,FALSE)),VLOOKUP(AC$9,'Crash Types &amp; Calculations'!$D$5:$K$25,8,FALSE),FALSE)))</f>
        <v/>
      </c>
      <c r="AD44" s="350" t="str">
        <f ca="1">IF(ISBLANK($D$41),"",IF(VLOOKUP($D$41,INDIRECT(VLOOKUP($J44,'Crash Types &amp; Calculations'!$M$5:$N$9,2,FALSE)),VLOOKUP(AD$9,'Crash Types &amp; Calculations'!$D$5:$K$25,8,FALSE),FALSE)=1,"",VLOOKUP($D$41,INDIRECT(VLOOKUP($J44,'Crash Types &amp; Calculations'!$M$5:$N$9,2,FALSE)),VLOOKUP(AD$9,'Crash Types &amp; Calculations'!$D$5:$K$25,8,FALSE),FALSE)))</f>
        <v/>
      </c>
    </row>
    <row r="45" spans="2:30" s="344" customFormat="1" ht="17.100000000000001" customHeight="1" thickBot="1" x14ac:dyDescent="0.3">
      <c r="B45" s="1006"/>
      <c r="C45" s="1049"/>
      <c r="D45" s="595"/>
      <c r="E45" s="1054" t="s">
        <v>746</v>
      </c>
      <c r="F45" s="1055"/>
      <c r="G45" s="1055"/>
      <c r="H45" s="364">
        <v>0</v>
      </c>
      <c r="I45" s="237"/>
      <c r="J45" s="388" t="s">
        <v>4</v>
      </c>
      <c r="K45" s="339">
        <f>SUMIF('Crash Summary Worksheet'!$D:$D,'Worksheet 2b'!$J45,'Crash Summary Worksheet'!$AX:$SAV)/'Worksheet 1'!$B$26</f>
        <v>0</v>
      </c>
      <c r="L45" s="336">
        <f>ROUND(K45*$Z$6,0)</f>
        <v>0</v>
      </c>
      <c r="M45" s="382" t="str">
        <f ca="1">IF(ISBLANK($D$41),"",IF(VLOOKUP($D$41,INDIRECT(VLOOKUP($J45,'Crash Types &amp; Calculations'!$M$5:$N$9,2,FALSE)),VLOOKUP(M$9,'Crash Types &amp; Calculations'!$D$5:$K$25,8,FALSE),FALSE)=1,"",VLOOKUP($D$41,INDIRECT(VLOOKUP($J45,'Crash Types &amp; Calculations'!$M$5:$N$9,2,FALSE)),VLOOKUP(M$9,'Crash Types &amp; Calculations'!$D$5:$K$25,8,FALSE),FALSE)))</f>
        <v/>
      </c>
      <c r="N45" s="351" t="str">
        <f ca="1">IF(ISBLANK($D$41),"",IF(VLOOKUP($D$41,INDIRECT(VLOOKUP($J45,'Crash Types &amp; Calculations'!$M$5:$N$9,2,FALSE)),VLOOKUP(N$9,'Crash Types &amp; Calculations'!$D$5:$K$25,8,FALSE),FALSE)=1,"",VLOOKUP($D$41,INDIRECT(VLOOKUP($J45,'Crash Types &amp; Calculations'!$M$5:$N$9,2,FALSE)),VLOOKUP(N$9,'Crash Types &amp; Calculations'!$D$5:$K$25,8,FALSE),FALSE)))</f>
        <v/>
      </c>
      <c r="O45" s="352" t="str">
        <f ca="1">IF(ISBLANK($D$41),"",IF(VLOOKUP($D$41,INDIRECT(VLOOKUP($J45,'Crash Types &amp; Calculations'!$M$5:$N$9,2,FALSE)),VLOOKUP(O$9,'Crash Types &amp; Calculations'!$D$5:$K$25,8,FALSE),FALSE)=1,"",VLOOKUP($D$41,INDIRECT(VLOOKUP($J45,'Crash Types &amp; Calculations'!$M$5:$N$9,2,FALSE)),VLOOKUP(O$9,'Crash Types &amp; Calculations'!$D$5:$K$25,8,FALSE),FALSE)))</f>
        <v/>
      </c>
      <c r="P45" s="352" t="str">
        <f ca="1">IF(ISBLANK($D$41),"",IF(VLOOKUP($D$41,INDIRECT(VLOOKUP($J45,'Crash Types &amp; Calculations'!$M$5:$N$9,2,FALSE)),VLOOKUP(P$9,'Crash Types &amp; Calculations'!$D$5:$K$25,8,FALSE),FALSE)=1,"",VLOOKUP($D$41,INDIRECT(VLOOKUP($J45,'Crash Types &amp; Calculations'!$M$5:$N$9,2,FALSE)),VLOOKUP(P$9,'Crash Types &amp; Calculations'!$D$5:$K$25,8,FALSE),FALSE)))</f>
        <v/>
      </c>
      <c r="Q45" s="352" t="str">
        <f ca="1">IF(ISBLANK($D$41),"",IF(VLOOKUP($D$41,INDIRECT(VLOOKUP($J45,'Crash Types &amp; Calculations'!$M$5:$N$9,2,FALSE)),VLOOKUP(Q$9,'Crash Types &amp; Calculations'!$D$5:$K$25,8,FALSE),FALSE)=1,"",VLOOKUP($D$41,INDIRECT(VLOOKUP($J45,'Crash Types &amp; Calculations'!$M$5:$N$9,2,FALSE)),VLOOKUP(Q$9,'Crash Types &amp; Calculations'!$D$5:$K$25,8,FALSE),FALSE)))</f>
        <v/>
      </c>
      <c r="R45" s="352" t="str">
        <f ca="1">IF(ISBLANK($D$41),"",IF(VLOOKUP($D$41,INDIRECT(VLOOKUP($J45,'Crash Types &amp; Calculations'!$M$5:$N$9,2,FALSE)),VLOOKUP(R$9,'Crash Types &amp; Calculations'!$D$5:$K$25,8,FALSE),FALSE)=1,"",VLOOKUP($D$41,INDIRECT(VLOOKUP($J45,'Crash Types &amp; Calculations'!$M$5:$N$9,2,FALSE)),VLOOKUP(R$9,'Crash Types &amp; Calculations'!$D$5:$K$25,8,FALSE),FALSE)))</f>
        <v/>
      </c>
      <c r="S45" s="352" t="str">
        <f ca="1">IF(ISBLANK($D$41),"",IF(VLOOKUP($D$41,INDIRECT(VLOOKUP($J45,'Crash Types &amp; Calculations'!$M$5:$N$9,2,FALSE)),VLOOKUP(S$9,'Crash Types &amp; Calculations'!$D$5:$K$25,8,FALSE),FALSE)=1,"",VLOOKUP($D$41,INDIRECT(VLOOKUP($J45,'Crash Types &amp; Calculations'!$M$5:$N$9,2,FALSE)),VLOOKUP(S$9,'Crash Types &amp; Calculations'!$D$5:$K$25,8,FALSE),FALSE)))</f>
        <v/>
      </c>
      <c r="T45" s="352" t="str">
        <f ca="1">IF(ISBLANK($D$41),"",IF(VLOOKUP($D$41,INDIRECT(VLOOKUP($J45,'Crash Types &amp; Calculations'!$M$5:$N$9,2,FALSE)),VLOOKUP(T$9,'Crash Types &amp; Calculations'!$D$5:$K$25,8,FALSE),FALSE)=1,"",VLOOKUP($D$41,INDIRECT(VLOOKUP($J45,'Crash Types &amp; Calculations'!$M$5:$N$9,2,FALSE)),VLOOKUP(T$9,'Crash Types &amp; Calculations'!$D$5:$K$25,8,FALSE),FALSE)))</f>
        <v/>
      </c>
      <c r="U45" s="352" t="str">
        <f ca="1">IF(ISBLANK($D$41),"",IF(VLOOKUP($D$41,INDIRECT(VLOOKUP($J45,'Crash Types &amp; Calculations'!$M$5:$N$9,2,FALSE)),VLOOKUP(U$9,'Crash Types &amp; Calculations'!$D$5:$K$25,8,FALSE),FALSE)=1,"",VLOOKUP($D$41,INDIRECT(VLOOKUP($J45,'Crash Types &amp; Calculations'!$M$5:$N$9,2,FALSE)),VLOOKUP(U$9,'Crash Types &amp; Calculations'!$D$5:$K$25,8,FALSE),FALSE)))</f>
        <v/>
      </c>
      <c r="V45" s="352" t="str">
        <f ca="1">IF(ISBLANK($D$41),"",IF(VLOOKUP($D$41,INDIRECT(VLOOKUP($J45,'Crash Types &amp; Calculations'!$M$5:$N$9,2,FALSE)),VLOOKUP(V$9,'Crash Types &amp; Calculations'!$D$5:$K$25,8,FALSE),FALSE)=1,"",VLOOKUP($D$41,INDIRECT(VLOOKUP($J45,'Crash Types &amp; Calculations'!$M$5:$N$9,2,FALSE)),VLOOKUP(V$9,'Crash Types &amp; Calculations'!$D$5:$K$25,8,FALSE),FALSE)))</f>
        <v/>
      </c>
      <c r="W45" s="352" t="str">
        <f ca="1">IF(ISBLANK($D$41),"",IF(VLOOKUP($D$41,INDIRECT(VLOOKUP($J45,'Crash Types &amp; Calculations'!$M$5:$N$9,2,FALSE)),VLOOKUP(W$9,'Crash Types &amp; Calculations'!$D$5:$K$25,8,FALSE),FALSE)=1,"",VLOOKUP($D$41,INDIRECT(VLOOKUP($J45,'Crash Types &amp; Calculations'!$M$5:$N$9,2,FALSE)),VLOOKUP(W$9,'Crash Types &amp; Calculations'!$D$5:$K$25,8,FALSE),FALSE)))</f>
        <v/>
      </c>
      <c r="X45" s="637" t="str">
        <f ca="1">IF(ISBLANK($D$41),"",IF(VLOOKUP($D$41,INDIRECT(VLOOKUP($J45,'Crash Types &amp; Calculations'!$M$5:$N$9,2,FALSE)),VLOOKUP(X$9,'Crash Types &amp; Calculations'!$D$5:$K$25,8,FALSE),FALSE)=1,"",VLOOKUP($D$41,INDIRECT(VLOOKUP($J45,'Crash Types &amp; Calculations'!$M$5:$N$9,2,FALSE)),VLOOKUP(X$9,'Crash Types &amp; Calculations'!$D$5:$K$25,8,FALSE),FALSE)))</f>
        <v/>
      </c>
      <c r="Y45" s="353" t="str">
        <f ca="1">IF(ISBLANK($D$41),"",IF(VLOOKUP($D$41,INDIRECT(VLOOKUP($J45,'Crash Types &amp; Calculations'!$M$5:$N$9,2,FALSE)),VLOOKUP(Y$9,'Crash Types &amp; Calculations'!$D$5:$K$25,8,FALSE),FALSE)=1,"",VLOOKUP($D$41,INDIRECT(VLOOKUP($J45,'Crash Types &amp; Calculations'!$M$5:$N$9,2,FALSE)),VLOOKUP(Y$9,'Crash Types &amp; Calculations'!$D$5:$K$25,8,FALSE),FALSE)))</f>
        <v/>
      </c>
      <c r="Z45" s="385" t="str">
        <f ca="1">IF(ISBLANK($D$41),"",IF(VLOOKUP($D$41,INDIRECT(VLOOKUP($J45,'Crash Types &amp; Calculations'!$M$5:$N$9,2,FALSE)),VLOOKUP(Z$9,'Crash Types &amp; Calculations'!$D$5:$K$25,8,FALSE),FALSE)=1,"",VLOOKUP($D$41,INDIRECT(VLOOKUP($J45,'Crash Types &amp; Calculations'!$M$5:$N$9,2,FALSE)),VLOOKUP(Z$9,'Crash Types &amp; Calculations'!$D$5:$K$25,8,FALSE),FALSE)))</f>
        <v/>
      </c>
      <c r="AA45" s="353" t="str">
        <f ca="1">IF(ISBLANK($D$41),"",IF(VLOOKUP($D$41,INDIRECT(VLOOKUP($J45,'Crash Types &amp; Calculations'!$M$5:$N$9,2,FALSE)),VLOOKUP(AA$9,'Crash Types &amp; Calculations'!$D$5:$K$25,8,FALSE),FALSE)=1,"",VLOOKUP($D$41,INDIRECT(VLOOKUP($J45,'Crash Types &amp; Calculations'!$M$5:$N$9,2,FALSE)),VLOOKUP(AA$9,'Crash Types &amp; Calculations'!$D$5:$K$25,8,FALSE),FALSE)))</f>
        <v/>
      </c>
      <c r="AB45" s="351" t="str">
        <f ca="1">IF(ISBLANK($D$41),"",IF(VLOOKUP($D$41,INDIRECT(VLOOKUP($J45,'Crash Types &amp; Calculations'!$M$5:$N$9,2,FALSE)),VLOOKUP(AB$9,'Crash Types &amp; Calculations'!$D$5:$K$25,8,FALSE),FALSE)=1,"",VLOOKUP($D$41,INDIRECT(VLOOKUP($J45,'Crash Types &amp; Calculations'!$M$5:$N$9,2,FALSE)),VLOOKUP(AB$9,'Crash Types &amp; Calculations'!$D$5:$K$25,8,FALSE),FALSE)))</f>
        <v/>
      </c>
      <c r="AC45" s="352" t="str">
        <f ca="1">IF(ISBLANK($D$41),"",IF(VLOOKUP($D$41,INDIRECT(VLOOKUP($J45,'Crash Types &amp; Calculations'!$M$5:$N$9,2,FALSE)),VLOOKUP(AC$9,'Crash Types &amp; Calculations'!$D$5:$K$25,8,FALSE),FALSE)=1,"",VLOOKUP($D$41,INDIRECT(VLOOKUP($J45,'Crash Types &amp; Calculations'!$M$5:$N$9,2,FALSE)),VLOOKUP(AC$9,'Crash Types &amp; Calculations'!$D$5:$K$25,8,FALSE),FALSE)))</f>
        <v/>
      </c>
      <c r="AD45" s="353" t="str">
        <f ca="1">IF(ISBLANK($D$41),"",IF(VLOOKUP($D$41,INDIRECT(VLOOKUP($J45,'Crash Types &amp; Calculations'!$M$5:$N$9,2,FALSE)),VLOOKUP(AD$9,'Crash Types &amp; Calculations'!$D$5:$K$25,8,FALSE),FALSE)=1,"",VLOOKUP($D$41,INDIRECT(VLOOKUP($J45,'Crash Types &amp; Calculations'!$M$5:$N$9,2,FALSE)),VLOOKUP(AD$9,'Crash Types &amp; Calculations'!$D$5:$K$25,8,FALSE),FALSE)))</f>
        <v/>
      </c>
    </row>
    <row r="46" spans="2:30" s="344" customFormat="1" ht="17.100000000000001" customHeight="1" thickBot="1" x14ac:dyDescent="0.3">
      <c r="B46" s="1006"/>
      <c r="C46" s="1049"/>
      <c r="D46" s="595"/>
      <c r="E46" s="1056" t="s">
        <v>747</v>
      </c>
      <c r="F46" s="1057"/>
      <c r="G46" s="1058"/>
      <c r="H46" s="365">
        <v>0</v>
      </c>
      <c r="I46" s="363"/>
      <c r="J46" s="389" t="s">
        <v>0</v>
      </c>
      <c r="K46" s="150">
        <f>SUM(K41:K45)</f>
        <v>0</v>
      </c>
      <c r="L46" s="340">
        <f>SUM(L41:L45)</f>
        <v>0</v>
      </c>
      <c r="M46" s="354"/>
      <c r="N46" s="354"/>
      <c r="O46" s="354"/>
      <c r="P46" s="354"/>
      <c r="Q46" s="354"/>
      <c r="R46" s="354"/>
      <c r="S46" s="354"/>
      <c r="T46" s="354"/>
      <c r="U46" s="354"/>
      <c r="V46" s="354"/>
      <c r="W46" s="354"/>
      <c r="X46" s="354"/>
      <c r="Y46" s="354"/>
      <c r="Z46" s="498"/>
      <c r="AA46" s="354"/>
      <c r="AB46" s="498"/>
      <c r="AC46" s="354"/>
      <c r="AD46" s="370"/>
    </row>
    <row r="47" spans="2:30" s="344" customFormat="1" ht="17.100000000000001" customHeight="1" thickBot="1" x14ac:dyDescent="0.3">
      <c r="B47" s="1006"/>
      <c r="C47" s="1049"/>
      <c r="D47" s="595"/>
      <c r="E47" s="1056" t="s">
        <v>748</v>
      </c>
      <c r="F47" s="1057"/>
      <c r="G47" s="1058"/>
      <c r="H47" s="365">
        <v>0</v>
      </c>
      <c r="I47" s="237"/>
      <c r="J47" s="360"/>
      <c r="K47" s="361"/>
      <c r="L47" s="362"/>
      <c r="M47" s="359"/>
      <c r="N47" s="359"/>
      <c r="O47" s="359"/>
      <c r="P47" s="359"/>
      <c r="Q47" s="359"/>
      <c r="R47" s="359"/>
      <c r="S47" s="359"/>
      <c r="T47" s="359"/>
      <c r="U47" s="359"/>
      <c r="V47" s="359"/>
      <c r="W47" s="359"/>
      <c r="X47" s="359"/>
      <c r="Y47" s="359"/>
      <c r="Z47" s="499"/>
      <c r="AA47" s="359"/>
      <c r="AB47" s="499"/>
      <c r="AC47" s="359"/>
      <c r="AD47" s="371"/>
    </row>
    <row r="48" spans="2:30" s="344" customFormat="1" ht="17.100000000000001" customHeight="1" thickBot="1" x14ac:dyDescent="0.3">
      <c r="B48" s="1006"/>
      <c r="C48" s="1049"/>
      <c r="D48" s="595"/>
      <c r="E48" s="1002" t="s">
        <v>749</v>
      </c>
      <c r="F48" s="1003"/>
      <c r="G48" s="1004"/>
      <c r="H48" s="366">
        <v>0</v>
      </c>
      <c r="I48" s="356"/>
      <c r="J48" s="999" t="s">
        <v>758</v>
      </c>
      <c r="K48" s="1000"/>
      <c r="L48" s="1001"/>
      <c r="M48" s="356"/>
      <c r="N48" s="356"/>
      <c r="O48" s="356"/>
      <c r="P48" s="1042" t="s">
        <v>760</v>
      </c>
      <c r="Q48" s="1043"/>
      <c r="R48" s="1043"/>
      <c r="S48" s="1043"/>
      <c r="T48" s="1043"/>
      <c r="U48" s="1036" t="e">
        <f>J49/J52</f>
        <v>#DIV/0!</v>
      </c>
      <c r="V48" s="1037"/>
      <c r="W48" s="359"/>
      <c r="X48" s="359"/>
      <c r="Y48" s="359"/>
      <c r="Z48" s="499"/>
      <c r="AA48" s="359"/>
      <c r="AB48" s="499"/>
      <c r="AC48" s="359"/>
      <c r="AD48" s="371"/>
    </row>
    <row r="49" spans="2:30" s="344" customFormat="1" ht="17.100000000000001" customHeight="1" thickBot="1" x14ac:dyDescent="0.3">
      <c r="B49" s="1006"/>
      <c r="C49" s="1049"/>
      <c r="D49" s="595"/>
      <c r="E49" s="1059" t="s">
        <v>750</v>
      </c>
      <c r="F49" s="1060"/>
      <c r="G49" s="1061"/>
      <c r="H49" s="367">
        <f>SUM(H45:H48)</f>
        <v>0</v>
      </c>
      <c r="I49" s="356"/>
      <c r="J49" s="1013">
        <f>IF(ISERROR(L46*(1+'Worksheet 1'!$D$26)*((1-(1+'Worksheet 1'!$D$26)^I41*(1+$AC$6)^(-I41))/($AC$6-'Worksheet 1'!$D$26))),IF($AC$6='Worksheet 1'!$D$26,IF(ISERROR(L46*I41),0,L46*I41),0),L46*(1+'Worksheet 1'!$D$26)*((1-(1+'Worksheet 1'!$D$26)^I41*(1+$AC$6)^(-I41))/($AC$6-'Worksheet 1'!$D$26)))</f>
        <v>0</v>
      </c>
      <c r="K49" s="1014"/>
      <c r="L49" s="1015"/>
      <c r="M49" s="356"/>
      <c r="N49" s="356"/>
      <c r="O49" s="359"/>
      <c r="P49" s="1044"/>
      <c r="Q49" s="1045"/>
      <c r="R49" s="1045"/>
      <c r="S49" s="1045"/>
      <c r="T49" s="1045"/>
      <c r="U49" s="1038"/>
      <c r="V49" s="1039"/>
      <c r="W49" s="359"/>
      <c r="X49" s="359"/>
      <c r="Y49" s="359"/>
      <c r="Z49" s="499"/>
      <c r="AA49" s="359"/>
      <c r="AB49" s="499"/>
      <c r="AC49" s="359"/>
      <c r="AD49" s="371"/>
    </row>
    <row r="50" spans="2:30" s="344" customFormat="1" ht="9" customHeight="1" thickBot="1" x14ac:dyDescent="0.3">
      <c r="B50" s="1006"/>
      <c r="C50" s="1049"/>
      <c r="D50" s="595"/>
      <c r="E50" s="369"/>
      <c r="F50" s="369"/>
      <c r="G50" s="369"/>
      <c r="H50" s="369"/>
      <c r="I50" s="356"/>
      <c r="J50" s="356"/>
      <c r="K50" s="356"/>
      <c r="L50" s="356"/>
      <c r="M50" s="356"/>
      <c r="N50" s="356"/>
      <c r="O50" s="359"/>
      <c r="P50" s="1046"/>
      <c r="Q50" s="1047"/>
      <c r="R50" s="1047"/>
      <c r="S50" s="1047"/>
      <c r="T50" s="1047"/>
      <c r="U50" s="1040"/>
      <c r="V50" s="1041"/>
      <c r="W50" s="359"/>
      <c r="X50" s="359"/>
      <c r="Y50" s="359"/>
      <c r="Z50" s="499"/>
      <c r="AA50" s="359"/>
      <c r="AB50" s="499"/>
      <c r="AC50" s="359"/>
      <c r="AD50" s="371"/>
    </row>
    <row r="51" spans="2:30" s="344" customFormat="1" ht="17.100000000000001" customHeight="1" thickBot="1" x14ac:dyDescent="0.3">
      <c r="B51" s="1006"/>
      <c r="C51" s="1049"/>
      <c r="D51" s="595"/>
      <c r="E51" s="1051" t="s">
        <v>751</v>
      </c>
      <c r="F51" s="1052"/>
      <c r="G51" s="1053"/>
      <c r="H51" s="368">
        <v>0</v>
      </c>
      <c r="I51" s="356"/>
      <c r="J51" s="999" t="s">
        <v>759</v>
      </c>
      <c r="K51" s="1000"/>
      <c r="L51" s="1001"/>
      <c r="M51" s="356"/>
      <c r="N51" s="356"/>
      <c r="O51" s="359"/>
      <c r="P51" s="359"/>
      <c r="Q51" s="359"/>
      <c r="R51" s="359"/>
      <c r="S51" s="359"/>
      <c r="T51" s="359"/>
      <c r="U51" s="359"/>
      <c r="V51" s="359"/>
      <c r="W51" s="359"/>
      <c r="X51" s="359"/>
      <c r="Y51" s="359"/>
      <c r="Z51" s="499"/>
      <c r="AA51" s="359"/>
      <c r="AB51" s="499"/>
      <c r="AC51" s="359"/>
      <c r="AD51" s="371"/>
    </row>
    <row r="52" spans="2:30" s="344" customFormat="1" ht="17.100000000000001" customHeight="1" thickBot="1" x14ac:dyDescent="0.3">
      <c r="B52" s="1006"/>
      <c r="C52" s="1049"/>
      <c r="D52" s="595"/>
      <c r="E52" s="356"/>
      <c r="F52" s="356"/>
      <c r="G52" s="356"/>
      <c r="H52" s="356"/>
      <c r="I52" s="356"/>
      <c r="J52" s="1013">
        <f>IF(ISERROR(SUM(H45:H48)+H51*((1+$AC$6)^I41-1)/($AC$6*(1+$AC$6)^I41)),0,SUM(H45:H48)+H51*((1+$AC$6)^I41-1)/($AC$6*(1+$AC$6)^I41))</f>
        <v>0</v>
      </c>
      <c r="K52" s="1014"/>
      <c r="L52" s="1015"/>
      <c r="M52" s="356"/>
      <c r="N52" s="356"/>
      <c r="O52" s="359"/>
      <c r="P52" s="359"/>
      <c r="Q52" s="359"/>
      <c r="R52" s="359"/>
      <c r="S52" s="359"/>
      <c r="T52" s="359"/>
      <c r="U52" s="359"/>
      <c r="V52" s="359"/>
      <c r="W52" s="359"/>
      <c r="X52" s="359"/>
      <c r="Y52" s="359"/>
      <c r="Z52" s="499"/>
      <c r="AA52" s="359"/>
      <c r="AB52" s="499"/>
      <c r="AC52" s="359"/>
      <c r="AD52" s="371"/>
    </row>
    <row r="53" spans="2:30" s="344" customFormat="1" ht="9" customHeight="1" thickBot="1" x14ac:dyDescent="0.3">
      <c r="B53" s="1008"/>
      <c r="C53" s="1050"/>
      <c r="D53" s="332"/>
      <c r="E53" s="358"/>
      <c r="F53" s="358"/>
      <c r="G53" s="358"/>
      <c r="H53" s="358"/>
      <c r="I53" s="358"/>
      <c r="J53" s="358"/>
      <c r="K53" s="358"/>
      <c r="L53" s="358"/>
      <c r="M53" s="358"/>
      <c r="N53" s="358"/>
      <c r="O53" s="355"/>
      <c r="P53" s="355"/>
      <c r="Q53" s="355"/>
      <c r="R53" s="355"/>
      <c r="S53" s="355"/>
      <c r="T53" s="355"/>
      <c r="U53" s="355"/>
      <c r="V53" s="355"/>
      <c r="W53" s="355"/>
      <c r="X53" s="355"/>
      <c r="Y53" s="355"/>
      <c r="Z53" s="502"/>
      <c r="AA53" s="355"/>
      <c r="AB53" s="502"/>
      <c r="AC53" s="355"/>
      <c r="AD53" s="372"/>
    </row>
    <row r="54" spans="2:30" s="344" customFormat="1" ht="17.100000000000001" customHeight="1" thickBot="1" x14ac:dyDescent="0.3">
      <c r="B54" s="988" t="s">
        <v>806</v>
      </c>
      <c r="C54" s="989"/>
      <c r="D54" s="989"/>
      <c r="E54" s="989"/>
      <c r="F54" s="989"/>
      <c r="G54" s="989"/>
      <c r="H54" s="989"/>
      <c r="I54" s="989"/>
      <c r="J54" s="989"/>
      <c r="K54" s="989"/>
      <c r="L54" s="989"/>
      <c r="M54" s="989"/>
      <c r="N54" s="989"/>
      <c r="O54" s="989"/>
      <c r="P54" s="989"/>
      <c r="Q54" s="989"/>
      <c r="R54" s="989"/>
      <c r="S54" s="989"/>
      <c r="T54" s="989"/>
      <c r="U54" s="989"/>
      <c r="V54" s="989"/>
      <c r="W54" s="989"/>
      <c r="X54" s="989"/>
      <c r="Y54" s="989"/>
      <c r="Z54" s="989"/>
      <c r="AA54" s="989"/>
      <c r="AB54" s="989"/>
      <c r="AC54" s="989"/>
      <c r="AD54" s="990"/>
    </row>
    <row r="55" spans="2:30" ht="15.75" customHeight="1" x14ac:dyDescent="0.3">
      <c r="B55" s="44"/>
      <c r="C55" s="44"/>
      <c r="D55" s="44"/>
      <c r="E55" s="44"/>
      <c r="F55" s="44"/>
      <c r="G55" s="44"/>
      <c r="H55" s="44"/>
      <c r="I55" s="44"/>
      <c r="J55" s="44"/>
      <c r="K55" s="44"/>
      <c r="L55" s="44"/>
      <c r="M55" s="44"/>
      <c r="N55" s="44"/>
      <c r="O55" s="44"/>
      <c r="P55" s="44"/>
      <c r="Q55" s="44"/>
      <c r="R55" s="45"/>
      <c r="S55" s="46"/>
      <c r="T55" s="47"/>
      <c r="U55" s="48"/>
      <c r="V55" s="47"/>
      <c r="W55" s="47"/>
      <c r="X55" s="47"/>
      <c r="Y55" s="47"/>
      <c r="Z55" s="47"/>
      <c r="AA55" s="47"/>
    </row>
    <row r="56" spans="2:30" ht="15.75" customHeight="1" x14ac:dyDescent="0.3">
      <c r="B56" s="44"/>
      <c r="C56" s="44"/>
      <c r="D56" s="44"/>
      <c r="E56" s="1068"/>
      <c r="F56" s="1068"/>
      <c r="G56" s="1068"/>
      <c r="H56" s="1068"/>
      <c r="J56" s="44"/>
      <c r="K56" s="44"/>
      <c r="L56" s="44"/>
      <c r="M56" s="44"/>
      <c r="N56" s="44"/>
      <c r="O56" s="44"/>
      <c r="P56" s="44"/>
      <c r="Q56" s="44"/>
      <c r="R56" s="45"/>
      <c r="S56" s="46"/>
      <c r="T56" s="47"/>
      <c r="U56" s="48"/>
      <c r="V56" s="47"/>
      <c r="W56" s="47"/>
      <c r="X56" s="47"/>
      <c r="Y56" s="47"/>
      <c r="Z56" s="47"/>
      <c r="AA56" s="47"/>
    </row>
    <row r="57" spans="2:30" ht="15.75" customHeight="1" x14ac:dyDescent="0.3">
      <c r="B57" s="44"/>
      <c r="C57" s="44"/>
      <c r="D57" s="44"/>
      <c r="E57" s="1068"/>
      <c r="F57" s="1068"/>
      <c r="G57" s="1068"/>
      <c r="H57" s="1068"/>
      <c r="J57" s="44"/>
      <c r="T57" s="47"/>
      <c r="U57" s="48"/>
      <c r="V57" s="47"/>
      <c r="W57" s="47"/>
      <c r="X57" s="47"/>
      <c r="Y57" s="47"/>
      <c r="Z57" s="47"/>
      <c r="AA57" s="47"/>
    </row>
    <row r="58" spans="2:30" ht="15.75" customHeight="1" x14ac:dyDescent="0.3">
      <c r="B58" s="44"/>
      <c r="C58" s="44"/>
      <c r="D58" s="44"/>
      <c r="E58" s="44"/>
      <c r="F58" s="44"/>
      <c r="G58" s="44"/>
      <c r="H58" s="44"/>
      <c r="I58" s="44"/>
      <c r="J58" s="44"/>
      <c r="K58" s="44"/>
      <c r="L58" s="44"/>
      <c r="M58" s="44"/>
      <c r="N58" s="44"/>
      <c r="O58" s="44"/>
      <c r="P58" s="44"/>
      <c r="Q58" s="44"/>
      <c r="R58" s="45"/>
      <c r="S58" s="46"/>
      <c r="T58" s="47"/>
      <c r="U58" s="48"/>
      <c r="V58" s="47"/>
      <c r="W58" s="47"/>
      <c r="X58" s="47"/>
      <c r="Y58" s="47"/>
      <c r="Z58" s="47"/>
      <c r="AA58" s="47"/>
    </row>
    <row r="59" spans="2:30" ht="15.75" customHeight="1" x14ac:dyDescent="0.25">
      <c r="B59" s="49"/>
      <c r="C59" s="49"/>
      <c r="D59" s="49"/>
      <c r="E59" s="49"/>
      <c r="F59" s="49"/>
      <c r="G59" s="49"/>
      <c r="H59" s="49"/>
      <c r="I59" s="49"/>
      <c r="J59" s="49"/>
      <c r="K59" s="49"/>
      <c r="L59" s="49"/>
      <c r="M59" s="49"/>
      <c r="N59" s="49"/>
      <c r="O59" s="49"/>
      <c r="P59" s="49"/>
      <c r="Q59" s="49"/>
      <c r="R59" s="50"/>
      <c r="S59" s="50"/>
      <c r="T59" s="50"/>
      <c r="U59" s="50"/>
      <c r="V59" s="50"/>
      <c r="W59" s="50"/>
      <c r="X59" s="50"/>
      <c r="Y59" s="50"/>
      <c r="Z59" s="50"/>
      <c r="AA59" s="50"/>
    </row>
    <row r="60" spans="2:30" ht="15.75" x14ac:dyDescent="0.25">
      <c r="B60" s="40"/>
      <c r="C60" s="40"/>
      <c r="D60" s="40"/>
      <c r="E60" s="40"/>
      <c r="F60" s="40"/>
      <c r="G60" s="40"/>
      <c r="H60" s="40"/>
      <c r="I60" s="36"/>
      <c r="J60" s="36"/>
      <c r="K60" s="36"/>
      <c r="L60" s="36"/>
      <c r="M60" s="36"/>
      <c r="N60" s="36"/>
      <c r="O60" s="36"/>
      <c r="P60" s="36"/>
      <c r="Q60" s="36"/>
      <c r="R60" s="41"/>
      <c r="S60" s="41"/>
      <c r="T60" s="41"/>
      <c r="U60" s="41"/>
      <c r="V60" s="41"/>
      <c r="W60" s="41"/>
      <c r="X60" s="41"/>
      <c r="Y60" s="41"/>
      <c r="Z60" s="41"/>
      <c r="AA60" s="41"/>
    </row>
    <row r="61" spans="2:30" ht="15.75" x14ac:dyDescent="0.25">
      <c r="B61" s="40"/>
      <c r="C61" s="40"/>
      <c r="D61" s="40"/>
      <c r="E61" s="40"/>
      <c r="F61" s="40"/>
      <c r="G61" s="40"/>
      <c r="H61" s="37"/>
      <c r="I61" s="36"/>
      <c r="J61" s="36"/>
      <c r="K61" s="36"/>
      <c r="L61" s="36"/>
      <c r="M61" s="36"/>
      <c r="N61" s="36"/>
      <c r="O61" s="36"/>
      <c r="P61" s="36"/>
      <c r="Q61" s="36"/>
      <c r="R61" s="36"/>
      <c r="S61" s="36"/>
      <c r="T61" s="41"/>
      <c r="U61" s="41"/>
      <c r="V61" s="41"/>
      <c r="W61" s="41"/>
      <c r="X61" s="41"/>
      <c r="Y61" s="41"/>
      <c r="Z61" s="41"/>
      <c r="AA61" s="41"/>
    </row>
    <row r="62" spans="2:30" ht="15.75" x14ac:dyDescent="0.25">
      <c r="B62" s="40"/>
      <c r="C62" s="40"/>
      <c r="D62" s="40"/>
      <c r="E62" s="40"/>
      <c r="F62" s="40"/>
      <c r="G62" s="40"/>
      <c r="H62" s="37"/>
      <c r="I62" s="36"/>
      <c r="J62" s="36"/>
      <c r="K62" s="36"/>
      <c r="L62" s="36"/>
      <c r="M62" s="36"/>
      <c r="N62" s="36"/>
      <c r="O62" s="36"/>
      <c r="P62" s="36"/>
      <c r="Q62" s="36"/>
      <c r="R62" s="36"/>
      <c r="S62" s="36"/>
      <c r="T62" s="41"/>
      <c r="U62" s="41"/>
      <c r="V62" s="41"/>
      <c r="W62" s="41"/>
      <c r="X62" s="41"/>
      <c r="Y62" s="41"/>
      <c r="Z62" s="41"/>
      <c r="AA62" s="41"/>
    </row>
    <row r="63" spans="2:30" ht="15.75" x14ac:dyDescent="0.25">
      <c r="B63" s="40"/>
      <c r="C63" s="40"/>
      <c r="D63" s="40"/>
      <c r="E63" s="40"/>
      <c r="F63" s="40"/>
      <c r="G63" s="40"/>
      <c r="H63" s="37"/>
      <c r="I63" s="36"/>
      <c r="J63" s="36"/>
      <c r="K63" s="36"/>
      <c r="L63" s="36"/>
      <c r="M63" s="36"/>
      <c r="N63" s="36"/>
      <c r="O63" s="36"/>
      <c r="P63" s="36"/>
      <c r="Q63" s="36"/>
      <c r="R63" s="36"/>
      <c r="S63" s="36"/>
      <c r="T63" s="41"/>
      <c r="U63" s="41"/>
      <c r="V63" s="41"/>
      <c r="W63" s="41"/>
      <c r="X63" s="41"/>
      <c r="Y63" s="41"/>
      <c r="Z63" s="41"/>
      <c r="AA63" s="41"/>
    </row>
    <row r="64" spans="2:30" ht="15.75" x14ac:dyDescent="0.25">
      <c r="B64" s="40"/>
      <c r="C64" s="40"/>
      <c r="D64" s="40"/>
      <c r="E64" s="40"/>
      <c r="F64" s="40"/>
      <c r="G64" s="40"/>
      <c r="H64" s="37"/>
      <c r="I64" s="36"/>
      <c r="J64" s="36"/>
      <c r="K64" s="36"/>
      <c r="L64" s="36"/>
      <c r="M64" s="36"/>
      <c r="N64" s="36"/>
      <c r="O64" s="36"/>
      <c r="P64" s="36"/>
      <c r="Q64" s="36"/>
      <c r="R64" s="36"/>
      <c r="S64" s="36"/>
      <c r="T64" s="50"/>
      <c r="U64" s="50"/>
      <c r="V64" s="50"/>
      <c r="W64" s="50"/>
      <c r="X64" s="50"/>
      <c r="Y64" s="50"/>
      <c r="Z64" s="50"/>
      <c r="AA64" s="50"/>
    </row>
    <row r="65" spans="2:27" ht="15.75" x14ac:dyDescent="0.25">
      <c r="B65" s="77"/>
      <c r="C65" s="77"/>
      <c r="D65" s="77"/>
      <c r="E65" s="77"/>
      <c r="F65" s="77"/>
      <c r="G65" s="77"/>
      <c r="H65" s="39"/>
      <c r="I65" s="36"/>
      <c r="J65" s="36"/>
      <c r="K65" s="36"/>
      <c r="L65" s="36"/>
      <c r="M65" s="36"/>
      <c r="N65" s="36"/>
      <c r="O65" s="36"/>
      <c r="P65" s="36"/>
      <c r="Q65" s="36"/>
      <c r="R65" s="36"/>
      <c r="S65" s="36"/>
      <c r="T65" s="41"/>
      <c r="U65" s="41"/>
      <c r="V65" s="41"/>
      <c r="W65" s="41"/>
      <c r="X65" s="41"/>
      <c r="Y65" s="41"/>
      <c r="Z65" s="41"/>
      <c r="AA65" s="41"/>
    </row>
    <row r="66" spans="2:27" ht="15.75" x14ac:dyDescent="0.25">
      <c r="B66" s="77"/>
      <c r="C66" s="77"/>
      <c r="D66" s="77"/>
      <c r="E66" s="77"/>
      <c r="F66" s="77"/>
      <c r="G66" s="77"/>
      <c r="H66" s="77"/>
      <c r="I66" s="77"/>
      <c r="J66" s="77"/>
      <c r="K66" s="77"/>
      <c r="L66" s="77"/>
      <c r="M66" s="77"/>
      <c r="N66" s="77"/>
      <c r="O66" s="77"/>
      <c r="P66" s="77"/>
      <c r="Q66" s="77"/>
      <c r="R66" s="77"/>
      <c r="S66" s="77"/>
      <c r="T66" s="36"/>
      <c r="U66" s="36"/>
      <c r="V66" s="13"/>
      <c r="W66" s="38"/>
      <c r="X66" s="38"/>
      <c r="Y66" s="38"/>
      <c r="Z66" s="38"/>
      <c r="AA66" s="14"/>
    </row>
    <row r="67" spans="2:27" ht="15.75" x14ac:dyDescent="0.25">
      <c r="B67" s="34"/>
      <c r="C67" s="34"/>
      <c r="D67" s="34"/>
      <c r="E67" s="34"/>
      <c r="F67" s="34"/>
      <c r="G67" s="34"/>
      <c r="H67" s="34"/>
      <c r="I67" s="34"/>
      <c r="J67" s="34"/>
      <c r="K67" s="34"/>
      <c r="L67" s="34"/>
      <c r="M67" s="34"/>
      <c r="N67" s="34"/>
      <c r="O67" s="34"/>
      <c r="P67" s="34"/>
      <c r="Q67" s="34"/>
      <c r="R67" s="34"/>
      <c r="S67" s="34"/>
      <c r="T67" s="34"/>
      <c r="U67" s="15"/>
      <c r="V67" s="15"/>
      <c r="W67" s="16" t="s">
        <v>52</v>
      </c>
      <c r="X67" s="16"/>
      <c r="Y67" s="16"/>
      <c r="Z67" s="16"/>
      <c r="AA67" s="17" t="str">
        <f>IF(ISERROR(AA65/AA66)," ",AA65/AA66)</f>
        <v xml:space="preserve"> </v>
      </c>
    </row>
    <row r="68" spans="2:27" x14ac:dyDescent="0.2">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9"/>
    </row>
  </sheetData>
  <sheetProtection algorithmName="SHA-512" hashValue="xBxwT4toVZMXRog6sfLaFBQWxg410GjehvXm3ZTf6O7ZErJfftl43WlMprXZNgqAdyXG+dMSLAOpeU529UuVYw==" saltValue="5E9j5ldrT9mTk8BBbR6qCA==" spinCount="100000" sheet="1" objects="1" scenarios="1" insertHyperlinks="0"/>
  <dataConsolidate link="1"/>
  <mergeCells count="95">
    <mergeCell ref="B3:Z3"/>
    <mergeCell ref="M8:AD8"/>
    <mergeCell ref="E51:G51"/>
    <mergeCell ref="J51:L51"/>
    <mergeCell ref="E37:G37"/>
    <mergeCell ref="J37:L37"/>
    <mergeCell ref="J38:L38"/>
    <mergeCell ref="E47:G47"/>
    <mergeCell ref="E34:G34"/>
    <mergeCell ref="J34:L34"/>
    <mergeCell ref="P34:T36"/>
    <mergeCell ref="U34:V36"/>
    <mergeCell ref="E35:G35"/>
    <mergeCell ref="J35:L35"/>
    <mergeCell ref="D27:H28"/>
    <mergeCell ref="E30:H30"/>
    <mergeCell ref="B54:AD54"/>
    <mergeCell ref="E56:H56"/>
    <mergeCell ref="E57:H57"/>
    <mergeCell ref="E48:G48"/>
    <mergeCell ref="J48:L48"/>
    <mergeCell ref="P48:T50"/>
    <mergeCell ref="U48:V50"/>
    <mergeCell ref="E49:G49"/>
    <mergeCell ref="J49:L49"/>
    <mergeCell ref="C41:C53"/>
    <mergeCell ref="D41:H42"/>
    <mergeCell ref="I41:I42"/>
    <mergeCell ref="E44:H44"/>
    <mergeCell ref="E45:G45"/>
    <mergeCell ref="E46:G46"/>
    <mergeCell ref="B8:B53"/>
    <mergeCell ref="J52:L52"/>
    <mergeCell ref="E21:G21"/>
    <mergeCell ref="J21:L21"/>
    <mergeCell ref="E23:G23"/>
    <mergeCell ref="J23:L23"/>
    <mergeCell ref="I27:I28"/>
    <mergeCell ref="J24:L24"/>
    <mergeCell ref="AD9:AD12"/>
    <mergeCell ref="C13:C25"/>
    <mergeCell ref="D13:H14"/>
    <mergeCell ref="I13:I14"/>
    <mergeCell ref="E16:H16"/>
    <mergeCell ref="E17:G17"/>
    <mergeCell ref="E18:G18"/>
    <mergeCell ref="E19:G19"/>
    <mergeCell ref="U9:U12"/>
    <mergeCell ref="V9:V12"/>
    <mergeCell ref="W9:W12"/>
    <mergeCell ref="X9:X12"/>
    <mergeCell ref="Z9:Z12"/>
    <mergeCell ref="AA9:AA12"/>
    <mergeCell ref="P20:T22"/>
    <mergeCell ref="U20:V22"/>
    <mergeCell ref="AB9:AB12"/>
    <mergeCell ref="AC9:AC12"/>
    <mergeCell ref="Q9:Q12"/>
    <mergeCell ref="R9:R12"/>
    <mergeCell ref="S9:S12"/>
    <mergeCell ref="T9:T12"/>
    <mergeCell ref="C27:C39"/>
    <mergeCell ref="L8:L12"/>
    <mergeCell ref="C8:C12"/>
    <mergeCell ref="D8:H12"/>
    <mergeCell ref="I8:I12"/>
    <mergeCell ref="J8:J12"/>
    <mergeCell ref="K8:K12"/>
    <mergeCell ref="E31:G31"/>
    <mergeCell ref="E32:G32"/>
    <mergeCell ref="E33:G33"/>
    <mergeCell ref="V6:W6"/>
    <mergeCell ref="X6:Y6"/>
    <mergeCell ref="Z6:AA6"/>
    <mergeCell ref="E20:G20"/>
    <mergeCell ref="J20:L20"/>
    <mergeCell ref="N9:N12"/>
    <mergeCell ref="O9:O12"/>
    <mergeCell ref="P9:P12"/>
    <mergeCell ref="AC4:AD5"/>
    <mergeCell ref="AC6:AD6"/>
    <mergeCell ref="R4:AA4"/>
    <mergeCell ref="Y9:Y12"/>
    <mergeCell ref="B1:Z2"/>
    <mergeCell ref="M9:M12"/>
    <mergeCell ref="B7:AD7"/>
    <mergeCell ref="AA1:AD3"/>
    <mergeCell ref="C4:G4"/>
    <mergeCell ref="R5:S5"/>
    <mergeCell ref="T5:U5"/>
    <mergeCell ref="V5:W5"/>
    <mergeCell ref="X5:Y5"/>
    <mergeCell ref="Z5:AA5"/>
    <mergeCell ref="R6:S6"/>
    <mergeCell ref="T6:U6"/>
  </mergeCells>
  <conditionalFormatting sqref="B3:Z3">
    <cfRule type="cellIs" dxfId="45" priority="15" operator="equal">
      <formula>"Do not use or print this page, unless you are proposing more than 3 Countermeasures or Improvement Actions."</formula>
    </cfRule>
  </conditionalFormatting>
  <conditionalFormatting sqref="AB9:AD12">
    <cfRule type="cellIs" dxfId="44" priority="13" operator="equal">
      <formula>0</formula>
    </cfRule>
  </conditionalFormatting>
  <conditionalFormatting sqref="D18:AD25 I13:X14 D15:X17 Y13:AD17">
    <cfRule type="expression" dxfId="43" priority="12">
      <formula>$H$4&lt;4</formula>
    </cfRule>
  </conditionalFormatting>
  <conditionalFormatting sqref="D29:AD39 I27:AD28">
    <cfRule type="expression" dxfId="42" priority="11">
      <formula>$H$4&lt;5</formula>
    </cfRule>
  </conditionalFormatting>
  <conditionalFormatting sqref="D43:AD53 I41:AD42">
    <cfRule type="expression" dxfId="41" priority="10">
      <formula>$H$4&lt;6</formula>
    </cfRule>
  </conditionalFormatting>
  <conditionalFormatting sqref="D13:H14">
    <cfRule type="expression" priority="5" stopIfTrue="1">
      <formula>ISBLANK($D13)</formula>
    </cfRule>
    <cfRule type="expression" dxfId="40" priority="6">
      <formula>ISERROR(MATCH($D13,CounterMeasures,0))</formula>
    </cfRule>
  </conditionalFormatting>
  <conditionalFormatting sqref="D27:H28">
    <cfRule type="expression" priority="3" stopIfTrue="1">
      <formula>ISBLANK($D27)</formula>
    </cfRule>
    <cfRule type="expression" dxfId="39" priority="4">
      <formula>ISERROR(MATCH($D27,CounterMeasures,0))</formula>
    </cfRule>
  </conditionalFormatting>
  <conditionalFormatting sqref="D41:H42">
    <cfRule type="expression" priority="1" stopIfTrue="1">
      <formula>ISBLANK($D41)</formula>
    </cfRule>
    <cfRule type="expression" dxfId="38" priority="2">
      <formula>ISERROR(MATCH($D41,CounterMeasures,0))</formula>
    </cfRule>
  </conditionalFormatting>
  <dataValidations count="7">
    <dataValidation type="list" allowBlank="1" showInputMessage="1" showErrorMessage="1" promptTitle="Improvement Description:" prompt="Using the drop-down list, select the proposed countermeasure / improvement. Up to six (6) countermeasures can be selected. Enter the first three (3) on 'Worksheet 2a' and any additional countermeasures on 'Worksheet 2b'." sqref="D13:H14 D27:H28 D41:H42" xr:uid="{CEDC3B36-2B02-446C-8281-20135FB13469}">
      <formula1>CounterMeasures</formula1>
    </dataValidation>
    <dataValidation allowBlank="1" showInputMessage="1" promptTitle="No. of Countermeasures:" prompt="Value can be edited on 'Worksheet 2a'." sqref="H4" xr:uid="{22A29A5F-2908-4649-94E7-D0F515C18212}"/>
    <dataValidation allowBlank="1" showInputMessage="1" showErrorMessage="1" promptTitle="Annual Maintenance Cost" prompt="Enter the estimated annual maintenance cost for the proposed countermeasure." sqref="H23 H37 H51" xr:uid="{F0F58745-DD07-4686-8751-FBBE12C91470}"/>
    <dataValidation allowBlank="1" showInputMessage="1" showErrorMessage="1" promptTitle="Construction &amp; CE&amp;I Cost" prompt="Enter the estimated construction and CE&amp;I costs for the proposed countermeasure." sqref="H20 H34 H48" xr:uid="{1D178FD0-2155-42AE-A8A6-608B656E5322}"/>
    <dataValidation allowBlank="1" showInputMessage="1" showErrorMessage="1" promptTitle="Utility Relocation Cost" prompt="Enter the estimated utility relocation (UT) costs for the proposed countermeasure." sqref="H19 H33 H47" xr:uid="{61F0B3E3-F27F-4DFF-BCAC-D8C926F1DAF8}"/>
    <dataValidation allowBlank="1" showInputMessage="1" showErrorMessage="1" promptTitle="Right-of-Way Cost" prompt="Enter the estimated right-of-way (RW) acquisition costs for the proposed countermeasure." sqref="H18 H32 H46" xr:uid="{95D87E07-715C-4C3A-A4C6-9E10AF59BD21}"/>
    <dataValidation allowBlank="1" showInputMessage="1" showErrorMessage="1" promptTitle="Preliminary Engineering Cost" prompt="Enter the estimated Preliminary Engineering (PE - environmental study/documentation, surveying (if required) and design) cost for the proposed countermeasure." sqref="H17 H31 H45" xr:uid="{DFC64F7D-05EA-43F0-982D-39649D8700B2}"/>
  </dataValidations>
  <printOptions horizontalCentered="1"/>
  <pageMargins left="0.25" right="0.25" top="0.75" bottom="0.75" header="0.3" footer="0.3"/>
  <pageSetup scale="56"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7F3D1-FA44-4828-864A-2DF0FD2380D1}">
  <sheetPr codeName="Sheet13">
    <tabColor theme="3" tint="0.59999389629810485"/>
    <pageSetUpPr fitToPage="1"/>
  </sheetPr>
  <dimension ref="B1:R57"/>
  <sheetViews>
    <sheetView zoomScale="85" zoomScaleNormal="85" workbookViewId="0">
      <selection activeCell="K33" sqref="K33:L36"/>
    </sheetView>
  </sheetViews>
  <sheetFormatPr defaultRowHeight="12.75" x14ac:dyDescent="0.2"/>
  <cols>
    <col min="1" max="1" width="4.5703125" customWidth="1"/>
    <col min="2" max="2" width="4.7109375" customWidth="1"/>
    <col min="3" max="3" width="9.85546875" customWidth="1"/>
    <col min="4" max="5" width="18" customWidth="1"/>
    <col min="6" max="7" width="12.7109375" customWidth="1"/>
    <col min="8" max="8" width="4.7109375" customWidth="1"/>
    <col min="9" max="9" width="8.5703125" customWidth="1"/>
    <col min="10" max="10" width="9.7109375" customWidth="1"/>
    <col min="11" max="12" width="12.7109375" customWidth="1"/>
    <col min="13" max="13" width="18" customWidth="1"/>
    <col min="14" max="14" width="4.7109375" customWidth="1"/>
    <col min="15" max="17" width="13.7109375" customWidth="1"/>
    <col min="18" max="18" width="12.7109375" customWidth="1"/>
  </cols>
  <sheetData>
    <row r="1" spans="2:18" ht="21.75" customHeight="1" x14ac:dyDescent="0.2">
      <c r="B1" s="743" t="s">
        <v>851</v>
      </c>
      <c r="C1" s="744"/>
      <c r="D1" s="744"/>
      <c r="E1" s="744"/>
      <c r="F1" s="744"/>
      <c r="G1" s="744"/>
      <c r="H1" s="744"/>
      <c r="I1" s="744"/>
      <c r="J1" s="744"/>
      <c r="K1" s="744"/>
      <c r="L1" s="744"/>
      <c r="M1" s="744"/>
      <c r="N1" s="744"/>
      <c r="O1" s="744"/>
      <c r="P1" s="744"/>
      <c r="Q1" s="1089"/>
      <c r="R1" s="1090"/>
    </row>
    <row r="2" spans="2:18" ht="21.75" customHeight="1" x14ac:dyDescent="0.2">
      <c r="B2" s="725"/>
      <c r="C2" s="726"/>
      <c r="D2" s="726"/>
      <c r="E2" s="726"/>
      <c r="F2" s="726"/>
      <c r="G2" s="726"/>
      <c r="H2" s="726"/>
      <c r="I2" s="726"/>
      <c r="J2" s="726"/>
      <c r="K2" s="726"/>
      <c r="L2" s="726"/>
      <c r="M2" s="726"/>
      <c r="N2" s="726"/>
      <c r="O2" s="726"/>
      <c r="P2" s="726"/>
      <c r="Q2" s="1091"/>
      <c r="R2" s="1092"/>
    </row>
    <row r="3" spans="2:18" ht="21.75" customHeight="1" thickBot="1" x14ac:dyDescent="0.25">
      <c r="B3" s="1080" t="str">
        <f>"Page "&amp;IF('Worksheet 2a'!$H$4&gt;3,4,3)&amp;" of "&amp;IF('Worksheet 2a'!$H$4&gt;3,4,3)</f>
        <v>Page 4 of 4</v>
      </c>
      <c r="C3" s="1081"/>
      <c r="D3" s="1081"/>
      <c r="E3" s="1081"/>
      <c r="F3" s="1081"/>
      <c r="G3" s="1081"/>
      <c r="H3" s="1081"/>
      <c r="I3" s="1081"/>
      <c r="J3" s="1081"/>
      <c r="K3" s="1081"/>
      <c r="L3" s="1081"/>
      <c r="M3" s="1081"/>
      <c r="N3" s="1081"/>
      <c r="O3" s="1081"/>
      <c r="P3" s="1081"/>
      <c r="Q3" s="1093"/>
      <c r="R3" s="1094"/>
    </row>
    <row r="4" spans="2:18" s="344" customFormat="1" ht="17.100000000000001" customHeight="1" x14ac:dyDescent="0.25">
      <c r="B4" s="1117" t="s">
        <v>774</v>
      </c>
      <c r="C4" s="1118"/>
      <c r="D4" s="1118"/>
      <c r="E4" s="1118"/>
      <c r="F4" s="1118"/>
      <c r="G4" s="1118"/>
      <c r="H4" s="1118"/>
      <c r="I4" s="1118"/>
      <c r="J4" s="1118"/>
      <c r="K4" s="1118"/>
      <c r="L4" s="1118"/>
      <c r="M4" s="1118"/>
      <c r="N4" s="1118"/>
      <c r="O4" s="1118"/>
      <c r="P4" s="1118"/>
      <c r="Q4" s="1118"/>
      <c r="R4" s="1119"/>
    </row>
    <row r="5" spans="2:18" s="344" customFormat="1" ht="17.100000000000001" customHeight="1" thickBot="1" x14ac:dyDescent="0.3">
      <c r="B5" s="395"/>
      <c r="C5" s="396"/>
      <c r="D5" s="396"/>
      <c r="E5" s="396"/>
      <c r="F5" s="396"/>
      <c r="G5" s="396"/>
      <c r="H5" s="396"/>
      <c r="I5" s="396"/>
      <c r="J5" s="396"/>
      <c r="K5" s="396"/>
      <c r="L5" s="396"/>
      <c r="M5" s="396"/>
      <c r="N5" s="396"/>
      <c r="O5" s="396"/>
      <c r="P5" s="396"/>
      <c r="Q5" s="396"/>
      <c r="R5" s="397"/>
    </row>
    <row r="6" spans="2:18" s="344" customFormat="1" ht="16.5" thickBot="1" x14ac:dyDescent="0.3">
      <c r="B6" s="395"/>
      <c r="C6" s="1134" t="s">
        <v>772</v>
      </c>
      <c r="D6" s="1135"/>
      <c r="E6" s="1135"/>
      <c r="F6" s="1135"/>
      <c r="G6" s="1135"/>
      <c r="H6" s="1135"/>
      <c r="I6" s="1135"/>
      <c r="J6" s="1135"/>
      <c r="K6" s="1135"/>
      <c r="L6" s="1136"/>
      <c r="M6" s="559"/>
      <c r="N6" s="559"/>
      <c r="O6" s="396"/>
      <c r="P6" s="396"/>
      <c r="Q6" s="396"/>
      <c r="R6" s="397"/>
    </row>
    <row r="7" spans="2:18" s="344" customFormat="1" ht="17.100000000000001" customHeight="1" x14ac:dyDescent="0.25">
      <c r="B7" s="395"/>
      <c r="C7" s="398">
        <v>1</v>
      </c>
      <c r="D7" s="1137" t="str">
        <f>IF(OR(ISBLANK('Worksheet 2a'!$D$13),'Worksheet 2a'!$D$13="No Improvement"),"",'Worksheet 2a'!$D$13)</f>
        <v/>
      </c>
      <c r="E7" s="1137"/>
      <c r="F7" s="1137"/>
      <c r="G7" s="1137"/>
      <c r="H7" s="1137"/>
      <c r="I7" s="1137"/>
      <c r="J7" s="1137"/>
      <c r="K7" s="1137"/>
      <c r="L7" s="1138"/>
      <c r="M7" s="559"/>
      <c r="N7" s="559"/>
      <c r="O7" s="559"/>
      <c r="P7" s="396"/>
      <c r="Q7" s="396"/>
      <c r="R7" s="397"/>
    </row>
    <row r="8" spans="2:18" s="344" customFormat="1" ht="17.100000000000001" customHeight="1" x14ac:dyDescent="0.25">
      <c r="B8" s="395"/>
      <c r="C8" s="399">
        <v>2</v>
      </c>
      <c r="D8" s="1139" t="str">
        <f>IF(OR(ISBLANK('Worksheet 2a'!$D$27),'Worksheet 2a'!$D$27="No Improvement"),"",'Worksheet 2a'!$D$27)</f>
        <v/>
      </c>
      <c r="E8" s="1139"/>
      <c r="F8" s="1139"/>
      <c r="G8" s="1139"/>
      <c r="H8" s="1139"/>
      <c r="I8" s="1139"/>
      <c r="J8" s="1139"/>
      <c r="K8" s="1139"/>
      <c r="L8" s="1140"/>
      <c r="M8" s="559"/>
      <c r="N8" s="559"/>
      <c r="O8" s="559"/>
      <c r="P8" s="396"/>
      <c r="Q8" s="396"/>
      <c r="R8" s="397"/>
    </row>
    <row r="9" spans="2:18" s="344" customFormat="1" ht="17.100000000000001" customHeight="1" x14ac:dyDescent="0.25">
      <c r="B9" s="395"/>
      <c r="C9" s="525">
        <v>3</v>
      </c>
      <c r="D9" s="526" t="str">
        <f>IF(OR(ISBLANK('Worksheet 2a'!$D$41),'Worksheet 2a'!$D$41="No Improvement"),"",'Worksheet 2a'!$D$41)</f>
        <v/>
      </c>
      <c r="E9" s="526"/>
      <c r="F9" s="526"/>
      <c r="G9" s="526"/>
      <c r="H9" s="526"/>
      <c r="I9" s="526"/>
      <c r="J9" s="526"/>
      <c r="K9" s="526"/>
      <c r="L9" s="527"/>
      <c r="M9" s="559"/>
      <c r="N9" s="559"/>
      <c r="O9" s="559"/>
      <c r="P9" s="396"/>
      <c r="Q9" s="396"/>
      <c r="R9" s="397"/>
    </row>
    <row r="10" spans="2:18" s="344" customFormat="1" ht="17.100000000000001" customHeight="1" x14ac:dyDescent="0.25">
      <c r="B10" s="395"/>
      <c r="C10" s="525">
        <v>4</v>
      </c>
      <c r="D10" s="1210" t="str">
        <f>IF(OR(ISBLANK('Worksheet 2b'!$D$13),'Worksheet 2b'!$D$13="No Improvement"),"",'Worksheet 2b'!$D$13)</f>
        <v/>
      </c>
      <c r="E10" s="1139"/>
      <c r="F10" s="1139"/>
      <c r="G10" s="1139"/>
      <c r="H10" s="1139"/>
      <c r="I10" s="1139"/>
      <c r="J10" s="1139"/>
      <c r="K10" s="1139"/>
      <c r="L10" s="1140"/>
      <c r="M10" s="559"/>
      <c r="N10" s="559"/>
      <c r="O10" s="559"/>
      <c r="P10" s="396"/>
      <c r="Q10" s="396"/>
      <c r="R10" s="397"/>
    </row>
    <row r="11" spans="2:18" s="344" customFormat="1" ht="17.100000000000001" customHeight="1" x14ac:dyDescent="0.25">
      <c r="B11" s="395"/>
      <c r="C11" s="525">
        <v>5</v>
      </c>
      <c r="D11" s="1210" t="str">
        <f>IF(OR(ISBLANK('Worksheet 2b'!$D$27),'Worksheet 2b'!$D$27="No Improvement"),"",'Worksheet 2b'!$D$27)</f>
        <v/>
      </c>
      <c r="E11" s="1139"/>
      <c r="F11" s="1139"/>
      <c r="G11" s="1139"/>
      <c r="H11" s="1139"/>
      <c r="I11" s="1139"/>
      <c r="J11" s="1139"/>
      <c r="K11" s="1139"/>
      <c r="L11" s="1140"/>
      <c r="M11" s="559"/>
      <c r="N11" s="559"/>
      <c r="O11" s="396"/>
      <c r="P11" s="396"/>
      <c r="Q11" s="396"/>
      <c r="R11" s="397"/>
    </row>
    <row r="12" spans="2:18" s="344" customFormat="1" ht="17.100000000000001" customHeight="1" thickBot="1" x14ac:dyDescent="0.3">
      <c r="B12" s="395"/>
      <c r="C12" s="400">
        <v>6</v>
      </c>
      <c r="D12" s="1213" t="str">
        <f>IF(OR(ISBLANK('Worksheet 2b'!$D$41),'Worksheet 2b'!$D$41="No Improvement"),"",'Worksheet 2b'!$D$41)</f>
        <v/>
      </c>
      <c r="E12" s="1214"/>
      <c r="F12" s="1214"/>
      <c r="G12" s="1214"/>
      <c r="H12" s="1214"/>
      <c r="I12" s="1214"/>
      <c r="J12" s="1214"/>
      <c r="K12" s="1214"/>
      <c r="L12" s="1215"/>
      <c r="M12" s="559"/>
      <c r="N12" s="559"/>
      <c r="O12" s="396"/>
      <c r="P12" s="396"/>
      <c r="Q12" s="396"/>
      <c r="R12" s="397"/>
    </row>
    <row r="13" spans="2:18" s="344" customFormat="1" ht="17.100000000000001" customHeight="1" thickBot="1" x14ac:dyDescent="0.3">
      <c r="B13" s="395"/>
      <c r="C13" s="396"/>
      <c r="D13" s="396"/>
      <c r="E13" s="396"/>
      <c r="F13" s="396"/>
      <c r="G13" s="396"/>
      <c r="H13" s="396"/>
      <c r="I13" s="396"/>
      <c r="J13" s="396"/>
      <c r="K13" s="396"/>
      <c r="L13" s="396"/>
      <c r="M13" s="396"/>
      <c r="N13" s="396"/>
      <c r="O13" s="396"/>
      <c r="P13" s="396"/>
      <c r="Q13" s="396"/>
      <c r="R13" s="397"/>
    </row>
    <row r="14" spans="2:18" s="344" customFormat="1" ht="17.100000000000001" customHeight="1" thickBot="1" x14ac:dyDescent="0.3">
      <c r="B14" s="395"/>
      <c r="C14" s="1009" t="s">
        <v>600</v>
      </c>
      <c r="D14" s="1010"/>
      <c r="E14" s="1010"/>
      <c r="F14" s="1010"/>
      <c r="G14" s="1011"/>
      <c r="H14" s="396"/>
      <c r="I14" s="1131" t="s">
        <v>601</v>
      </c>
      <c r="J14" s="1132"/>
      <c r="K14" s="1132"/>
      <c r="L14" s="1132"/>
      <c r="M14" s="1133"/>
      <c r="N14" s="396"/>
      <c r="O14" s="396"/>
      <c r="P14" s="396"/>
      <c r="Q14" s="396"/>
      <c r="R14" s="397"/>
    </row>
    <row r="15" spans="2:18" s="344" customFormat="1" ht="17.100000000000001" customHeight="1" x14ac:dyDescent="0.25">
      <c r="B15" s="341"/>
      <c r="C15" s="1054" t="s">
        <v>775</v>
      </c>
      <c r="D15" s="1055"/>
      <c r="E15" s="1055"/>
      <c r="F15" s="1055"/>
      <c r="G15" s="390">
        <f>SUM('Worksheet 2a'!H17,'Worksheet 2a'!H31,'Worksheet 2a'!H45,'Worksheet 2b'!H17,'Worksheet 2b'!H31,'Worksheet 2b'!H45)</f>
        <v>0</v>
      </c>
      <c r="H15" s="85"/>
      <c r="I15" s="1125" t="s">
        <v>782</v>
      </c>
      <c r="J15" s="1126"/>
      <c r="K15" s="1126" t="s">
        <v>783</v>
      </c>
      <c r="L15" s="1126"/>
      <c r="M15" s="1120" t="s">
        <v>784</v>
      </c>
      <c r="N15" s="396"/>
      <c r="O15" s="396"/>
      <c r="P15" s="396"/>
      <c r="Q15" s="396"/>
      <c r="R15" s="397"/>
    </row>
    <row r="16" spans="2:18" s="344" customFormat="1" ht="17.100000000000001" customHeight="1" x14ac:dyDescent="0.25">
      <c r="B16" s="341"/>
      <c r="C16" s="1216" t="s">
        <v>776</v>
      </c>
      <c r="D16" s="1217"/>
      <c r="E16" s="1217"/>
      <c r="F16" s="1217"/>
      <c r="G16" s="391">
        <f>SUM('Worksheet 2a'!H18,'Worksheet 2a'!H32,'Worksheet 2a'!H46,'Worksheet 2b'!H18,'Worksheet 2b'!H32,'Worksheet 2b'!H46)</f>
        <v>0</v>
      </c>
      <c r="H16" s="85"/>
      <c r="I16" s="1127"/>
      <c r="J16" s="1128"/>
      <c r="K16" s="1128"/>
      <c r="L16" s="1128"/>
      <c r="M16" s="1121"/>
      <c r="N16" s="396"/>
      <c r="O16" s="396"/>
      <c r="P16" s="396"/>
      <c r="Q16" s="396"/>
      <c r="R16" s="397"/>
    </row>
    <row r="17" spans="2:18" s="344" customFormat="1" ht="17.100000000000001" customHeight="1" thickBot="1" x14ac:dyDescent="0.3">
      <c r="B17" s="341"/>
      <c r="C17" s="1216" t="s">
        <v>777</v>
      </c>
      <c r="D17" s="1217"/>
      <c r="E17" s="1217"/>
      <c r="F17" s="1217"/>
      <c r="G17" s="391">
        <f>SUM('Worksheet 2a'!H19,'Worksheet 2a'!H33,'Worksheet 2a'!H47,'Worksheet 2b'!H19,'Worksheet 2b'!H33,'Worksheet 2b'!H47)</f>
        <v>0</v>
      </c>
      <c r="H17" s="237"/>
      <c r="I17" s="1129"/>
      <c r="J17" s="1130"/>
      <c r="K17" s="1130"/>
      <c r="L17" s="1130"/>
      <c r="M17" s="1122"/>
      <c r="N17" s="396"/>
      <c r="O17" s="396"/>
      <c r="P17" s="396"/>
      <c r="Q17" s="396"/>
      <c r="R17" s="397"/>
    </row>
    <row r="18" spans="2:18" s="344" customFormat="1" ht="17.100000000000001" customHeight="1" thickBot="1" x14ac:dyDescent="0.3">
      <c r="B18" s="341"/>
      <c r="C18" s="1002" t="s">
        <v>778</v>
      </c>
      <c r="D18" s="1003"/>
      <c r="E18" s="1003"/>
      <c r="F18" s="1004"/>
      <c r="G18" s="392">
        <f>SUM('Worksheet 2a'!H20,'Worksheet 2a'!H34,'Worksheet 2a'!H48,'Worksheet 2b'!H20,'Worksheet 2b'!H34,'Worksheet 2b'!H48)</f>
        <v>0</v>
      </c>
      <c r="H18" s="237"/>
      <c r="I18" s="1123" t="s">
        <v>533</v>
      </c>
      <c r="J18" s="1124"/>
      <c r="K18" s="1142">
        <f>SUM('Worksheet 2a'!K13,'Worksheet 2a'!K27,'Worksheet 2a'!K41,'Worksheet 2b'!K13,'Worksheet 2b'!K27,'Worksheet 2b'!K41)</f>
        <v>0</v>
      </c>
      <c r="L18" s="1142"/>
      <c r="M18" s="402">
        <f>SUM('Worksheet 2a'!L13,'Worksheet 2a'!L27,'Worksheet 2a'!L41,'Worksheet 2b'!L13,'Worksheet 2b'!L27,'Worksheet 2b'!L41)</f>
        <v>0</v>
      </c>
      <c r="N18" s="1211"/>
      <c r="O18" s="1212"/>
      <c r="P18" s="396"/>
      <c r="Q18" s="396"/>
      <c r="R18" s="397"/>
    </row>
    <row r="19" spans="2:18" s="344" customFormat="1" ht="17.100000000000001" customHeight="1" thickBot="1" x14ac:dyDescent="0.3">
      <c r="B19" s="341"/>
      <c r="C19" s="1208" t="s">
        <v>779</v>
      </c>
      <c r="D19" s="1209"/>
      <c r="E19" s="1209"/>
      <c r="F19" s="1209"/>
      <c r="G19" s="367">
        <f>SUM('Worksheet 2a'!H21,'Worksheet 2a'!H35,'Worksheet 2a'!H49,'Worksheet 2b'!H21,'Worksheet 2b'!H35,'Worksheet 2b'!H49)</f>
        <v>0</v>
      </c>
      <c r="H19" s="237"/>
      <c r="I19" s="1206" t="s">
        <v>534</v>
      </c>
      <c r="J19" s="1207"/>
      <c r="K19" s="1141">
        <f>SUM('Worksheet 2a'!K14,'Worksheet 2a'!K28,'Worksheet 2a'!K42,'Worksheet 2b'!K14,'Worksheet 2b'!K28,'Worksheet 2b'!K42)</f>
        <v>0</v>
      </c>
      <c r="L19" s="1141"/>
      <c r="M19" s="401">
        <f>SUM('Worksheet 2a'!L14,'Worksheet 2a'!L28,'Worksheet 2a'!L42,'Worksheet 2b'!L14,'Worksheet 2b'!L28,'Worksheet 2b'!L42)</f>
        <v>0</v>
      </c>
      <c r="N19" s="396"/>
      <c r="O19" s="396"/>
      <c r="P19" s="396"/>
      <c r="Q19" s="396"/>
      <c r="R19" s="397"/>
    </row>
    <row r="20" spans="2:18" s="344" customFormat="1" ht="17.100000000000001" customHeight="1" thickBot="1" x14ac:dyDescent="0.3">
      <c r="B20" s="341"/>
      <c r="C20" s="405"/>
      <c r="D20" s="406"/>
      <c r="E20" s="406"/>
      <c r="F20" s="406"/>
      <c r="G20" s="407"/>
      <c r="H20" s="237"/>
      <c r="I20" s="1206" t="s">
        <v>535</v>
      </c>
      <c r="J20" s="1207"/>
      <c r="K20" s="1141">
        <f>SUM('Worksheet 2a'!K15,'Worksheet 2a'!K29,'Worksheet 2a'!K43,'Worksheet 2b'!K15,'Worksheet 2b'!K29,'Worksheet 2b'!K43)</f>
        <v>0</v>
      </c>
      <c r="L20" s="1141"/>
      <c r="M20" s="401">
        <f>SUM('Worksheet 2a'!L15,'Worksheet 2a'!L29,'Worksheet 2a'!L43,'Worksheet 2b'!L15,'Worksheet 2b'!L29,'Worksheet 2b'!L43)</f>
        <v>0</v>
      </c>
      <c r="N20" s="396"/>
      <c r="O20" s="396"/>
      <c r="P20" s="396"/>
      <c r="Q20" s="396"/>
      <c r="R20" s="86"/>
    </row>
    <row r="21" spans="2:18" s="344" customFormat="1" ht="17.100000000000001" customHeight="1" thickBot="1" x14ac:dyDescent="0.3">
      <c r="B21" s="341"/>
      <c r="C21" s="1115" t="s">
        <v>780</v>
      </c>
      <c r="D21" s="1116"/>
      <c r="E21" s="1116"/>
      <c r="F21" s="1116"/>
      <c r="G21" s="367">
        <f>G25-G19</f>
        <v>0</v>
      </c>
      <c r="H21" s="237"/>
      <c r="I21" s="1206" t="s">
        <v>536</v>
      </c>
      <c r="J21" s="1207"/>
      <c r="K21" s="1141">
        <f>SUM('Worksheet 2a'!K16,'Worksheet 2a'!K30,'Worksheet 2a'!K44,'Worksheet 2b'!K16,'Worksheet 2b'!K30,'Worksheet 2b'!K44)</f>
        <v>0</v>
      </c>
      <c r="L21" s="1141"/>
      <c r="M21" s="401">
        <f>SUM('Worksheet 2a'!L16,'Worksheet 2a'!L30,'Worksheet 2a'!L44,'Worksheet 2b'!L16,'Worksheet 2b'!L30,'Worksheet 2b'!L44)</f>
        <v>0</v>
      </c>
      <c r="N21" s="396"/>
      <c r="O21" s="396"/>
      <c r="P21" s="396"/>
      <c r="Q21" s="396"/>
      <c r="R21" s="86"/>
    </row>
    <row r="22" spans="2:18" s="344" customFormat="1" ht="17.100000000000001" customHeight="1" thickBot="1" x14ac:dyDescent="0.3">
      <c r="B22" s="341"/>
      <c r="C22" s="405"/>
      <c r="D22" s="406"/>
      <c r="E22" s="406"/>
      <c r="F22" s="406"/>
      <c r="G22" s="407"/>
      <c r="H22" s="356"/>
      <c r="I22" s="1196" t="s">
        <v>4</v>
      </c>
      <c r="J22" s="1197"/>
      <c r="K22" s="1200">
        <f>SUM('Worksheet 2a'!K17,'Worksheet 2a'!K31,'Worksheet 2a'!K45,'Worksheet 2b'!K17,'Worksheet 2b'!K31,'Worksheet 2b'!K45)</f>
        <v>0</v>
      </c>
      <c r="L22" s="1200"/>
      <c r="M22" s="403">
        <f>SUM('Worksheet 2a'!L17,'Worksheet 2a'!L31,'Worksheet 2a'!L45,'Worksheet 2b'!L17,'Worksheet 2b'!L31,'Worksheet 2b'!L45)</f>
        <v>0</v>
      </c>
      <c r="N22" s="396"/>
      <c r="O22" s="1190" t="s">
        <v>785</v>
      </c>
      <c r="P22" s="1191"/>
      <c r="Q22" s="1192"/>
      <c r="R22" s="86"/>
    </row>
    <row r="23" spans="2:18" s="344" customFormat="1" ht="17.100000000000001" customHeight="1" thickBot="1" x14ac:dyDescent="0.3">
      <c r="B23" s="341"/>
      <c r="C23" s="395"/>
      <c r="D23" s="396"/>
      <c r="E23" s="396"/>
      <c r="F23" s="396"/>
      <c r="G23" s="397"/>
      <c r="H23" s="356"/>
      <c r="I23" s="1198" t="s">
        <v>0</v>
      </c>
      <c r="J23" s="1199"/>
      <c r="K23" s="1180">
        <f>SUM(K18:K22)</f>
        <v>0</v>
      </c>
      <c r="L23" s="1180"/>
      <c r="M23" s="404">
        <f>SUM(M18:M22)</f>
        <v>0</v>
      </c>
      <c r="N23" s="396"/>
      <c r="O23" s="1193"/>
      <c r="P23" s="1194"/>
      <c r="Q23" s="1195"/>
      <c r="R23" s="86"/>
    </row>
    <row r="24" spans="2:18" s="344" customFormat="1" ht="17.100000000000001" customHeight="1" thickBot="1" x14ac:dyDescent="0.3">
      <c r="B24" s="341"/>
      <c r="C24" s="395"/>
      <c r="D24" s="396"/>
      <c r="E24" s="396"/>
      <c r="F24" s="396"/>
      <c r="G24" s="397"/>
      <c r="H24" s="356"/>
      <c r="I24" s="405"/>
      <c r="J24" s="406"/>
      <c r="K24" s="406"/>
      <c r="L24" s="408"/>
      <c r="M24" s="409"/>
      <c r="N24" s="396"/>
      <c r="O24" s="1181" t="e">
        <f>M25/G25</f>
        <v>#DIV/0!</v>
      </c>
      <c r="P24" s="1182"/>
      <c r="Q24" s="1183"/>
      <c r="R24" s="86"/>
    </row>
    <row r="25" spans="2:18" s="344" customFormat="1" ht="17.100000000000001" customHeight="1" thickBot="1" x14ac:dyDescent="0.3">
      <c r="B25" s="341"/>
      <c r="C25" s="420"/>
      <c r="D25" s="1113" t="s">
        <v>781</v>
      </c>
      <c r="E25" s="1114"/>
      <c r="F25" s="1114"/>
      <c r="G25" s="367">
        <f>SUM('Worksheet 2a'!J24,'Worksheet 2a'!J38,'Worksheet 2a'!J52,'Worksheet 2b'!J24,'Worksheet 2b'!J38,'Worksheet 2b'!J52)</f>
        <v>0</v>
      </c>
      <c r="H25" s="396"/>
      <c r="I25" s="420"/>
      <c r="J25" s="1113" t="s">
        <v>833</v>
      </c>
      <c r="K25" s="1114"/>
      <c r="L25" s="1114"/>
      <c r="M25" s="367">
        <f>SUM('Worksheet 2a'!J21,'Worksheet 2a'!J35,'Worksheet 2a'!J49,'Worksheet 2b'!J21,'Worksheet 2b'!J35,'Worksheet 2b'!J49)</f>
        <v>0</v>
      </c>
      <c r="N25" s="396"/>
      <c r="O25" s="1184"/>
      <c r="P25" s="1185"/>
      <c r="Q25" s="1186"/>
      <c r="R25" s="86"/>
    </row>
    <row r="26" spans="2:18" s="344" customFormat="1" ht="17.100000000000001" customHeight="1" thickBot="1" x14ac:dyDescent="0.3">
      <c r="B26" s="342"/>
      <c r="C26" s="416"/>
      <c r="D26" s="416"/>
      <c r="E26" s="416"/>
      <c r="F26" s="416"/>
      <c r="G26" s="416"/>
      <c r="H26" s="343"/>
      <c r="I26" s="416"/>
      <c r="J26" s="416"/>
      <c r="K26" s="416"/>
      <c r="L26" s="416"/>
      <c r="M26" s="416"/>
      <c r="N26" s="416"/>
      <c r="O26" s="416"/>
      <c r="P26" s="416"/>
      <c r="Q26" s="416"/>
      <c r="R26" s="410"/>
    </row>
    <row r="27" spans="2:18" s="344" customFormat="1" ht="17.100000000000001" customHeight="1" x14ac:dyDescent="0.25">
      <c r="B27" s="1117" t="s">
        <v>786</v>
      </c>
      <c r="C27" s="1118"/>
      <c r="D27" s="1118"/>
      <c r="E27" s="1118"/>
      <c r="F27" s="1118"/>
      <c r="G27" s="1118"/>
      <c r="H27" s="1118"/>
      <c r="I27" s="1118"/>
      <c r="J27" s="1118"/>
      <c r="K27" s="1118"/>
      <c r="L27" s="1118"/>
      <c r="M27" s="1118"/>
      <c r="N27" s="1118"/>
      <c r="O27" s="1118"/>
      <c r="P27" s="1118"/>
      <c r="Q27" s="1118"/>
      <c r="R27" s="1119"/>
    </row>
    <row r="28" spans="2:18" s="344" customFormat="1" ht="17.100000000000001" customHeight="1" thickBot="1" x14ac:dyDescent="0.3">
      <c r="B28" s="341"/>
      <c r="C28" s="396"/>
      <c r="D28" s="396"/>
      <c r="E28" s="396"/>
      <c r="F28" s="396"/>
      <c r="G28" s="396"/>
      <c r="H28" s="85"/>
      <c r="I28" s="396"/>
      <c r="J28" s="396"/>
      <c r="K28" s="396"/>
      <c r="L28" s="396"/>
      <c r="M28" s="396"/>
      <c r="N28" s="396"/>
      <c r="O28" s="396"/>
      <c r="P28" s="396"/>
      <c r="Q28" s="396"/>
      <c r="R28" s="86"/>
    </row>
    <row r="29" spans="2:18" s="344" customFormat="1" ht="17.100000000000001" customHeight="1" x14ac:dyDescent="0.25">
      <c r="B29" s="341"/>
      <c r="C29" s="396"/>
      <c r="D29" s="396"/>
      <c r="E29" s="396"/>
      <c r="F29" s="396"/>
      <c r="G29" s="396"/>
      <c r="H29" s="396"/>
      <c r="I29" s="1069" t="s">
        <v>837</v>
      </c>
      <c r="J29" s="1071"/>
      <c r="K29" s="1069" t="s">
        <v>807</v>
      </c>
      <c r="L29" s="1071"/>
      <c r="M29" s="889" t="s">
        <v>836</v>
      </c>
      <c r="N29" s="396"/>
      <c r="O29" s="396"/>
      <c r="P29" s="396"/>
      <c r="Q29" s="396"/>
      <c r="R29" s="86"/>
    </row>
    <row r="30" spans="2:18" s="344" customFormat="1" ht="17.100000000000001" customHeight="1" x14ac:dyDescent="0.25">
      <c r="B30" s="341"/>
      <c r="C30" s="396"/>
      <c r="D30" s="396"/>
      <c r="E30" s="396"/>
      <c r="F30" s="396"/>
      <c r="G30" s="396"/>
      <c r="H30" s="396"/>
      <c r="I30" s="1072"/>
      <c r="J30" s="1074"/>
      <c r="K30" s="1072"/>
      <c r="L30" s="1074"/>
      <c r="M30" s="890"/>
      <c r="N30" s="396"/>
      <c r="O30" s="396"/>
      <c r="P30" s="396"/>
      <c r="Q30" s="396"/>
      <c r="R30" s="86"/>
    </row>
    <row r="31" spans="2:18" s="344" customFormat="1" ht="17.100000000000001" customHeight="1" thickBot="1" x14ac:dyDescent="0.3">
      <c r="B31" s="341"/>
      <c r="C31" s="396"/>
      <c r="D31" s="396"/>
      <c r="E31" s="396"/>
      <c r="F31" s="396"/>
      <c r="G31" s="396"/>
      <c r="H31" s="396"/>
      <c r="I31" s="1072"/>
      <c r="J31" s="1074"/>
      <c r="K31" s="1072"/>
      <c r="L31" s="1074"/>
      <c r="M31" s="890"/>
      <c r="N31" s="396"/>
      <c r="O31" s="396"/>
      <c r="P31" s="396"/>
      <c r="Q31" s="396"/>
      <c r="R31" s="86"/>
    </row>
    <row r="32" spans="2:18" s="344" customFormat="1" ht="17.100000000000001" customHeight="1" thickBot="1" x14ac:dyDescent="0.3">
      <c r="B32" s="341"/>
      <c r="C32" s="1203" t="s">
        <v>696</v>
      </c>
      <c r="D32" s="1204"/>
      <c r="E32" s="1204"/>
      <c r="F32" s="1204"/>
      <c r="G32" s="1205"/>
      <c r="H32" s="533"/>
      <c r="I32" s="1075"/>
      <c r="J32" s="1077"/>
      <c r="K32" s="1075"/>
      <c r="L32" s="1077"/>
      <c r="M32" s="891"/>
      <c r="N32" s="396"/>
      <c r="O32" s="396"/>
      <c r="P32" s="396"/>
      <c r="Q32" s="396"/>
      <c r="R32" s="86"/>
    </row>
    <row r="33" spans="2:18" s="344" customFormat="1" ht="17.100000000000001" customHeight="1" x14ac:dyDescent="0.25">
      <c r="B33" s="341"/>
      <c r="C33" s="1174" t="s">
        <v>787</v>
      </c>
      <c r="D33" s="1175"/>
      <c r="E33" s="596" t="s">
        <v>695</v>
      </c>
      <c r="F33" s="1201"/>
      <c r="G33" s="1202"/>
      <c r="H33" s="396"/>
      <c r="I33" s="1154">
        <f>ROUND(0.1*G19,0)</f>
        <v>0</v>
      </c>
      <c r="J33" s="1155"/>
      <c r="K33" s="1160"/>
      <c r="L33" s="1161"/>
      <c r="M33" s="1187">
        <f>SUM(I33:L33)</f>
        <v>0</v>
      </c>
      <c r="N33" s="396"/>
      <c r="O33" s="1148" t="s">
        <v>791</v>
      </c>
      <c r="P33" s="1149"/>
      <c r="Q33" s="1150"/>
      <c r="R33" s="86"/>
    </row>
    <row r="34" spans="2:18" s="344" customFormat="1" ht="17.100000000000001" customHeight="1" thickBot="1" x14ac:dyDescent="0.3">
      <c r="B34" s="341"/>
      <c r="C34" s="1174" t="s">
        <v>788</v>
      </c>
      <c r="D34" s="1175"/>
      <c r="E34" s="596" t="s">
        <v>695</v>
      </c>
      <c r="F34" s="1201"/>
      <c r="G34" s="1202"/>
      <c r="H34" s="396"/>
      <c r="I34" s="1156"/>
      <c r="J34" s="1157"/>
      <c r="K34" s="1162"/>
      <c r="L34" s="1163"/>
      <c r="M34" s="1188"/>
      <c r="N34" s="396"/>
      <c r="O34" s="1151"/>
      <c r="P34" s="1152"/>
      <c r="Q34" s="1153"/>
      <c r="R34" s="86"/>
    </row>
    <row r="35" spans="2:18" s="344" customFormat="1" ht="17.100000000000001" customHeight="1" x14ac:dyDescent="0.25">
      <c r="B35" s="341"/>
      <c r="C35" s="1178" t="s">
        <v>789</v>
      </c>
      <c r="D35" s="1179"/>
      <c r="E35" s="596" t="s">
        <v>695</v>
      </c>
      <c r="F35" s="1201"/>
      <c r="G35" s="1202"/>
      <c r="H35" s="396"/>
      <c r="I35" s="1156"/>
      <c r="J35" s="1157"/>
      <c r="K35" s="1162"/>
      <c r="L35" s="1163"/>
      <c r="M35" s="1188"/>
      <c r="N35" s="396"/>
      <c r="O35" s="1181" t="e">
        <f>M25/(G25-M33)</f>
        <v>#DIV/0!</v>
      </c>
      <c r="P35" s="1182"/>
      <c r="Q35" s="1183"/>
      <c r="R35" s="86"/>
    </row>
    <row r="36" spans="2:18" s="344" customFormat="1" ht="17.100000000000001" customHeight="1" thickBot="1" x14ac:dyDescent="0.3">
      <c r="B36" s="341"/>
      <c r="C36" s="1176" t="s">
        <v>790</v>
      </c>
      <c r="D36" s="1177"/>
      <c r="E36" s="615" t="s">
        <v>695</v>
      </c>
      <c r="F36" s="1111"/>
      <c r="G36" s="1112"/>
      <c r="H36" s="396"/>
      <c r="I36" s="1158"/>
      <c r="J36" s="1159"/>
      <c r="K36" s="1164"/>
      <c r="L36" s="1165"/>
      <c r="M36" s="1189"/>
      <c r="N36" s="396"/>
      <c r="O36" s="1184"/>
      <c r="P36" s="1185"/>
      <c r="Q36" s="1186"/>
      <c r="R36" s="86"/>
    </row>
    <row r="37" spans="2:18" s="344" customFormat="1" ht="17.100000000000001" customHeight="1" x14ac:dyDescent="0.25">
      <c r="B37" s="341"/>
      <c r="C37" s="396"/>
      <c r="D37" s="396"/>
      <c r="E37" s="396"/>
      <c r="F37" s="85"/>
      <c r="G37" s="85"/>
      <c r="H37" s="85"/>
      <c r="I37" s="396"/>
      <c r="J37" s="396"/>
      <c r="K37" s="396"/>
      <c r="L37" s="396"/>
      <c r="M37" s="396"/>
      <c r="N37" s="396"/>
      <c r="O37" s="396"/>
      <c r="P37" s="396"/>
      <c r="Q37" s="396"/>
      <c r="R37" s="86"/>
    </row>
    <row r="38" spans="2:18" s="344" customFormat="1" ht="17.100000000000001" customHeight="1" x14ac:dyDescent="0.25">
      <c r="B38" s="341"/>
      <c r="C38" s="396"/>
      <c r="D38" s="396"/>
      <c r="E38" s="396"/>
      <c r="F38" s="85"/>
      <c r="G38" s="85"/>
      <c r="H38" s="85"/>
      <c r="I38" s="396"/>
      <c r="J38" s="396"/>
      <c r="K38" s="396"/>
      <c r="L38" s="396"/>
      <c r="M38" s="396"/>
      <c r="N38" s="396"/>
      <c r="O38" s="396"/>
      <c r="P38" s="396"/>
      <c r="Q38" s="85"/>
      <c r="R38" s="86"/>
    </row>
    <row r="39" spans="2:18" s="344" customFormat="1" ht="17.100000000000001" customHeight="1" thickBot="1" x14ac:dyDescent="0.3">
      <c r="B39" s="411"/>
      <c r="C39" s="412"/>
      <c r="D39" s="412"/>
      <c r="E39" s="412"/>
      <c r="F39" s="412"/>
      <c r="G39" s="412"/>
      <c r="H39" s="413"/>
      <c r="I39" s="413"/>
      <c r="J39" s="413"/>
      <c r="K39" s="413"/>
      <c r="L39" s="413"/>
      <c r="M39" s="413"/>
      <c r="N39" s="413"/>
      <c r="O39" s="413"/>
      <c r="P39" s="413"/>
      <c r="Q39" s="413"/>
      <c r="R39" s="414"/>
    </row>
    <row r="40" spans="2:18" ht="18" thickTop="1" thickBot="1" x14ac:dyDescent="0.25">
      <c r="B40" s="1143"/>
      <c r="C40" s="1144"/>
      <c r="D40" s="1144"/>
      <c r="E40" s="1144"/>
      <c r="F40" s="1144"/>
      <c r="G40" s="1144"/>
      <c r="H40" s="1144"/>
      <c r="I40" s="1144"/>
      <c r="J40" s="1144"/>
      <c r="K40" s="1144"/>
      <c r="L40" s="1144"/>
      <c r="M40" s="1144"/>
      <c r="N40" s="1144"/>
      <c r="O40" s="1144"/>
      <c r="P40" s="1144"/>
      <c r="Q40" s="1144"/>
      <c r="R40" s="1145"/>
    </row>
    <row r="41" spans="2:18" ht="18.75" thickTop="1" x14ac:dyDescent="0.25">
      <c r="B41" s="1146" t="s">
        <v>98</v>
      </c>
      <c r="C41" s="1147"/>
      <c r="D41" s="1147"/>
      <c r="E41" s="1147"/>
      <c r="F41" s="1147"/>
      <c r="G41" s="1147"/>
      <c r="H41" s="1147"/>
      <c r="I41" s="1147"/>
      <c r="J41" s="1147"/>
      <c r="K41" s="551"/>
      <c r="L41" s="551"/>
      <c r="M41" s="551"/>
      <c r="N41" s="551"/>
      <c r="O41" s="551"/>
      <c r="P41" s="551"/>
      <c r="Q41" s="551"/>
      <c r="R41" s="552"/>
    </row>
    <row r="42" spans="2:18" ht="32.25" customHeight="1" thickBot="1" x14ac:dyDescent="0.3">
      <c r="B42" s="1171" t="s">
        <v>99</v>
      </c>
      <c r="C42" s="1172"/>
      <c r="D42" s="1109"/>
      <c r="E42" s="1109"/>
      <c r="F42" s="1109"/>
      <c r="G42" s="1109"/>
      <c r="H42" s="1173" t="s">
        <v>97</v>
      </c>
      <c r="I42" s="1173"/>
      <c r="J42" s="1110"/>
      <c r="K42" s="1110"/>
      <c r="L42" s="1110"/>
      <c r="M42" s="1110"/>
      <c r="N42" s="1110"/>
      <c r="O42" s="553" t="s">
        <v>599</v>
      </c>
      <c r="P42" s="1166"/>
      <c r="Q42" s="1166"/>
      <c r="R42" s="1167"/>
    </row>
    <row r="43" spans="2:18" ht="15.75" customHeight="1" thickBot="1" x14ac:dyDescent="0.25">
      <c r="B43" s="554"/>
      <c r="C43" s="555"/>
      <c r="D43" s="555"/>
      <c r="E43" s="555"/>
      <c r="F43" s="555"/>
      <c r="G43" s="555"/>
      <c r="H43" s="556"/>
      <c r="I43" s="557"/>
      <c r="J43" s="557"/>
      <c r="K43" s="557"/>
      <c r="L43" s="1168"/>
      <c r="M43" s="1168"/>
      <c r="N43" s="1168"/>
      <c r="O43" s="1168"/>
      <c r="P43" s="558"/>
      <c r="Q43" s="1169"/>
      <c r="R43" s="1170"/>
    </row>
    <row r="44" spans="2:18" ht="15.75" customHeight="1" x14ac:dyDescent="0.3">
      <c r="B44" s="44"/>
      <c r="C44" s="44"/>
      <c r="D44" s="44"/>
      <c r="E44" s="44"/>
      <c r="F44" s="44"/>
      <c r="G44" s="44"/>
      <c r="H44" s="44"/>
      <c r="I44" s="44"/>
      <c r="J44" s="44"/>
      <c r="K44" s="44"/>
      <c r="L44" s="44"/>
      <c r="M44" s="45"/>
      <c r="N44" s="46"/>
      <c r="O44" s="47"/>
      <c r="P44" s="47"/>
      <c r="Q44" s="47"/>
      <c r="R44" s="47"/>
    </row>
    <row r="45" spans="2:18" ht="15.75" customHeight="1" x14ac:dyDescent="0.3">
      <c r="B45" s="44"/>
      <c r="C45" s="1068"/>
      <c r="D45" s="1068"/>
      <c r="E45" s="1068"/>
      <c r="F45" s="1068"/>
      <c r="G45" s="1068"/>
      <c r="I45" s="44"/>
      <c r="J45" s="44"/>
      <c r="K45" s="44"/>
      <c r="L45" s="44"/>
      <c r="M45" s="45"/>
      <c r="N45" s="46"/>
      <c r="O45" s="47"/>
      <c r="P45" s="47"/>
      <c r="Q45" s="47"/>
      <c r="R45" s="47"/>
    </row>
    <row r="46" spans="2:18" ht="15.75" customHeight="1" x14ac:dyDescent="0.3">
      <c r="B46" s="44"/>
      <c r="C46" s="1068"/>
      <c r="D46" s="1068"/>
      <c r="E46" s="1068"/>
      <c r="F46" s="1068"/>
      <c r="G46" s="1068"/>
      <c r="O46" s="47"/>
      <c r="P46" s="47"/>
      <c r="Q46" s="47"/>
      <c r="R46" s="47"/>
    </row>
    <row r="47" spans="2:18" ht="15.75" customHeight="1" x14ac:dyDescent="0.3">
      <c r="B47" s="44"/>
      <c r="C47" s="44"/>
      <c r="D47" s="44"/>
      <c r="E47" s="44"/>
      <c r="F47" s="44"/>
      <c r="G47" s="44"/>
      <c r="H47" s="44"/>
      <c r="I47" s="44"/>
      <c r="J47" s="44"/>
      <c r="K47" s="44"/>
      <c r="L47" s="44"/>
      <c r="M47" s="45"/>
      <c r="N47" s="46"/>
      <c r="O47" s="47"/>
      <c r="P47" s="47"/>
      <c r="Q47" s="47"/>
      <c r="R47" s="47"/>
    </row>
    <row r="48" spans="2:18" ht="15.75" customHeight="1" x14ac:dyDescent="0.25">
      <c r="B48" s="49"/>
      <c r="C48" s="49"/>
      <c r="D48" s="49"/>
      <c r="E48" s="49"/>
      <c r="F48" s="49"/>
      <c r="G48" s="49"/>
      <c r="H48" s="49"/>
      <c r="I48" s="49"/>
      <c r="J48" s="49"/>
      <c r="K48" s="49"/>
      <c r="L48" s="49"/>
      <c r="M48" s="50"/>
      <c r="N48" s="50"/>
      <c r="O48" s="50"/>
      <c r="P48" s="50"/>
      <c r="Q48" s="50"/>
      <c r="R48" s="50"/>
    </row>
    <row r="49" spans="2:18" ht="15.75" x14ac:dyDescent="0.25">
      <c r="B49" s="40"/>
      <c r="C49" s="40"/>
      <c r="D49" s="40"/>
      <c r="E49" s="40"/>
      <c r="F49" s="40"/>
      <c r="G49" s="40"/>
      <c r="H49" s="36"/>
      <c r="I49" s="36"/>
      <c r="J49" s="36"/>
      <c r="K49" s="36"/>
      <c r="L49" s="36"/>
      <c r="M49" s="41"/>
      <c r="N49" s="41"/>
      <c r="O49" s="41"/>
      <c r="P49" s="41"/>
      <c r="Q49" s="41"/>
      <c r="R49" s="41"/>
    </row>
    <row r="50" spans="2:18" ht="15.75" x14ac:dyDescent="0.25">
      <c r="B50" s="40"/>
      <c r="C50" s="40"/>
      <c r="D50" s="40"/>
      <c r="E50" s="40"/>
      <c r="F50" s="40"/>
      <c r="G50" s="37"/>
      <c r="H50" s="36"/>
      <c r="I50" s="36"/>
      <c r="J50" s="36"/>
      <c r="K50" s="36"/>
      <c r="L50" s="36"/>
      <c r="M50" s="36"/>
      <c r="N50" s="36"/>
      <c r="O50" s="41"/>
      <c r="P50" s="41"/>
      <c r="Q50" s="41"/>
      <c r="R50" s="41"/>
    </row>
    <row r="51" spans="2:18" ht="15.75" x14ac:dyDescent="0.25">
      <c r="B51" s="40"/>
      <c r="C51" s="40"/>
      <c r="D51" s="40"/>
      <c r="E51" s="40"/>
      <c r="F51" s="40"/>
      <c r="G51" s="37"/>
      <c r="H51" s="36"/>
      <c r="I51" s="36"/>
      <c r="J51" s="36"/>
      <c r="K51" s="36"/>
      <c r="L51" s="36"/>
      <c r="M51" s="36"/>
      <c r="N51" s="36"/>
      <c r="O51" s="41"/>
      <c r="P51" s="41"/>
      <c r="Q51" s="41"/>
      <c r="R51" s="41"/>
    </row>
    <row r="52" spans="2:18" ht="15.75" x14ac:dyDescent="0.25">
      <c r="B52" s="40"/>
      <c r="C52" s="40"/>
      <c r="D52" s="40"/>
      <c r="E52" s="40"/>
      <c r="F52" s="40"/>
      <c r="G52" s="37"/>
      <c r="H52" s="36"/>
      <c r="I52" s="36"/>
      <c r="J52" s="36"/>
      <c r="K52" s="36"/>
      <c r="L52" s="36"/>
      <c r="M52" s="36"/>
      <c r="N52" s="36"/>
      <c r="O52" s="41"/>
      <c r="P52" s="41"/>
      <c r="Q52" s="41"/>
      <c r="R52" s="41"/>
    </row>
    <row r="53" spans="2:18" ht="15.75" x14ac:dyDescent="0.25">
      <c r="B53" s="40"/>
      <c r="C53" s="40"/>
      <c r="D53" s="40"/>
      <c r="E53" s="40"/>
      <c r="F53" s="40"/>
      <c r="G53" s="37"/>
      <c r="H53" s="36"/>
      <c r="I53" s="36"/>
      <c r="J53" s="36"/>
      <c r="K53" s="36"/>
      <c r="L53" s="36"/>
      <c r="M53" s="36"/>
      <c r="N53" s="36"/>
      <c r="O53" s="50"/>
      <c r="P53" s="50"/>
      <c r="Q53" s="50"/>
      <c r="R53" s="50"/>
    </row>
    <row r="54" spans="2:18" ht="15.75" x14ac:dyDescent="0.25">
      <c r="B54" s="77"/>
      <c r="C54" s="77"/>
      <c r="D54" s="77"/>
      <c r="E54" s="77"/>
      <c r="F54" s="77"/>
      <c r="G54" s="39"/>
      <c r="H54" s="36"/>
      <c r="I54" s="36"/>
      <c r="J54" s="36"/>
      <c r="K54" s="36"/>
      <c r="L54" s="36"/>
      <c r="M54" s="36"/>
      <c r="N54" s="36"/>
      <c r="O54" s="41"/>
      <c r="P54" s="41"/>
      <c r="Q54" s="41"/>
      <c r="R54" s="41"/>
    </row>
    <row r="55" spans="2:18" ht="15.75" x14ac:dyDescent="0.25">
      <c r="B55" s="77"/>
      <c r="C55" s="77"/>
      <c r="D55" s="77"/>
      <c r="E55" s="77"/>
      <c r="F55" s="77"/>
      <c r="G55" s="77"/>
      <c r="H55" s="77"/>
      <c r="I55" s="77"/>
      <c r="J55" s="77"/>
      <c r="K55" s="77"/>
      <c r="L55" s="77"/>
      <c r="M55" s="77"/>
      <c r="N55" s="77"/>
      <c r="O55" s="36"/>
      <c r="P55" s="13"/>
      <c r="Q55" s="38"/>
      <c r="R55" s="38"/>
    </row>
    <row r="56" spans="2:18" ht="15.75" x14ac:dyDescent="0.25">
      <c r="B56" s="34"/>
      <c r="C56" s="34"/>
      <c r="D56" s="34"/>
      <c r="E56" s="34"/>
      <c r="F56" s="34"/>
      <c r="G56" s="34"/>
      <c r="H56" s="34"/>
      <c r="I56" s="34"/>
      <c r="J56" s="34"/>
      <c r="K56" s="34"/>
      <c r="L56" s="34"/>
      <c r="M56" s="34"/>
      <c r="N56" s="34"/>
      <c r="O56" s="34"/>
      <c r="P56" s="15"/>
      <c r="Q56" s="16" t="s">
        <v>52</v>
      </c>
      <c r="R56" s="16"/>
    </row>
    <row r="57" spans="2:18" x14ac:dyDescent="0.2">
      <c r="B57" s="15"/>
      <c r="C57" s="15"/>
      <c r="D57" s="15"/>
      <c r="E57" s="15"/>
      <c r="F57" s="15"/>
      <c r="G57" s="15"/>
      <c r="H57" s="15"/>
      <c r="I57" s="15"/>
      <c r="J57" s="15"/>
      <c r="K57" s="15"/>
      <c r="L57" s="15"/>
      <c r="M57" s="15"/>
      <c r="N57" s="15"/>
      <c r="O57" s="15"/>
      <c r="P57" s="15"/>
      <c r="Q57" s="15"/>
      <c r="R57" s="15"/>
    </row>
  </sheetData>
  <sheetProtection algorithmName="SHA-512" hashValue="yOptcfGT8UU30jKrR03QfH6KkV5W/cPIWToWHcyDqLLdSKkTZQLE5MVbK4LNP9ESqgJXdHxCNnFnP5TX754xGA==" saltValue="O0R4Ov4tqj+qwYdRS5B39Q==" spinCount="100000" sheet="1" objects="1" scenarios="1" insertHyperlinks="0"/>
  <dataConsolidate link="1"/>
  <mergeCells count="67">
    <mergeCell ref="B1:P2"/>
    <mergeCell ref="B3:P3"/>
    <mergeCell ref="D11:L11"/>
    <mergeCell ref="D10:L10"/>
    <mergeCell ref="N18:O18"/>
    <mergeCell ref="D12:L12"/>
    <mergeCell ref="C16:F16"/>
    <mergeCell ref="C17:F17"/>
    <mergeCell ref="C18:F18"/>
    <mergeCell ref="I21:J21"/>
    <mergeCell ref="I20:J20"/>
    <mergeCell ref="I19:J19"/>
    <mergeCell ref="K21:L21"/>
    <mergeCell ref="C19:F19"/>
    <mergeCell ref="K23:L23"/>
    <mergeCell ref="J25:L25"/>
    <mergeCell ref="O24:Q25"/>
    <mergeCell ref="O35:Q36"/>
    <mergeCell ref="M33:M36"/>
    <mergeCell ref="M29:M32"/>
    <mergeCell ref="O22:Q23"/>
    <mergeCell ref="I22:J22"/>
    <mergeCell ref="I23:J23"/>
    <mergeCell ref="K22:L22"/>
    <mergeCell ref="I29:J32"/>
    <mergeCell ref="B27:R27"/>
    <mergeCell ref="F35:G35"/>
    <mergeCell ref="F34:G34"/>
    <mergeCell ref="F33:G33"/>
    <mergeCell ref="C32:G32"/>
    <mergeCell ref="C46:G46"/>
    <mergeCell ref="B40:R40"/>
    <mergeCell ref="B41:J41"/>
    <mergeCell ref="O33:Q34"/>
    <mergeCell ref="I33:J36"/>
    <mergeCell ref="K33:L36"/>
    <mergeCell ref="P42:R42"/>
    <mergeCell ref="L43:O43"/>
    <mergeCell ref="Q43:R43"/>
    <mergeCell ref="C45:G45"/>
    <mergeCell ref="B42:C42"/>
    <mergeCell ref="H42:I42"/>
    <mergeCell ref="C33:D33"/>
    <mergeCell ref="C36:D36"/>
    <mergeCell ref="C35:D35"/>
    <mergeCell ref="C34:D34"/>
    <mergeCell ref="Q1:R3"/>
    <mergeCell ref="C21:F21"/>
    <mergeCell ref="B4:R4"/>
    <mergeCell ref="M15:M17"/>
    <mergeCell ref="C14:G14"/>
    <mergeCell ref="I18:J18"/>
    <mergeCell ref="I15:J17"/>
    <mergeCell ref="K15:L17"/>
    <mergeCell ref="I14:M14"/>
    <mergeCell ref="C15:F15"/>
    <mergeCell ref="C6:L6"/>
    <mergeCell ref="D7:L7"/>
    <mergeCell ref="D8:L8"/>
    <mergeCell ref="K20:L20"/>
    <mergeCell ref="K19:L19"/>
    <mergeCell ref="K18:L18"/>
    <mergeCell ref="D42:G42"/>
    <mergeCell ref="J42:N42"/>
    <mergeCell ref="K29:L32"/>
    <mergeCell ref="F36:G36"/>
    <mergeCell ref="D25:F25"/>
  </mergeCells>
  <dataValidations count="19">
    <dataValidation allowBlank="1" showInputMessage="1" promptTitle="B/C Ratio w/ Funding Commitment" prompt="This calculation deducts the local funding commitments, from the project costs to determine the B/C ratio as seen from the federal agency providing the remaining funds." sqref="O35:Q36" xr:uid="{C4A31407-426A-4729-9B55-FA79E2B40054}"/>
    <dataValidation allowBlank="1" showInputMessage="1" promptTitle="B/C Ratio w/o Funding Commitment" prompt="This value does not consider any local funding commitments." sqref="O24:Q25" xr:uid="{7C155A31-34D9-40CB-A40A-61CD8AEF2F01}"/>
    <dataValidation allowBlank="1" showInputMessage="1" showErrorMessage="1" promptTitle="PE Authorization Date:" prompt="Enter the proposed authorization date of the preliminary engineering for the project in Month/Year format." sqref="F33:G33" xr:uid="{AF9620F5-53D8-474F-BC79-D78EF03E5B53}"/>
    <dataValidation allowBlank="1" showInputMessage="1" promptTitle="RW Authorization Date:" prompt="Enter the proposed authorization date of the right-of-way for the project in Month/Year format." sqref="F34:G34" xr:uid="{4536A7D2-675A-4BA8-80E1-87C0020DA172}"/>
    <dataValidation allowBlank="1" showInputMessage="1" showErrorMessage="1" promptTitle="UT Authorization Date:" prompt="Enter the proposed authorization date of the utility relocation for the project in Month/Year format." sqref="F35:G35" xr:uid="{14B97028-2F87-46BA-BE42-ADE81957131C}"/>
    <dataValidation allowBlank="1" showInputMessage="1" showErrorMessage="1" promptTitle="CN Authorization Date:" prompt="Enter the proposed authorization date for the construction and CE&amp;I of the project in Month/Year format." sqref="F36:G36" xr:uid="{59F7C8EE-F62B-4F6F-8CE8-C69C4F56742F}"/>
    <dataValidation allowBlank="1" showInputMessage="1" promptTitle="Supplemental Non-HSIP Funding" prompt="Enter any supplemental Non-HSIP funding being committed to the project." sqref="K33:L36" xr:uid="{CD378779-483E-4105-8AB3-E7E651D4A197}"/>
    <dataValidation allowBlank="1" showInputMessage="1" showErrorMessage="1" promptTitle="Required Matching Funds" prompt="Required 10% matching funds for HSIP project." sqref="I33:J36" xr:uid="{D16BE561-5A6D-4EE8-AA6A-ABCE631816D0}"/>
    <dataValidation allowBlank="1" showInputMessage="1" showErrorMessage="1" promptTitle="Total Funding Commitment" prompt="Total of required and supplemental funding commitment." sqref="M33:M36" xr:uid="{D76B2A6E-57E3-4816-AF61-D611B6B3EFDD}"/>
    <dataValidation allowBlank="1" showInputMessage="1" showErrorMessage="1" promptTitle="Total Benefit of Project in NPV" prompt="The total benefit of the project in net present value (NPV). This factors in the annual crash reduction of each countermeasure over its respective service life." sqref="M25" xr:uid="{4C4B5EEB-F169-4A7B-BE82-EE13B5D8DDEB}"/>
    <dataValidation allowBlank="1" showInputMessage="1" showErrorMessage="1" promptTitle="Total Cost of Project in NPV" prompt="The total cost of the project in net present value (NPV). This includes the costs (through construction) for all proposed countermeasures, as well as the annual maintenance costs of each countermeasure over its respective service life." sqref="G25" xr:uid="{02FA5203-4994-4EA4-897D-701D01CAE73D}"/>
    <dataValidation allowBlank="1" showInputMessage="1" showErrorMessage="1" promptTitle="NPV of Annual Maintenance" prompt="Estimated maintenance cost for all proposed countermeasure(s) in net present value (NPV). This factors in the annual maintenance cost of each countermeasure over its respective service life." sqref="G21" xr:uid="{7970308A-B8F5-4CEA-914D-548CDE32AD28}"/>
    <dataValidation allowBlank="1" showInputMessage="1" showErrorMessage="1" prompt="Estimated Design &amp; Engineering costs (environmental study/document, surveying (if any) and design) for all proposed countermeasure(s)." sqref="G15" xr:uid="{F67EFF0A-8F3D-4A0E-BEA2-5A6C20D242F6}"/>
    <dataValidation allowBlank="1" showInputMessage="1" showErrorMessage="1" prompt="Estimated costs of right-of-way acquisition for all proposed countermeasure(s)." sqref="G16" xr:uid="{2426A468-AA94-4139-AF40-9886E267D79F}"/>
    <dataValidation allowBlank="1" showInputMessage="1" showErrorMessage="1" prompt="Estimated utility relocation cost for all proposed countermeasure(s)." sqref="G17" xr:uid="{4487128A-36C6-4E15-98DF-1EAAAFDB7A76}"/>
    <dataValidation allowBlank="1" showInputMessage="1" showErrorMessage="1" prompt="Estimated construction cost and construction engineering and inspection (CE&amp;I) cost for all proposed countermeasure(s)." sqref="G18" xr:uid="{5D6CAA10-B45F-4EEA-9F17-B7A0E59ED442}"/>
    <dataValidation allowBlank="1" showInputMessage="1" showErrorMessage="1" promptTitle="Total Project Cost (through CN)" prompt="The project total of PE Cost, RW Cost, UT Cost, and CN Cost for all proposed countermeasure(s)." sqref="G19" xr:uid="{61EB84CA-3BB6-4A8C-A04E-D8D8AF3FCAC0}"/>
    <dataValidation allowBlank="1" showInputMessage="1" showErrorMessage="1" prompt="The initial annual crash reduction for the entire project." sqref="K23:L23" xr:uid="{BFFDE6EE-2D8D-4A1F-9001-5E644D63F133}"/>
    <dataValidation allowBlank="1" showInputMessage="1" showErrorMessage="1" prompt="The initial annual benefit for the entire project." sqref="M23" xr:uid="{9A8182E2-3B7E-4775-82CA-11E9BFCAB365}"/>
  </dataValidations>
  <printOptions horizontalCentered="1"/>
  <pageMargins left="0.25" right="0.25" top="0.75" bottom="0.75" header="0.3" footer="0.3"/>
  <pageSetup scale="68"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3" tint="0.59999389629810485"/>
    <pageSetUpPr fitToPage="1"/>
  </sheetPr>
  <dimension ref="A1:R15"/>
  <sheetViews>
    <sheetView workbookViewId="0">
      <selection activeCell="A11" sqref="A11:M11"/>
    </sheetView>
  </sheetViews>
  <sheetFormatPr defaultRowHeight="12.75" x14ac:dyDescent="0.2"/>
  <cols>
    <col min="1" max="13" width="10.7109375" customWidth="1"/>
  </cols>
  <sheetData>
    <row r="1" spans="1:18" x14ac:dyDescent="0.2">
      <c r="A1" s="1218" t="s">
        <v>852</v>
      </c>
      <c r="B1" s="1219"/>
      <c r="C1" s="1219"/>
      <c r="D1" s="1219"/>
      <c r="E1" s="1219"/>
      <c r="F1" s="1219"/>
      <c r="G1" s="1219"/>
      <c r="H1" s="1219"/>
      <c r="I1" s="1219"/>
      <c r="J1" s="1219"/>
      <c r="K1" s="1219"/>
      <c r="L1" s="1219"/>
      <c r="M1" s="1219"/>
    </row>
    <row r="2" spans="1:18" x14ac:dyDescent="0.2">
      <c r="A2" s="1219"/>
      <c r="B2" s="1219"/>
      <c r="C2" s="1219"/>
      <c r="D2" s="1219"/>
      <c r="E2" s="1219"/>
      <c r="F2" s="1219"/>
      <c r="G2" s="1219"/>
      <c r="H2" s="1219"/>
      <c r="I2" s="1219"/>
      <c r="J2" s="1219"/>
      <c r="K2" s="1219"/>
      <c r="L2" s="1219"/>
      <c r="M2" s="1219"/>
    </row>
    <row r="3" spans="1:18" ht="34.15" customHeight="1" thickBot="1" x14ac:dyDescent="0.25">
      <c r="A3" s="1220"/>
      <c r="B3" s="1220"/>
      <c r="C3" s="1220"/>
      <c r="D3" s="1220"/>
      <c r="E3" s="1220"/>
      <c r="F3" s="1220"/>
      <c r="G3" s="1220"/>
      <c r="H3" s="1220"/>
      <c r="I3" s="1220"/>
      <c r="J3" s="1220"/>
      <c r="K3" s="1220"/>
      <c r="L3" s="1220"/>
      <c r="M3" s="1220"/>
    </row>
    <row r="4" spans="1:18" ht="49.5" customHeight="1" x14ac:dyDescent="0.2">
      <c r="A4" s="1230" t="s">
        <v>448</v>
      </c>
      <c r="B4" s="1231"/>
      <c r="C4" s="1231"/>
      <c r="D4" s="1231"/>
      <c r="E4" s="1231"/>
      <c r="F4" s="1231"/>
      <c r="G4" s="1231"/>
      <c r="H4" s="1231"/>
      <c r="I4" s="1231"/>
      <c r="J4" s="1231"/>
      <c r="K4" s="1231"/>
      <c r="L4" s="1231"/>
      <c r="M4" s="1232"/>
      <c r="N4" s="12"/>
      <c r="O4" s="3"/>
      <c r="P4" s="3"/>
      <c r="Q4" s="3"/>
      <c r="R4" s="3"/>
    </row>
    <row r="5" spans="1:18" ht="91.5" customHeight="1" x14ac:dyDescent="0.2">
      <c r="A5" s="1221"/>
      <c r="B5" s="1222"/>
      <c r="C5" s="1222"/>
      <c r="D5" s="1222"/>
      <c r="E5" s="1222"/>
      <c r="F5" s="1222"/>
      <c r="G5" s="1222"/>
      <c r="H5" s="1222"/>
      <c r="I5" s="1222"/>
      <c r="J5" s="1222"/>
      <c r="K5" s="1222"/>
      <c r="L5" s="1222"/>
      <c r="M5" s="1223"/>
      <c r="N5" s="32"/>
      <c r="O5" s="3"/>
      <c r="P5" s="3"/>
      <c r="Q5" s="3"/>
      <c r="R5" s="3"/>
    </row>
    <row r="6" spans="1:18" ht="15" customHeight="1" x14ac:dyDescent="0.2">
      <c r="A6" s="1236" t="s">
        <v>450</v>
      </c>
      <c r="B6" s="1237"/>
      <c r="C6" s="1237"/>
      <c r="D6" s="1237"/>
      <c r="E6" s="1237"/>
      <c r="F6" s="1237"/>
      <c r="G6" s="1237"/>
      <c r="H6" s="1237"/>
      <c r="I6" s="1237"/>
      <c r="J6" s="1237"/>
      <c r="K6" s="1237"/>
      <c r="L6" s="1237"/>
      <c r="M6" s="1238"/>
      <c r="N6" s="28"/>
      <c r="O6" s="3"/>
      <c r="P6" s="3"/>
      <c r="Q6" s="3"/>
      <c r="R6" s="3"/>
    </row>
    <row r="7" spans="1:18" ht="120" customHeight="1" x14ac:dyDescent="0.2">
      <c r="A7" s="1221"/>
      <c r="B7" s="1222"/>
      <c r="C7" s="1222"/>
      <c r="D7" s="1222"/>
      <c r="E7" s="1222"/>
      <c r="F7" s="1222"/>
      <c r="G7" s="1222"/>
      <c r="H7" s="1222"/>
      <c r="I7" s="1222"/>
      <c r="J7" s="1222"/>
      <c r="K7" s="1222"/>
      <c r="L7" s="1222"/>
      <c r="M7" s="1223"/>
      <c r="N7" s="28"/>
      <c r="O7" s="3"/>
      <c r="P7" s="3"/>
      <c r="Q7" s="3"/>
      <c r="R7" s="3"/>
    </row>
    <row r="8" spans="1:18" ht="35.1" customHeight="1" x14ac:dyDescent="0.25">
      <c r="A8" s="1224" t="s">
        <v>824</v>
      </c>
      <c r="B8" s="1225"/>
      <c r="C8" s="1225"/>
      <c r="D8" s="1225"/>
      <c r="E8" s="1225"/>
      <c r="F8" s="1225"/>
      <c r="G8" s="1225"/>
      <c r="H8" s="1225"/>
      <c r="I8" s="1225"/>
      <c r="J8" s="1225"/>
      <c r="K8" s="1225"/>
      <c r="L8" s="1225"/>
      <c r="M8" s="1226"/>
      <c r="N8" s="27"/>
      <c r="O8" s="3"/>
      <c r="P8" s="3"/>
      <c r="Q8" s="3"/>
      <c r="R8" s="3"/>
    </row>
    <row r="9" spans="1:18" ht="84" customHeight="1" x14ac:dyDescent="0.2">
      <c r="A9" s="1221"/>
      <c r="B9" s="1222"/>
      <c r="C9" s="1222"/>
      <c r="D9" s="1222"/>
      <c r="E9" s="1222"/>
      <c r="F9" s="1222"/>
      <c r="G9" s="1222"/>
      <c r="H9" s="1222"/>
      <c r="I9" s="1222"/>
      <c r="J9" s="1222"/>
      <c r="K9" s="1222"/>
      <c r="L9" s="1222"/>
      <c r="M9" s="1223"/>
      <c r="N9" s="27"/>
      <c r="O9" s="3"/>
      <c r="P9" s="3"/>
      <c r="Q9" s="3"/>
      <c r="R9" s="3"/>
    </row>
    <row r="10" spans="1:18" ht="15" customHeight="1" x14ac:dyDescent="0.2">
      <c r="A10" s="1233" t="s">
        <v>449</v>
      </c>
      <c r="B10" s="1234"/>
      <c r="C10" s="1234"/>
      <c r="D10" s="1234"/>
      <c r="E10" s="1234"/>
      <c r="F10" s="1234"/>
      <c r="G10" s="1234"/>
      <c r="H10" s="1234"/>
      <c r="I10" s="1234"/>
      <c r="J10" s="1234"/>
      <c r="K10" s="1234"/>
      <c r="L10" s="1234"/>
      <c r="M10" s="1235"/>
      <c r="N10" s="27"/>
      <c r="O10" s="3"/>
      <c r="P10" s="3"/>
      <c r="Q10" s="3"/>
      <c r="R10" s="3"/>
    </row>
    <row r="11" spans="1:18" ht="78" customHeight="1" x14ac:dyDescent="0.2">
      <c r="A11" s="1221"/>
      <c r="B11" s="1222"/>
      <c r="C11" s="1222"/>
      <c r="D11" s="1222"/>
      <c r="E11" s="1222"/>
      <c r="F11" s="1222"/>
      <c r="G11" s="1222"/>
      <c r="H11" s="1222"/>
      <c r="I11" s="1222"/>
      <c r="J11" s="1222"/>
      <c r="K11" s="1222"/>
      <c r="L11" s="1222"/>
      <c r="M11" s="1223"/>
      <c r="N11" s="27"/>
      <c r="O11" s="3"/>
      <c r="P11" s="3"/>
      <c r="Q11" s="3"/>
      <c r="R11" s="3"/>
    </row>
    <row r="12" spans="1:18" ht="35.1" customHeight="1" x14ac:dyDescent="0.25">
      <c r="A12" s="1224" t="s">
        <v>451</v>
      </c>
      <c r="B12" s="1225"/>
      <c r="C12" s="1225"/>
      <c r="D12" s="1225"/>
      <c r="E12" s="1225"/>
      <c r="F12" s="1225"/>
      <c r="G12" s="1225"/>
      <c r="H12" s="1225"/>
      <c r="I12" s="1225"/>
      <c r="J12" s="1225"/>
      <c r="K12" s="1225"/>
      <c r="L12" s="1225"/>
      <c r="M12" s="1226"/>
      <c r="N12" s="27"/>
      <c r="O12" s="3"/>
      <c r="P12" s="3"/>
      <c r="Q12" s="3"/>
      <c r="R12" s="3"/>
    </row>
    <row r="13" spans="1:18" ht="84" customHeight="1" thickBot="1" x14ac:dyDescent="0.25">
      <c r="A13" s="1227"/>
      <c r="B13" s="1228"/>
      <c r="C13" s="1228"/>
      <c r="D13" s="1228"/>
      <c r="E13" s="1228"/>
      <c r="F13" s="1228"/>
      <c r="G13" s="1228"/>
      <c r="H13" s="1228"/>
      <c r="I13" s="1228"/>
      <c r="J13" s="1228"/>
      <c r="K13" s="1228"/>
      <c r="L13" s="1228"/>
      <c r="M13" s="1229"/>
      <c r="N13" s="27"/>
      <c r="O13" s="3"/>
      <c r="P13" s="3"/>
      <c r="Q13" s="3"/>
      <c r="R13" s="3"/>
    </row>
    <row r="14" spans="1:18" ht="12.75" customHeight="1" x14ac:dyDescent="0.2">
      <c r="A14" s="26"/>
      <c r="B14" s="27"/>
      <c r="C14" s="27"/>
      <c r="D14" s="27"/>
      <c r="E14" s="27"/>
      <c r="F14" s="27"/>
      <c r="G14" s="27"/>
      <c r="H14" s="27"/>
      <c r="I14" s="27"/>
      <c r="J14" s="27"/>
      <c r="K14" s="27"/>
      <c r="L14" s="27"/>
      <c r="M14" s="27"/>
      <c r="N14" s="30"/>
      <c r="O14" s="3"/>
      <c r="P14" s="3"/>
      <c r="Q14" s="3"/>
      <c r="R14" s="3"/>
    </row>
    <row r="15" spans="1:18" ht="12.75" customHeight="1" x14ac:dyDescent="0.2">
      <c r="A15" s="26"/>
      <c r="B15" s="27"/>
      <c r="C15" s="27"/>
      <c r="D15" s="27"/>
      <c r="E15" s="27"/>
      <c r="F15" s="27"/>
      <c r="G15" s="27"/>
      <c r="H15" s="27"/>
      <c r="I15" s="27"/>
      <c r="J15" s="27"/>
      <c r="K15" s="27"/>
      <c r="L15" s="27"/>
      <c r="M15" s="27"/>
      <c r="N15" s="29"/>
      <c r="O15" s="3"/>
      <c r="P15" s="3"/>
      <c r="Q15" s="3"/>
      <c r="R15" s="3"/>
    </row>
  </sheetData>
  <sheetProtection algorithmName="SHA-512" hashValue="XI0ZsTgL/KUizntgXG5s8ykjlBK4DdEYkhDMNPj6eIP2VOrOkGvwhbWsvwV2yq5OO34XfBaM2kV/liBkshBKrw==" saltValue="mwE719EO1Hr0FxC2t8cRqw==" spinCount="100000" sheet="1" objects="1" scenarios="1" formatRows="0" insertHyperlinks="0"/>
  <mergeCells count="11">
    <mergeCell ref="A1:M3"/>
    <mergeCell ref="A11:M11"/>
    <mergeCell ref="A12:M12"/>
    <mergeCell ref="A13:M13"/>
    <mergeCell ref="A8:M8"/>
    <mergeCell ref="A4:M4"/>
    <mergeCell ref="A10:M10"/>
    <mergeCell ref="A5:M5"/>
    <mergeCell ref="A7:M7"/>
    <mergeCell ref="A9:M9"/>
    <mergeCell ref="A6:M6"/>
  </mergeCells>
  <pageMargins left="0.7" right="0.7" top="0.75" bottom="0.75" header="0.3" footer="0.3"/>
  <pageSetup scale="8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1D7F9-5502-4D02-AAC5-718266B41EEE}">
  <sheetPr codeName="Sheet14">
    <tabColor theme="0" tint="-0.14999847407452621"/>
    <pageSetUpPr fitToPage="1"/>
  </sheetPr>
  <dimension ref="A1:AM58"/>
  <sheetViews>
    <sheetView zoomScale="85" zoomScaleNormal="85" workbookViewId="0">
      <selection activeCell="V25" sqref="V25:AM29"/>
    </sheetView>
  </sheetViews>
  <sheetFormatPr defaultRowHeight="12.75" x14ac:dyDescent="0.2"/>
  <cols>
    <col min="1" max="1" width="13" bestFit="1" customWidth="1"/>
    <col min="2" max="2" width="6.85546875" hidden="1" customWidth="1"/>
    <col min="3" max="19" width="6.85546875" customWidth="1"/>
    <col min="20" max="20" width="5.28515625" customWidth="1"/>
    <col min="21" max="21" width="13" bestFit="1" customWidth="1"/>
    <col min="22" max="22" width="6.85546875" hidden="1" customWidth="1"/>
    <col min="23" max="39" width="6.85546875" customWidth="1"/>
  </cols>
  <sheetData>
    <row r="1" spans="1:39" ht="21.75" customHeight="1" x14ac:dyDescent="0.2">
      <c r="A1" s="743" t="s">
        <v>851</v>
      </c>
      <c r="B1" s="744"/>
      <c r="C1" s="744"/>
      <c r="D1" s="744"/>
      <c r="E1" s="744"/>
      <c r="F1" s="744"/>
      <c r="G1" s="744"/>
      <c r="H1" s="744"/>
      <c r="I1" s="744"/>
      <c r="J1" s="744"/>
      <c r="K1" s="744"/>
      <c r="L1" s="744"/>
      <c r="M1" s="744"/>
      <c r="N1" s="744"/>
      <c r="O1" s="744"/>
      <c r="P1" s="744"/>
      <c r="Q1" s="744"/>
      <c r="R1" s="744"/>
      <c r="S1" s="744"/>
      <c r="T1" s="744"/>
      <c r="U1" s="744"/>
      <c r="V1" s="744"/>
      <c r="W1" s="744"/>
      <c r="X1" s="744"/>
      <c r="Y1" s="744"/>
      <c r="Z1" s="744"/>
      <c r="AA1" s="744"/>
      <c r="AB1" s="744"/>
      <c r="AC1" s="744"/>
      <c r="AD1" s="744"/>
      <c r="AE1" s="744"/>
      <c r="AF1" s="744"/>
      <c r="AG1" s="744"/>
      <c r="AH1" s="744"/>
      <c r="AI1" s="744"/>
      <c r="AJ1" s="744"/>
      <c r="AK1" s="1089"/>
      <c r="AL1" s="1089"/>
      <c r="AM1" s="1090"/>
    </row>
    <row r="2" spans="1:39" ht="21.75" customHeight="1" x14ac:dyDescent="0.2">
      <c r="A2" s="725"/>
      <c r="B2" s="726"/>
      <c r="C2" s="726"/>
      <c r="D2" s="726"/>
      <c r="E2" s="726"/>
      <c r="F2" s="726"/>
      <c r="G2" s="726"/>
      <c r="H2" s="726"/>
      <c r="I2" s="726"/>
      <c r="J2" s="726"/>
      <c r="K2" s="726"/>
      <c r="L2" s="726"/>
      <c r="M2" s="726"/>
      <c r="N2" s="726"/>
      <c r="O2" s="726"/>
      <c r="P2" s="726"/>
      <c r="Q2" s="726"/>
      <c r="R2" s="726"/>
      <c r="S2" s="726"/>
      <c r="T2" s="726"/>
      <c r="U2" s="726"/>
      <c r="V2" s="726"/>
      <c r="W2" s="726"/>
      <c r="X2" s="726"/>
      <c r="Y2" s="726"/>
      <c r="Z2" s="726"/>
      <c r="AA2" s="726"/>
      <c r="AB2" s="726"/>
      <c r="AC2" s="726"/>
      <c r="AD2" s="726"/>
      <c r="AE2" s="726"/>
      <c r="AF2" s="726"/>
      <c r="AG2" s="726"/>
      <c r="AH2" s="726"/>
      <c r="AI2" s="726"/>
      <c r="AJ2" s="726"/>
      <c r="AK2" s="1091"/>
      <c r="AL2" s="1091"/>
      <c r="AM2" s="1092"/>
    </row>
    <row r="3" spans="1:39" ht="27" customHeight="1" thickBot="1" x14ac:dyDescent="0.25">
      <c r="A3" s="1080" t="s">
        <v>711</v>
      </c>
      <c r="B3" s="1081"/>
      <c r="C3" s="1081"/>
      <c r="D3" s="1081"/>
      <c r="E3" s="1081"/>
      <c r="F3" s="1081"/>
      <c r="G3" s="1081"/>
      <c r="H3" s="1081"/>
      <c r="I3" s="1081"/>
      <c r="J3" s="1081"/>
      <c r="K3" s="1081"/>
      <c r="L3" s="1081"/>
      <c r="M3" s="1081"/>
      <c r="N3" s="1081"/>
      <c r="O3" s="1081"/>
      <c r="P3" s="1081"/>
      <c r="Q3" s="1081"/>
      <c r="R3" s="1081"/>
      <c r="S3" s="1081"/>
      <c r="T3" s="1081"/>
      <c r="U3" s="1081"/>
      <c r="V3" s="1081"/>
      <c r="W3" s="1081"/>
      <c r="X3" s="1081"/>
      <c r="Y3" s="1081"/>
      <c r="Z3" s="1081"/>
      <c r="AA3" s="1081"/>
      <c r="AB3" s="1081"/>
      <c r="AC3" s="1081"/>
      <c r="AD3" s="1081"/>
      <c r="AE3" s="1081"/>
      <c r="AF3" s="1081"/>
      <c r="AG3" s="1081"/>
      <c r="AH3" s="1081"/>
      <c r="AI3" s="1081"/>
      <c r="AJ3" s="1081"/>
      <c r="AK3" s="1093"/>
      <c r="AL3" s="1093"/>
      <c r="AM3" s="1094"/>
    </row>
    <row r="4" spans="1:39" s="344" customFormat="1" ht="20.100000000000001" customHeight="1" thickBot="1" x14ac:dyDescent="0.3">
      <c r="A4" s="427"/>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c r="AD4" s="425"/>
      <c r="AE4" s="425"/>
      <c r="AF4" s="425"/>
      <c r="AG4" s="425"/>
      <c r="AH4" s="425"/>
      <c r="AI4" s="425"/>
      <c r="AJ4" s="425"/>
      <c r="AK4" s="425"/>
      <c r="AL4" s="425"/>
      <c r="AM4" s="428"/>
    </row>
    <row r="5" spans="1:39" s="532" customFormat="1" ht="26.25" thickBot="1" x14ac:dyDescent="0.4">
      <c r="A5" s="1244" t="s">
        <v>613</v>
      </c>
      <c r="B5" s="1245"/>
      <c r="C5" s="1245"/>
      <c r="D5" s="1245"/>
      <c r="E5" s="1245"/>
      <c r="F5" s="1245"/>
      <c r="G5" s="1245"/>
      <c r="H5" s="1245"/>
      <c r="I5" s="1245"/>
      <c r="J5" s="1245"/>
      <c r="K5" s="1245"/>
      <c r="L5" s="1245"/>
      <c r="M5" s="1245"/>
      <c r="N5" s="1245"/>
      <c r="O5" s="1245"/>
      <c r="P5" s="1245"/>
      <c r="Q5" s="1245"/>
      <c r="R5" s="1245"/>
      <c r="S5" s="1246"/>
      <c r="T5" s="531"/>
      <c r="U5" s="1244" t="s">
        <v>614</v>
      </c>
      <c r="V5" s="1245"/>
      <c r="W5" s="1245"/>
      <c r="X5" s="1245"/>
      <c r="Y5" s="1245"/>
      <c r="Z5" s="1245"/>
      <c r="AA5" s="1245"/>
      <c r="AB5" s="1245"/>
      <c r="AC5" s="1245"/>
      <c r="AD5" s="1245"/>
      <c r="AE5" s="1245"/>
      <c r="AF5" s="1245"/>
      <c r="AG5" s="1245"/>
      <c r="AH5" s="1245"/>
      <c r="AI5" s="1245"/>
      <c r="AJ5" s="1245"/>
      <c r="AK5" s="1245"/>
      <c r="AL5" s="1245"/>
      <c r="AM5" s="1246"/>
    </row>
    <row r="6" spans="1:39" s="344" customFormat="1" ht="20.100000000000001" customHeight="1" thickBot="1" x14ac:dyDescent="0.3">
      <c r="A6" s="424" t="s">
        <v>607</v>
      </c>
      <c r="B6" s="1247" t="s">
        <v>864</v>
      </c>
      <c r="C6" s="1248"/>
      <c r="D6" s="1248"/>
      <c r="E6" s="1248"/>
      <c r="F6" s="1248"/>
      <c r="G6" s="1248"/>
      <c r="H6" s="1248"/>
      <c r="I6" s="1248"/>
      <c r="J6" s="1248"/>
      <c r="K6" s="1248"/>
      <c r="L6" s="1248"/>
      <c r="M6" s="1248"/>
      <c r="N6" s="1248"/>
      <c r="O6" s="1248"/>
      <c r="P6" s="1248"/>
      <c r="Q6" s="1248"/>
      <c r="R6" s="1248"/>
      <c r="S6" s="1249"/>
      <c r="T6" s="356"/>
      <c r="U6" s="424" t="s">
        <v>607</v>
      </c>
      <c r="V6" s="1247" t="s">
        <v>866</v>
      </c>
      <c r="W6" s="1248"/>
      <c r="X6" s="1248"/>
      <c r="Y6" s="1248"/>
      <c r="Z6" s="1248"/>
      <c r="AA6" s="1248"/>
      <c r="AB6" s="1248"/>
      <c r="AC6" s="1248"/>
      <c r="AD6" s="1248"/>
      <c r="AE6" s="1248"/>
      <c r="AF6" s="1248"/>
      <c r="AG6" s="1248"/>
      <c r="AH6" s="1248"/>
      <c r="AI6" s="1248"/>
      <c r="AJ6" s="1248"/>
      <c r="AK6" s="1248"/>
      <c r="AL6" s="1248"/>
      <c r="AM6" s="1249"/>
    </row>
    <row r="7" spans="1:39" s="344" customFormat="1" ht="20.100000000000001" customHeight="1" x14ac:dyDescent="0.25">
      <c r="A7" s="423" t="s">
        <v>608</v>
      </c>
      <c r="B7" s="1250" t="s">
        <v>865</v>
      </c>
      <c r="C7" s="1251"/>
      <c r="D7" s="1251"/>
      <c r="E7" s="1251"/>
      <c r="F7" s="1251"/>
      <c r="G7" s="1251"/>
      <c r="H7" s="1251"/>
      <c r="I7" s="1251"/>
      <c r="J7" s="1251"/>
      <c r="K7" s="1251"/>
      <c r="L7" s="1251"/>
      <c r="M7" s="1251"/>
      <c r="N7" s="1251"/>
      <c r="O7" s="1251"/>
      <c r="P7" s="1251"/>
      <c r="Q7" s="1251"/>
      <c r="R7" s="1251"/>
      <c r="S7" s="1252"/>
      <c r="T7" s="356"/>
      <c r="U7" s="423" t="s">
        <v>608</v>
      </c>
      <c r="V7" s="1250" t="s">
        <v>865</v>
      </c>
      <c r="W7" s="1251"/>
      <c r="X7" s="1251"/>
      <c r="Y7" s="1251"/>
      <c r="Z7" s="1251"/>
      <c r="AA7" s="1251"/>
      <c r="AB7" s="1251"/>
      <c r="AC7" s="1251"/>
      <c r="AD7" s="1251"/>
      <c r="AE7" s="1251"/>
      <c r="AF7" s="1251"/>
      <c r="AG7" s="1251"/>
      <c r="AH7" s="1251"/>
      <c r="AI7" s="1251"/>
      <c r="AJ7" s="1251"/>
      <c r="AK7" s="1251"/>
      <c r="AL7" s="1251"/>
      <c r="AM7" s="1252"/>
    </row>
    <row r="8" spans="1:39" s="344" customFormat="1" ht="18" customHeight="1" x14ac:dyDescent="0.25">
      <c r="A8" s="421"/>
      <c r="B8" s="1253"/>
      <c r="C8" s="1254"/>
      <c r="D8" s="1254"/>
      <c r="E8" s="1254"/>
      <c r="F8" s="1254"/>
      <c r="G8" s="1254"/>
      <c r="H8" s="1254"/>
      <c r="I8" s="1254"/>
      <c r="J8" s="1254"/>
      <c r="K8" s="1254"/>
      <c r="L8" s="1254"/>
      <c r="M8" s="1254"/>
      <c r="N8" s="1254"/>
      <c r="O8" s="1254"/>
      <c r="P8" s="1254"/>
      <c r="Q8" s="1254"/>
      <c r="R8" s="1254"/>
      <c r="S8" s="1255"/>
      <c r="T8" s="356"/>
      <c r="U8" s="421"/>
      <c r="V8" s="1253"/>
      <c r="W8" s="1254"/>
      <c r="X8" s="1254"/>
      <c r="Y8" s="1254"/>
      <c r="Z8" s="1254"/>
      <c r="AA8" s="1254"/>
      <c r="AB8" s="1254"/>
      <c r="AC8" s="1254"/>
      <c r="AD8" s="1254"/>
      <c r="AE8" s="1254"/>
      <c r="AF8" s="1254"/>
      <c r="AG8" s="1254"/>
      <c r="AH8" s="1254"/>
      <c r="AI8" s="1254"/>
      <c r="AJ8" s="1254"/>
      <c r="AK8" s="1254"/>
      <c r="AL8" s="1254"/>
      <c r="AM8" s="1255"/>
    </row>
    <row r="9" spans="1:39" s="344" customFormat="1" ht="15.95" customHeight="1" x14ac:dyDescent="0.25">
      <c r="A9" s="421"/>
      <c r="B9" s="1253"/>
      <c r="C9" s="1254"/>
      <c r="D9" s="1254"/>
      <c r="E9" s="1254"/>
      <c r="F9" s="1254"/>
      <c r="G9" s="1254"/>
      <c r="H9" s="1254"/>
      <c r="I9" s="1254"/>
      <c r="J9" s="1254"/>
      <c r="K9" s="1254"/>
      <c r="L9" s="1254"/>
      <c r="M9" s="1254"/>
      <c r="N9" s="1254"/>
      <c r="O9" s="1254"/>
      <c r="P9" s="1254"/>
      <c r="Q9" s="1254"/>
      <c r="R9" s="1254"/>
      <c r="S9" s="1255"/>
      <c r="T9" s="356"/>
      <c r="U9" s="421"/>
      <c r="V9" s="1253"/>
      <c r="W9" s="1254"/>
      <c r="X9" s="1254"/>
      <c r="Y9" s="1254"/>
      <c r="Z9" s="1254"/>
      <c r="AA9" s="1254"/>
      <c r="AB9" s="1254"/>
      <c r="AC9" s="1254"/>
      <c r="AD9" s="1254"/>
      <c r="AE9" s="1254"/>
      <c r="AF9" s="1254"/>
      <c r="AG9" s="1254"/>
      <c r="AH9" s="1254"/>
      <c r="AI9" s="1254"/>
      <c r="AJ9" s="1254"/>
      <c r="AK9" s="1254"/>
      <c r="AL9" s="1254"/>
      <c r="AM9" s="1255"/>
    </row>
    <row r="10" spans="1:39" s="344" customFormat="1" ht="15.95" customHeight="1" x14ac:dyDescent="0.25">
      <c r="A10" s="421"/>
      <c r="B10" s="1253"/>
      <c r="C10" s="1254"/>
      <c r="D10" s="1254"/>
      <c r="E10" s="1254"/>
      <c r="F10" s="1254"/>
      <c r="G10" s="1254"/>
      <c r="H10" s="1254"/>
      <c r="I10" s="1254"/>
      <c r="J10" s="1254"/>
      <c r="K10" s="1254"/>
      <c r="L10" s="1254"/>
      <c r="M10" s="1254"/>
      <c r="N10" s="1254"/>
      <c r="O10" s="1254"/>
      <c r="P10" s="1254"/>
      <c r="Q10" s="1254"/>
      <c r="R10" s="1254"/>
      <c r="S10" s="1255"/>
      <c r="T10" s="356"/>
      <c r="U10" s="421"/>
      <c r="V10" s="1253"/>
      <c r="W10" s="1254"/>
      <c r="X10" s="1254"/>
      <c r="Y10" s="1254"/>
      <c r="Z10" s="1254"/>
      <c r="AA10" s="1254"/>
      <c r="AB10" s="1254"/>
      <c r="AC10" s="1254"/>
      <c r="AD10" s="1254"/>
      <c r="AE10" s="1254"/>
      <c r="AF10" s="1254"/>
      <c r="AG10" s="1254"/>
      <c r="AH10" s="1254"/>
      <c r="AI10" s="1254"/>
      <c r="AJ10" s="1254"/>
      <c r="AK10" s="1254"/>
      <c r="AL10" s="1254"/>
      <c r="AM10" s="1255"/>
    </row>
    <row r="11" spans="1:39" s="344" customFormat="1" ht="15.95" customHeight="1" thickBot="1" x14ac:dyDescent="0.3">
      <c r="A11" s="422"/>
      <c r="B11" s="1256"/>
      <c r="C11" s="1257"/>
      <c r="D11" s="1257"/>
      <c r="E11" s="1257"/>
      <c r="F11" s="1257"/>
      <c r="G11" s="1257"/>
      <c r="H11" s="1257"/>
      <c r="I11" s="1257"/>
      <c r="J11" s="1257"/>
      <c r="K11" s="1257"/>
      <c r="L11" s="1257"/>
      <c r="M11" s="1257"/>
      <c r="N11" s="1257"/>
      <c r="O11" s="1257"/>
      <c r="P11" s="1257"/>
      <c r="Q11" s="1257"/>
      <c r="R11" s="1257"/>
      <c r="S11" s="1258"/>
      <c r="T11" s="356"/>
      <c r="U11" s="422"/>
      <c r="V11" s="1256"/>
      <c r="W11" s="1257"/>
      <c r="X11" s="1257"/>
      <c r="Y11" s="1257"/>
      <c r="Z11" s="1257"/>
      <c r="AA11" s="1257"/>
      <c r="AB11" s="1257"/>
      <c r="AC11" s="1257"/>
      <c r="AD11" s="1257"/>
      <c r="AE11" s="1257"/>
      <c r="AF11" s="1257"/>
      <c r="AG11" s="1257"/>
      <c r="AH11" s="1257"/>
      <c r="AI11" s="1257"/>
      <c r="AJ11" s="1257"/>
      <c r="AK11" s="1257"/>
      <c r="AL11" s="1257"/>
      <c r="AM11" s="1258"/>
    </row>
    <row r="12" spans="1:39" s="344" customFormat="1" ht="48" customHeight="1" thickBot="1" x14ac:dyDescent="0.3">
      <c r="A12" s="472" t="s">
        <v>6</v>
      </c>
      <c r="B12" s="1242">
        <v>20</v>
      </c>
      <c r="C12" s="1243"/>
      <c r="D12" s="1239"/>
      <c r="E12" s="1240"/>
      <c r="F12" s="1240"/>
      <c r="G12" s="1240"/>
      <c r="H12" s="1240"/>
      <c r="I12" s="1240"/>
      <c r="J12" s="1240"/>
      <c r="K12" s="1240"/>
      <c r="L12" s="1240"/>
      <c r="M12" s="1240"/>
      <c r="N12" s="1240"/>
      <c r="O12" s="1240"/>
      <c r="P12" s="1240"/>
      <c r="Q12" s="1240"/>
      <c r="R12" s="1240"/>
      <c r="S12" s="1241"/>
      <c r="T12" s="356"/>
      <c r="U12" s="472" t="s">
        <v>6</v>
      </c>
      <c r="V12" s="1242">
        <v>20</v>
      </c>
      <c r="W12" s="1243"/>
      <c r="X12" s="1239"/>
      <c r="Y12" s="1240"/>
      <c r="Z12" s="1240"/>
      <c r="AA12" s="1240"/>
      <c r="AB12" s="1240"/>
      <c r="AC12" s="1240"/>
      <c r="AD12" s="1240"/>
      <c r="AE12" s="1240"/>
      <c r="AF12" s="1240"/>
      <c r="AG12" s="1240"/>
      <c r="AH12" s="1240"/>
      <c r="AI12" s="1240"/>
      <c r="AJ12" s="1240"/>
      <c r="AK12" s="1240"/>
      <c r="AL12" s="1240"/>
      <c r="AM12" s="1241"/>
    </row>
    <row r="13" spans="1:39" s="344" customFormat="1" ht="17.100000000000001" customHeight="1" x14ac:dyDescent="0.25">
      <c r="A13" s="996" t="s">
        <v>598</v>
      </c>
      <c r="B13" s="1259" t="s">
        <v>597</v>
      </c>
      <c r="C13" s="1260"/>
      <c r="D13" s="1260"/>
      <c r="E13" s="1260"/>
      <c r="F13" s="1260"/>
      <c r="G13" s="1260"/>
      <c r="H13" s="1260"/>
      <c r="I13" s="1260"/>
      <c r="J13" s="1260"/>
      <c r="K13" s="1260"/>
      <c r="L13" s="1260"/>
      <c r="M13" s="1260"/>
      <c r="N13" s="1260"/>
      <c r="O13" s="1260"/>
      <c r="P13" s="1260"/>
      <c r="Q13" s="1260"/>
      <c r="R13" s="1260"/>
      <c r="S13" s="1261"/>
      <c r="T13" s="356"/>
      <c r="U13" s="996" t="s">
        <v>598</v>
      </c>
      <c r="V13" s="1259" t="s">
        <v>597</v>
      </c>
      <c r="W13" s="1260"/>
      <c r="X13" s="1260"/>
      <c r="Y13" s="1260"/>
      <c r="Z13" s="1260"/>
      <c r="AA13" s="1260"/>
      <c r="AB13" s="1260"/>
      <c r="AC13" s="1260"/>
      <c r="AD13" s="1260"/>
      <c r="AE13" s="1260"/>
      <c r="AF13" s="1260"/>
      <c r="AG13" s="1260"/>
      <c r="AH13" s="1260"/>
      <c r="AI13" s="1260"/>
      <c r="AJ13" s="1260"/>
      <c r="AK13" s="1260"/>
      <c r="AL13" s="1260"/>
      <c r="AM13" s="1261"/>
    </row>
    <row r="14" spans="1:39" s="344" customFormat="1" ht="17.100000000000001" customHeight="1" x14ac:dyDescent="0.25">
      <c r="A14" s="1012"/>
      <c r="B14" s="1088" t="s">
        <v>9</v>
      </c>
      <c r="C14" s="991" t="s">
        <v>10</v>
      </c>
      <c r="D14" s="992" t="s">
        <v>3</v>
      </c>
      <c r="E14" s="992" t="s">
        <v>54</v>
      </c>
      <c r="F14" s="992" t="s">
        <v>500</v>
      </c>
      <c r="G14" s="992" t="s">
        <v>501</v>
      </c>
      <c r="H14" s="992" t="s">
        <v>12</v>
      </c>
      <c r="I14" s="992" t="s">
        <v>13</v>
      </c>
      <c r="J14" s="992" t="s">
        <v>14</v>
      </c>
      <c r="K14" s="992" t="s">
        <v>57</v>
      </c>
      <c r="L14" s="992" t="s">
        <v>423</v>
      </c>
      <c r="M14" s="987" t="s">
        <v>562</v>
      </c>
      <c r="N14" s="1095" t="s">
        <v>718</v>
      </c>
      <c r="O14" s="1107" t="s">
        <v>17</v>
      </c>
      <c r="P14" s="994" t="s">
        <v>574</v>
      </c>
      <c r="Q14" s="1267"/>
      <c r="R14" s="1268"/>
      <c r="S14" s="1270"/>
      <c r="T14" s="356"/>
      <c r="U14" s="1012"/>
      <c r="V14" s="1088" t="s">
        <v>9</v>
      </c>
      <c r="W14" s="991" t="s">
        <v>10</v>
      </c>
      <c r="X14" s="992" t="s">
        <v>3</v>
      </c>
      <c r="Y14" s="992" t="s">
        <v>54</v>
      </c>
      <c r="Z14" s="992" t="s">
        <v>500</v>
      </c>
      <c r="AA14" s="992" t="s">
        <v>501</v>
      </c>
      <c r="AB14" s="992" t="s">
        <v>12</v>
      </c>
      <c r="AC14" s="992" t="s">
        <v>13</v>
      </c>
      <c r="AD14" s="992" t="s">
        <v>14</v>
      </c>
      <c r="AE14" s="992" t="s">
        <v>57</v>
      </c>
      <c r="AF14" s="992" t="s">
        <v>423</v>
      </c>
      <c r="AG14" s="987" t="s">
        <v>562</v>
      </c>
      <c r="AH14" s="1095" t="s">
        <v>718</v>
      </c>
      <c r="AI14" s="1107" t="s">
        <v>17</v>
      </c>
      <c r="AJ14" s="994" t="s">
        <v>574</v>
      </c>
      <c r="AK14" s="1262" t="str">
        <f>IF(ISBLANK($Q$14),"",$Q$14)</f>
        <v/>
      </c>
      <c r="AL14" s="1263" t="str">
        <f>IF(ISBLANK($R$14),"",$R$14)</f>
        <v/>
      </c>
      <c r="AM14" s="1265" t="str">
        <f>IF(ISBLANK($S$14),"",$S$14)</f>
        <v/>
      </c>
    </row>
    <row r="15" spans="1:39" s="344" customFormat="1" ht="17.100000000000001" customHeight="1" x14ac:dyDescent="0.25">
      <c r="A15" s="1012"/>
      <c r="B15" s="1088"/>
      <c r="C15" s="991"/>
      <c r="D15" s="992"/>
      <c r="E15" s="992"/>
      <c r="F15" s="992"/>
      <c r="G15" s="992"/>
      <c r="H15" s="992"/>
      <c r="I15" s="992"/>
      <c r="J15" s="992"/>
      <c r="K15" s="992"/>
      <c r="L15" s="992"/>
      <c r="M15" s="987"/>
      <c r="N15" s="1095"/>
      <c r="O15" s="1107"/>
      <c r="P15" s="994"/>
      <c r="Q15" s="1267"/>
      <c r="R15" s="1268"/>
      <c r="S15" s="1270"/>
      <c r="T15" s="356"/>
      <c r="U15" s="1012"/>
      <c r="V15" s="1088"/>
      <c r="W15" s="991"/>
      <c r="X15" s="992"/>
      <c r="Y15" s="992"/>
      <c r="Z15" s="992"/>
      <c r="AA15" s="992"/>
      <c r="AB15" s="992"/>
      <c r="AC15" s="992"/>
      <c r="AD15" s="992"/>
      <c r="AE15" s="992"/>
      <c r="AF15" s="992"/>
      <c r="AG15" s="987"/>
      <c r="AH15" s="1095"/>
      <c r="AI15" s="1107"/>
      <c r="AJ15" s="994"/>
      <c r="AK15" s="1262"/>
      <c r="AL15" s="1263"/>
      <c r="AM15" s="1265"/>
    </row>
    <row r="16" spans="1:39" s="344" customFormat="1" ht="17.100000000000001" customHeight="1" x14ac:dyDescent="0.25">
      <c r="A16" s="1012"/>
      <c r="B16" s="1088"/>
      <c r="C16" s="991"/>
      <c r="D16" s="992"/>
      <c r="E16" s="992"/>
      <c r="F16" s="992"/>
      <c r="G16" s="992"/>
      <c r="H16" s="992"/>
      <c r="I16" s="992"/>
      <c r="J16" s="992"/>
      <c r="K16" s="992"/>
      <c r="L16" s="992"/>
      <c r="M16" s="987"/>
      <c r="N16" s="1095"/>
      <c r="O16" s="1107"/>
      <c r="P16" s="994"/>
      <c r="Q16" s="1267"/>
      <c r="R16" s="1268"/>
      <c r="S16" s="1270"/>
      <c r="T16" s="356"/>
      <c r="U16" s="1012"/>
      <c r="V16" s="1088"/>
      <c r="W16" s="991"/>
      <c r="X16" s="992"/>
      <c r="Y16" s="992"/>
      <c r="Z16" s="992"/>
      <c r="AA16" s="992"/>
      <c r="AB16" s="992"/>
      <c r="AC16" s="992"/>
      <c r="AD16" s="992"/>
      <c r="AE16" s="992"/>
      <c r="AF16" s="992"/>
      <c r="AG16" s="987"/>
      <c r="AH16" s="1095"/>
      <c r="AI16" s="1107"/>
      <c r="AJ16" s="994"/>
      <c r="AK16" s="1262"/>
      <c r="AL16" s="1263"/>
      <c r="AM16" s="1265"/>
    </row>
    <row r="17" spans="1:39" s="344" customFormat="1" ht="17.100000000000001" customHeight="1" thickBot="1" x14ac:dyDescent="0.3">
      <c r="A17" s="1012"/>
      <c r="B17" s="1088"/>
      <c r="C17" s="991"/>
      <c r="D17" s="992"/>
      <c r="E17" s="992"/>
      <c r="F17" s="992"/>
      <c r="G17" s="992"/>
      <c r="H17" s="992"/>
      <c r="I17" s="992"/>
      <c r="J17" s="992"/>
      <c r="K17" s="992"/>
      <c r="L17" s="992"/>
      <c r="M17" s="987"/>
      <c r="N17" s="1095"/>
      <c r="O17" s="1108"/>
      <c r="P17" s="995"/>
      <c r="Q17" s="1267"/>
      <c r="R17" s="1269"/>
      <c r="S17" s="1271"/>
      <c r="T17" s="356"/>
      <c r="U17" s="1012"/>
      <c r="V17" s="1088"/>
      <c r="W17" s="991"/>
      <c r="X17" s="992"/>
      <c r="Y17" s="992"/>
      <c r="Z17" s="992"/>
      <c r="AA17" s="992"/>
      <c r="AB17" s="992"/>
      <c r="AC17" s="992"/>
      <c r="AD17" s="992"/>
      <c r="AE17" s="992"/>
      <c r="AF17" s="992"/>
      <c r="AG17" s="987"/>
      <c r="AH17" s="1095"/>
      <c r="AI17" s="1108"/>
      <c r="AJ17" s="995"/>
      <c r="AK17" s="1262"/>
      <c r="AL17" s="1264"/>
      <c r="AM17" s="1266"/>
    </row>
    <row r="18" spans="1:39" s="344" customFormat="1" ht="17.100000000000001" customHeight="1" x14ac:dyDescent="0.25">
      <c r="A18" s="386" t="s">
        <v>533</v>
      </c>
      <c r="B18" s="651">
        <v>1</v>
      </c>
      <c r="C18" s="561">
        <v>0.77</v>
      </c>
      <c r="D18" s="562">
        <v>0.77</v>
      </c>
      <c r="E18" s="562">
        <v>0.77</v>
      </c>
      <c r="F18" s="562">
        <v>0.77</v>
      </c>
      <c r="G18" s="562">
        <v>0.77</v>
      </c>
      <c r="H18" s="562">
        <v>1</v>
      </c>
      <c r="I18" s="562">
        <v>1</v>
      </c>
      <c r="J18" s="562">
        <v>0.77</v>
      </c>
      <c r="K18" s="562">
        <v>1</v>
      </c>
      <c r="L18" s="562">
        <v>0.77</v>
      </c>
      <c r="M18" s="632">
        <v>1</v>
      </c>
      <c r="N18" s="563">
        <v>1</v>
      </c>
      <c r="O18" s="564">
        <v>1</v>
      </c>
      <c r="P18" s="563">
        <v>1</v>
      </c>
      <c r="Q18" s="561">
        <v>1</v>
      </c>
      <c r="R18" s="562">
        <v>1</v>
      </c>
      <c r="S18" s="563">
        <v>1</v>
      </c>
      <c r="T18" s="356"/>
      <c r="U18" s="386" t="s">
        <v>533</v>
      </c>
      <c r="V18" s="651">
        <v>1</v>
      </c>
      <c r="W18" s="561">
        <v>0.71199999999999997</v>
      </c>
      <c r="X18" s="562">
        <v>0.71199999999999997</v>
      </c>
      <c r="Y18" s="562">
        <v>0.71199999999999997</v>
      </c>
      <c r="Z18" s="562">
        <v>0.71199999999999997</v>
      </c>
      <c r="AA18" s="562">
        <v>0.71199999999999997</v>
      </c>
      <c r="AB18" s="562">
        <v>0.71199999999999997</v>
      </c>
      <c r="AC18" s="562">
        <v>0.71199999999999997</v>
      </c>
      <c r="AD18" s="562">
        <v>0.71199999999999997</v>
      </c>
      <c r="AE18" s="562">
        <v>0.71199999999999997</v>
      </c>
      <c r="AF18" s="562">
        <v>0.71199999999999997</v>
      </c>
      <c r="AG18" s="632">
        <v>0.71199999999999997</v>
      </c>
      <c r="AH18" s="563">
        <v>0.71199999999999997</v>
      </c>
      <c r="AI18" s="564">
        <v>0.71199999999999997</v>
      </c>
      <c r="AJ18" s="563">
        <v>0.71199999999999997</v>
      </c>
      <c r="AK18" s="561">
        <v>1</v>
      </c>
      <c r="AL18" s="562">
        <v>1</v>
      </c>
      <c r="AM18" s="563">
        <v>1</v>
      </c>
    </row>
    <row r="19" spans="1:39" s="344" customFormat="1" ht="17.100000000000001" customHeight="1" x14ac:dyDescent="0.25">
      <c r="A19" s="387" t="s">
        <v>616</v>
      </c>
      <c r="B19" s="652">
        <v>1</v>
      </c>
      <c r="C19" s="565">
        <v>0.77</v>
      </c>
      <c r="D19" s="566">
        <v>0.77</v>
      </c>
      <c r="E19" s="566">
        <v>0.77</v>
      </c>
      <c r="F19" s="566">
        <v>0.77</v>
      </c>
      <c r="G19" s="566">
        <v>0.77</v>
      </c>
      <c r="H19" s="566">
        <v>1</v>
      </c>
      <c r="I19" s="566">
        <v>1</v>
      </c>
      <c r="J19" s="566">
        <v>0.77</v>
      </c>
      <c r="K19" s="566">
        <v>1</v>
      </c>
      <c r="L19" s="566">
        <v>0.77</v>
      </c>
      <c r="M19" s="633">
        <v>1</v>
      </c>
      <c r="N19" s="567">
        <v>1</v>
      </c>
      <c r="O19" s="568">
        <v>1</v>
      </c>
      <c r="P19" s="567">
        <v>1</v>
      </c>
      <c r="Q19" s="565">
        <v>1</v>
      </c>
      <c r="R19" s="566">
        <v>1</v>
      </c>
      <c r="S19" s="567">
        <v>1</v>
      </c>
      <c r="T19" s="356"/>
      <c r="U19" s="387" t="s">
        <v>616</v>
      </c>
      <c r="V19" s="652">
        <v>1</v>
      </c>
      <c r="W19" s="565">
        <v>0.71199999999999997</v>
      </c>
      <c r="X19" s="566">
        <v>0.71199999999999997</v>
      </c>
      <c r="Y19" s="566">
        <v>0.71199999999999997</v>
      </c>
      <c r="Z19" s="566">
        <v>0.71199999999999997</v>
      </c>
      <c r="AA19" s="566">
        <v>0.71199999999999997</v>
      </c>
      <c r="AB19" s="566">
        <v>0.71199999999999997</v>
      </c>
      <c r="AC19" s="566">
        <v>0.71199999999999997</v>
      </c>
      <c r="AD19" s="566">
        <v>0.71199999999999997</v>
      </c>
      <c r="AE19" s="566">
        <v>0.71199999999999997</v>
      </c>
      <c r="AF19" s="566">
        <v>0.71199999999999997</v>
      </c>
      <c r="AG19" s="633">
        <v>0.71199999999999997</v>
      </c>
      <c r="AH19" s="567">
        <v>0.71199999999999997</v>
      </c>
      <c r="AI19" s="568">
        <v>0.71199999999999997</v>
      </c>
      <c r="AJ19" s="567">
        <v>0.71199999999999997</v>
      </c>
      <c r="AK19" s="565">
        <v>1</v>
      </c>
      <c r="AL19" s="566">
        <v>1</v>
      </c>
      <c r="AM19" s="567">
        <v>1</v>
      </c>
    </row>
    <row r="20" spans="1:39" s="344" customFormat="1" ht="17.100000000000001" customHeight="1" thickBot="1" x14ac:dyDescent="0.3">
      <c r="A20" s="388" t="s">
        <v>4</v>
      </c>
      <c r="B20" s="653">
        <v>1</v>
      </c>
      <c r="C20" s="569">
        <v>0.77</v>
      </c>
      <c r="D20" s="570">
        <v>0.77</v>
      </c>
      <c r="E20" s="570">
        <v>0.77</v>
      </c>
      <c r="F20" s="570">
        <v>0.77</v>
      </c>
      <c r="G20" s="570">
        <v>0.77</v>
      </c>
      <c r="H20" s="570">
        <v>1</v>
      </c>
      <c r="I20" s="570">
        <v>1</v>
      </c>
      <c r="J20" s="570">
        <v>0.77</v>
      </c>
      <c r="K20" s="570">
        <v>1</v>
      </c>
      <c r="L20" s="570">
        <v>0.77</v>
      </c>
      <c r="M20" s="634">
        <v>1</v>
      </c>
      <c r="N20" s="571">
        <v>1</v>
      </c>
      <c r="O20" s="572">
        <v>1</v>
      </c>
      <c r="P20" s="571">
        <v>1</v>
      </c>
      <c r="Q20" s="569">
        <v>1</v>
      </c>
      <c r="R20" s="570">
        <v>1</v>
      </c>
      <c r="S20" s="571">
        <v>1</v>
      </c>
      <c r="T20" s="356"/>
      <c r="U20" s="388" t="s">
        <v>4</v>
      </c>
      <c r="V20" s="653">
        <v>1</v>
      </c>
      <c r="W20" s="569">
        <v>0.71199999999999997</v>
      </c>
      <c r="X20" s="570">
        <v>0.71199999999999997</v>
      </c>
      <c r="Y20" s="570">
        <v>0.71199999999999997</v>
      </c>
      <c r="Z20" s="570">
        <v>0.71199999999999997</v>
      </c>
      <c r="AA20" s="570">
        <v>0.71199999999999997</v>
      </c>
      <c r="AB20" s="570">
        <v>0.71199999999999997</v>
      </c>
      <c r="AC20" s="570">
        <v>0.71199999999999997</v>
      </c>
      <c r="AD20" s="570">
        <v>0.71199999999999997</v>
      </c>
      <c r="AE20" s="570">
        <v>0.71199999999999997</v>
      </c>
      <c r="AF20" s="570">
        <v>0.71199999999999997</v>
      </c>
      <c r="AG20" s="634">
        <v>0.71199999999999997</v>
      </c>
      <c r="AH20" s="571">
        <v>0.71199999999999997</v>
      </c>
      <c r="AI20" s="572">
        <v>0.71199999999999997</v>
      </c>
      <c r="AJ20" s="571">
        <v>0.71199999999999997</v>
      </c>
      <c r="AK20" s="569">
        <v>1</v>
      </c>
      <c r="AL20" s="570">
        <v>1</v>
      </c>
      <c r="AM20" s="571">
        <v>1</v>
      </c>
    </row>
    <row r="21" spans="1:39" s="344" customFormat="1" ht="20.100000000000001" customHeight="1" x14ac:dyDescent="0.25">
      <c r="A21" s="427"/>
      <c r="B21" s="356"/>
      <c r="C21" s="356"/>
      <c r="D21" s="356"/>
      <c r="E21" s="356"/>
      <c r="F21" s="356"/>
      <c r="G21" s="356"/>
      <c r="H21" s="356"/>
      <c r="I21" s="356"/>
      <c r="J21" s="356"/>
      <c r="K21" s="356"/>
      <c r="L21" s="356"/>
      <c r="M21" s="356"/>
      <c r="N21" s="356"/>
      <c r="O21" s="356"/>
      <c r="P21" s="356"/>
      <c r="Q21" s="356"/>
      <c r="R21" s="356"/>
      <c r="S21" s="356"/>
      <c r="T21" s="356"/>
      <c r="U21" s="425"/>
      <c r="V21" s="356"/>
      <c r="W21" s="356"/>
      <c r="X21" s="356"/>
      <c r="Y21" s="356"/>
      <c r="Z21" s="356"/>
      <c r="AA21" s="356"/>
      <c r="AB21" s="356"/>
      <c r="AC21" s="356"/>
      <c r="AD21" s="356"/>
      <c r="AE21" s="356"/>
      <c r="AF21" s="356"/>
      <c r="AG21" s="356"/>
      <c r="AH21" s="356"/>
      <c r="AI21" s="356"/>
      <c r="AJ21" s="356"/>
      <c r="AK21" s="356"/>
      <c r="AL21" s="356"/>
      <c r="AM21" s="429"/>
    </row>
    <row r="22" spans="1:39" s="344" customFormat="1" ht="9.75" customHeight="1" thickBot="1" x14ac:dyDescent="0.3">
      <c r="A22" s="430"/>
      <c r="B22" s="356"/>
      <c r="C22" s="356"/>
      <c r="D22" s="356"/>
      <c r="E22" s="356"/>
      <c r="F22" s="356"/>
      <c r="G22" s="356"/>
      <c r="H22" s="356"/>
      <c r="I22" s="356"/>
      <c r="J22" s="356"/>
      <c r="K22" s="356"/>
      <c r="L22" s="356"/>
      <c r="M22" s="356"/>
      <c r="N22" s="356"/>
      <c r="O22" s="356"/>
      <c r="P22" s="356"/>
      <c r="Q22" s="356"/>
      <c r="R22" s="356"/>
      <c r="S22" s="356"/>
      <c r="T22" s="356"/>
      <c r="U22" s="426"/>
      <c r="V22" s="356"/>
      <c r="W22" s="356"/>
      <c r="X22" s="356"/>
      <c r="Y22" s="356"/>
      <c r="Z22" s="356"/>
      <c r="AA22" s="356"/>
      <c r="AB22" s="356"/>
      <c r="AC22" s="356"/>
      <c r="AD22" s="356"/>
      <c r="AE22" s="356"/>
      <c r="AF22" s="356"/>
      <c r="AG22" s="356"/>
      <c r="AH22" s="356"/>
      <c r="AI22" s="356"/>
      <c r="AJ22" s="356"/>
      <c r="AK22" s="356"/>
      <c r="AL22" s="356"/>
      <c r="AM22" s="429"/>
    </row>
    <row r="23" spans="1:39" s="532" customFormat="1" ht="26.25" thickBot="1" x14ac:dyDescent="0.4">
      <c r="A23" s="1244" t="s">
        <v>611</v>
      </c>
      <c r="B23" s="1245"/>
      <c r="C23" s="1245"/>
      <c r="D23" s="1245"/>
      <c r="E23" s="1245"/>
      <c r="F23" s="1245"/>
      <c r="G23" s="1245"/>
      <c r="H23" s="1245"/>
      <c r="I23" s="1245"/>
      <c r="J23" s="1245"/>
      <c r="K23" s="1245"/>
      <c r="L23" s="1245"/>
      <c r="M23" s="1245"/>
      <c r="N23" s="1245"/>
      <c r="O23" s="1245"/>
      <c r="P23" s="1245"/>
      <c r="Q23" s="1245"/>
      <c r="R23" s="1245"/>
      <c r="S23" s="1246"/>
      <c r="T23" s="531"/>
      <c r="U23" s="1244" t="s">
        <v>612</v>
      </c>
      <c r="V23" s="1245"/>
      <c r="W23" s="1245"/>
      <c r="X23" s="1245"/>
      <c r="Y23" s="1245"/>
      <c r="Z23" s="1245"/>
      <c r="AA23" s="1245"/>
      <c r="AB23" s="1245"/>
      <c r="AC23" s="1245"/>
      <c r="AD23" s="1245"/>
      <c r="AE23" s="1245"/>
      <c r="AF23" s="1245"/>
      <c r="AG23" s="1245"/>
      <c r="AH23" s="1245"/>
      <c r="AI23" s="1245"/>
      <c r="AJ23" s="1245"/>
      <c r="AK23" s="1245"/>
      <c r="AL23" s="1245"/>
      <c r="AM23" s="1246"/>
    </row>
    <row r="24" spans="1:39" s="344" customFormat="1" ht="20.100000000000001" customHeight="1" thickBot="1" x14ac:dyDescent="0.3">
      <c r="A24" s="424" t="s">
        <v>607</v>
      </c>
      <c r="B24" s="1247"/>
      <c r="C24" s="1248"/>
      <c r="D24" s="1248"/>
      <c r="E24" s="1248"/>
      <c r="F24" s="1248"/>
      <c r="G24" s="1248"/>
      <c r="H24" s="1248"/>
      <c r="I24" s="1248"/>
      <c r="J24" s="1248"/>
      <c r="K24" s="1248"/>
      <c r="L24" s="1248"/>
      <c r="M24" s="1248"/>
      <c r="N24" s="1248"/>
      <c r="O24" s="1248"/>
      <c r="P24" s="1248"/>
      <c r="Q24" s="1248"/>
      <c r="R24" s="1248"/>
      <c r="S24" s="1249"/>
      <c r="T24" s="356"/>
      <c r="U24" s="424" t="s">
        <v>607</v>
      </c>
      <c r="V24" s="1247"/>
      <c r="W24" s="1248"/>
      <c r="X24" s="1248"/>
      <c r="Y24" s="1248"/>
      <c r="Z24" s="1248"/>
      <c r="AA24" s="1248"/>
      <c r="AB24" s="1248"/>
      <c r="AC24" s="1248"/>
      <c r="AD24" s="1248"/>
      <c r="AE24" s="1248"/>
      <c r="AF24" s="1248"/>
      <c r="AG24" s="1248"/>
      <c r="AH24" s="1248"/>
      <c r="AI24" s="1248"/>
      <c r="AJ24" s="1248"/>
      <c r="AK24" s="1248"/>
      <c r="AL24" s="1248"/>
      <c r="AM24" s="1249"/>
    </row>
    <row r="25" spans="1:39" s="344" customFormat="1" ht="20.100000000000001" customHeight="1" x14ac:dyDescent="0.25">
      <c r="A25" s="423" t="s">
        <v>608</v>
      </c>
      <c r="B25" s="1250"/>
      <c r="C25" s="1251"/>
      <c r="D25" s="1251"/>
      <c r="E25" s="1251"/>
      <c r="F25" s="1251"/>
      <c r="G25" s="1251"/>
      <c r="H25" s="1251"/>
      <c r="I25" s="1251"/>
      <c r="J25" s="1251"/>
      <c r="K25" s="1251"/>
      <c r="L25" s="1251"/>
      <c r="M25" s="1251"/>
      <c r="N25" s="1251"/>
      <c r="O25" s="1251"/>
      <c r="P25" s="1251"/>
      <c r="Q25" s="1251"/>
      <c r="R25" s="1251"/>
      <c r="S25" s="1252"/>
      <c r="T25" s="356"/>
      <c r="U25" s="423" t="s">
        <v>608</v>
      </c>
      <c r="V25" s="1250"/>
      <c r="W25" s="1251"/>
      <c r="X25" s="1251"/>
      <c r="Y25" s="1251"/>
      <c r="Z25" s="1251"/>
      <c r="AA25" s="1251"/>
      <c r="AB25" s="1251"/>
      <c r="AC25" s="1251"/>
      <c r="AD25" s="1251"/>
      <c r="AE25" s="1251"/>
      <c r="AF25" s="1251"/>
      <c r="AG25" s="1251"/>
      <c r="AH25" s="1251"/>
      <c r="AI25" s="1251"/>
      <c r="AJ25" s="1251"/>
      <c r="AK25" s="1251"/>
      <c r="AL25" s="1251"/>
      <c r="AM25" s="1252"/>
    </row>
    <row r="26" spans="1:39" s="344" customFormat="1" ht="18" customHeight="1" x14ac:dyDescent="0.25">
      <c r="A26" s="421"/>
      <c r="B26" s="1253"/>
      <c r="C26" s="1254"/>
      <c r="D26" s="1254"/>
      <c r="E26" s="1254"/>
      <c r="F26" s="1254"/>
      <c r="G26" s="1254"/>
      <c r="H26" s="1254"/>
      <c r="I26" s="1254"/>
      <c r="J26" s="1254"/>
      <c r="K26" s="1254"/>
      <c r="L26" s="1254"/>
      <c r="M26" s="1254"/>
      <c r="N26" s="1254"/>
      <c r="O26" s="1254"/>
      <c r="P26" s="1254"/>
      <c r="Q26" s="1254"/>
      <c r="R26" s="1254"/>
      <c r="S26" s="1255"/>
      <c r="T26" s="356"/>
      <c r="U26" s="421"/>
      <c r="V26" s="1253"/>
      <c r="W26" s="1254"/>
      <c r="X26" s="1254"/>
      <c r="Y26" s="1254"/>
      <c r="Z26" s="1254"/>
      <c r="AA26" s="1254"/>
      <c r="AB26" s="1254"/>
      <c r="AC26" s="1254"/>
      <c r="AD26" s="1254"/>
      <c r="AE26" s="1254"/>
      <c r="AF26" s="1254"/>
      <c r="AG26" s="1254"/>
      <c r="AH26" s="1254"/>
      <c r="AI26" s="1254"/>
      <c r="AJ26" s="1254"/>
      <c r="AK26" s="1254"/>
      <c r="AL26" s="1254"/>
      <c r="AM26" s="1255"/>
    </row>
    <row r="27" spans="1:39" s="344" customFormat="1" ht="15.95" customHeight="1" x14ac:dyDescent="0.25">
      <c r="A27" s="421"/>
      <c r="B27" s="1253"/>
      <c r="C27" s="1254"/>
      <c r="D27" s="1254"/>
      <c r="E27" s="1254"/>
      <c r="F27" s="1254"/>
      <c r="G27" s="1254"/>
      <c r="H27" s="1254"/>
      <c r="I27" s="1254"/>
      <c r="J27" s="1254"/>
      <c r="K27" s="1254"/>
      <c r="L27" s="1254"/>
      <c r="M27" s="1254"/>
      <c r="N27" s="1254"/>
      <c r="O27" s="1254"/>
      <c r="P27" s="1254"/>
      <c r="Q27" s="1254"/>
      <c r="R27" s="1254"/>
      <c r="S27" s="1255"/>
      <c r="T27" s="356"/>
      <c r="U27" s="421"/>
      <c r="V27" s="1253"/>
      <c r="W27" s="1254"/>
      <c r="X27" s="1254"/>
      <c r="Y27" s="1254"/>
      <c r="Z27" s="1254"/>
      <c r="AA27" s="1254"/>
      <c r="AB27" s="1254"/>
      <c r="AC27" s="1254"/>
      <c r="AD27" s="1254"/>
      <c r="AE27" s="1254"/>
      <c r="AF27" s="1254"/>
      <c r="AG27" s="1254"/>
      <c r="AH27" s="1254"/>
      <c r="AI27" s="1254"/>
      <c r="AJ27" s="1254"/>
      <c r="AK27" s="1254"/>
      <c r="AL27" s="1254"/>
      <c r="AM27" s="1255"/>
    </row>
    <row r="28" spans="1:39" s="344" customFormat="1" ht="15.95" customHeight="1" x14ac:dyDescent="0.25">
      <c r="A28" s="421"/>
      <c r="B28" s="1253"/>
      <c r="C28" s="1254"/>
      <c r="D28" s="1254"/>
      <c r="E28" s="1254"/>
      <c r="F28" s="1254"/>
      <c r="G28" s="1254"/>
      <c r="H28" s="1254"/>
      <c r="I28" s="1254"/>
      <c r="J28" s="1254"/>
      <c r="K28" s="1254"/>
      <c r="L28" s="1254"/>
      <c r="M28" s="1254"/>
      <c r="N28" s="1254"/>
      <c r="O28" s="1254"/>
      <c r="P28" s="1254"/>
      <c r="Q28" s="1254"/>
      <c r="R28" s="1254"/>
      <c r="S28" s="1255"/>
      <c r="T28" s="356"/>
      <c r="U28" s="421"/>
      <c r="V28" s="1253"/>
      <c r="W28" s="1254"/>
      <c r="X28" s="1254"/>
      <c r="Y28" s="1254"/>
      <c r="Z28" s="1254"/>
      <c r="AA28" s="1254"/>
      <c r="AB28" s="1254"/>
      <c r="AC28" s="1254"/>
      <c r="AD28" s="1254"/>
      <c r="AE28" s="1254"/>
      <c r="AF28" s="1254"/>
      <c r="AG28" s="1254"/>
      <c r="AH28" s="1254"/>
      <c r="AI28" s="1254"/>
      <c r="AJ28" s="1254"/>
      <c r="AK28" s="1254"/>
      <c r="AL28" s="1254"/>
      <c r="AM28" s="1255"/>
    </row>
    <row r="29" spans="1:39" s="344" customFormat="1" ht="15.95" customHeight="1" thickBot="1" x14ac:dyDescent="0.3">
      <c r="A29" s="422"/>
      <c r="B29" s="1256"/>
      <c r="C29" s="1257"/>
      <c r="D29" s="1257"/>
      <c r="E29" s="1257"/>
      <c r="F29" s="1257"/>
      <c r="G29" s="1257"/>
      <c r="H29" s="1257"/>
      <c r="I29" s="1257"/>
      <c r="J29" s="1257"/>
      <c r="K29" s="1257"/>
      <c r="L29" s="1257"/>
      <c r="M29" s="1257"/>
      <c r="N29" s="1257"/>
      <c r="O29" s="1257"/>
      <c r="P29" s="1257"/>
      <c r="Q29" s="1257"/>
      <c r="R29" s="1257"/>
      <c r="S29" s="1258"/>
      <c r="T29" s="356"/>
      <c r="U29" s="422"/>
      <c r="V29" s="1256"/>
      <c r="W29" s="1257"/>
      <c r="X29" s="1257"/>
      <c r="Y29" s="1257"/>
      <c r="Z29" s="1257"/>
      <c r="AA29" s="1257"/>
      <c r="AB29" s="1257"/>
      <c r="AC29" s="1257"/>
      <c r="AD29" s="1257"/>
      <c r="AE29" s="1257"/>
      <c r="AF29" s="1257"/>
      <c r="AG29" s="1257"/>
      <c r="AH29" s="1257"/>
      <c r="AI29" s="1257"/>
      <c r="AJ29" s="1257"/>
      <c r="AK29" s="1257"/>
      <c r="AL29" s="1257"/>
      <c r="AM29" s="1258"/>
    </row>
    <row r="30" spans="1:39" s="344" customFormat="1" ht="48" customHeight="1" thickBot="1" x14ac:dyDescent="0.3">
      <c r="A30" s="472" t="s">
        <v>6</v>
      </c>
      <c r="B30" s="1242"/>
      <c r="C30" s="1243"/>
      <c r="D30" s="1239"/>
      <c r="E30" s="1240"/>
      <c r="F30" s="1240"/>
      <c r="G30" s="1240"/>
      <c r="H30" s="1240"/>
      <c r="I30" s="1240"/>
      <c r="J30" s="1240"/>
      <c r="K30" s="1240"/>
      <c r="L30" s="1240"/>
      <c r="M30" s="1240"/>
      <c r="N30" s="1240"/>
      <c r="O30" s="1240"/>
      <c r="P30" s="1240"/>
      <c r="Q30" s="1240"/>
      <c r="R30" s="1240"/>
      <c r="S30" s="1241"/>
      <c r="T30" s="356"/>
      <c r="U30" s="472" t="s">
        <v>6</v>
      </c>
      <c r="V30" s="1242"/>
      <c r="W30" s="1243"/>
      <c r="X30" s="1239"/>
      <c r="Y30" s="1240"/>
      <c r="Z30" s="1240"/>
      <c r="AA30" s="1240"/>
      <c r="AB30" s="1240"/>
      <c r="AC30" s="1240"/>
      <c r="AD30" s="1240"/>
      <c r="AE30" s="1240"/>
      <c r="AF30" s="1240"/>
      <c r="AG30" s="1240"/>
      <c r="AH30" s="1240"/>
      <c r="AI30" s="1240"/>
      <c r="AJ30" s="1240"/>
      <c r="AK30" s="1240"/>
      <c r="AL30" s="1240"/>
      <c r="AM30" s="1241"/>
    </row>
    <row r="31" spans="1:39" s="344" customFormat="1" ht="17.100000000000001" customHeight="1" x14ac:dyDescent="0.25">
      <c r="A31" s="996" t="s">
        <v>598</v>
      </c>
      <c r="B31" s="1259" t="s">
        <v>597</v>
      </c>
      <c r="C31" s="1260"/>
      <c r="D31" s="1260"/>
      <c r="E31" s="1260"/>
      <c r="F31" s="1260"/>
      <c r="G31" s="1260"/>
      <c r="H31" s="1260"/>
      <c r="I31" s="1260"/>
      <c r="J31" s="1260"/>
      <c r="K31" s="1260"/>
      <c r="L31" s="1260"/>
      <c r="M31" s="1260"/>
      <c r="N31" s="1260"/>
      <c r="O31" s="1260"/>
      <c r="P31" s="1260"/>
      <c r="Q31" s="1260"/>
      <c r="R31" s="1260"/>
      <c r="S31" s="1261"/>
      <c r="T31" s="356"/>
      <c r="U31" s="996" t="s">
        <v>598</v>
      </c>
      <c r="V31" s="1259" t="s">
        <v>597</v>
      </c>
      <c r="W31" s="1260"/>
      <c r="X31" s="1260"/>
      <c r="Y31" s="1260"/>
      <c r="Z31" s="1260"/>
      <c r="AA31" s="1260"/>
      <c r="AB31" s="1260"/>
      <c r="AC31" s="1260"/>
      <c r="AD31" s="1260"/>
      <c r="AE31" s="1260"/>
      <c r="AF31" s="1260"/>
      <c r="AG31" s="1260"/>
      <c r="AH31" s="1260"/>
      <c r="AI31" s="1260"/>
      <c r="AJ31" s="1260"/>
      <c r="AK31" s="1260"/>
      <c r="AL31" s="1260"/>
      <c r="AM31" s="1261"/>
    </row>
    <row r="32" spans="1:39" s="344" customFormat="1" ht="17.100000000000001" customHeight="1" x14ac:dyDescent="0.25">
      <c r="A32" s="1012"/>
      <c r="B32" s="1088" t="s">
        <v>9</v>
      </c>
      <c r="C32" s="991" t="s">
        <v>10</v>
      </c>
      <c r="D32" s="992" t="s">
        <v>3</v>
      </c>
      <c r="E32" s="992" t="s">
        <v>54</v>
      </c>
      <c r="F32" s="992" t="s">
        <v>500</v>
      </c>
      <c r="G32" s="992" t="s">
        <v>501</v>
      </c>
      <c r="H32" s="992" t="s">
        <v>12</v>
      </c>
      <c r="I32" s="992" t="s">
        <v>13</v>
      </c>
      <c r="J32" s="992" t="s">
        <v>14</v>
      </c>
      <c r="K32" s="992" t="s">
        <v>57</v>
      </c>
      <c r="L32" s="992" t="s">
        <v>423</v>
      </c>
      <c r="M32" s="987" t="s">
        <v>562</v>
      </c>
      <c r="N32" s="1095" t="s">
        <v>718</v>
      </c>
      <c r="O32" s="1107" t="s">
        <v>17</v>
      </c>
      <c r="P32" s="994" t="s">
        <v>574</v>
      </c>
      <c r="Q32" s="1262" t="str">
        <f>IF(ISBLANK($Q$14),"",$Q$14)</f>
        <v/>
      </c>
      <c r="R32" s="1263" t="str">
        <f>IF(ISBLANK($R$14),"",$R$14)</f>
        <v/>
      </c>
      <c r="S32" s="1265" t="str">
        <f>IF(ISBLANK($S$14),"",$S$14)</f>
        <v/>
      </c>
      <c r="T32" s="356"/>
      <c r="U32" s="1012"/>
      <c r="V32" s="1088" t="s">
        <v>9</v>
      </c>
      <c r="W32" s="991" t="s">
        <v>10</v>
      </c>
      <c r="X32" s="992" t="s">
        <v>3</v>
      </c>
      <c r="Y32" s="992" t="s">
        <v>54</v>
      </c>
      <c r="Z32" s="992" t="s">
        <v>500</v>
      </c>
      <c r="AA32" s="992" t="s">
        <v>501</v>
      </c>
      <c r="AB32" s="992" t="s">
        <v>12</v>
      </c>
      <c r="AC32" s="992" t="s">
        <v>13</v>
      </c>
      <c r="AD32" s="992" t="s">
        <v>14</v>
      </c>
      <c r="AE32" s="992" t="s">
        <v>57</v>
      </c>
      <c r="AF32" s="992" t="s">
        <v>423</v>
      </c>
      <c r="AG32" s="987" t="s">
        <v>562</v>
      </c>
      <c r="AH32" s="1095" t="s">
        <v>718</v>
      </c>
      <c r="AI32" s="1107" t="s">
        <v>17</v>
      </c>
      <c r="AJ32" s="994" t="s">
        <v>574</v>
      </c>
      <c r="AK32" s="1262" t="str">
        <f>IF(ISBLANK($Q$14),"",$Q$14)</f>
        <v/>
      </c>
      <c r="AL32" s="1263" t="str">
        <f>IF(ISBLANK($R$14),"",$R$14)</f>
        <v/>
      </c>
      <c r="AM32" s="1265" t="str">
        <f>IF(ISBLANK($S$14),"",$S$14)</f>
        <v/>
      </c>
    </row>
    <row r="33" spans="1:39" s="344" customFormat="1" ht="17.100000000000001" customHeight="1" x14ac:dyDescent="0.25">
      <c r="A33" s="1012"/>
      <c r="B33" s="1088"/>
      <c r="C33" s="991"/>
      <c r="D33" s="992"/>
      <c r="E33" s="992"/>
      <c r="F33" s="992"/>
      <c r="G33" s="992"/>
      <c r="H33" s="992"/>
      <c r="I33" s="992"/>
      <c r="J33" s="992"/>
      <c r="K33" s="992"/>
      <c r="L33" s="992"/>
      <c r="M33" s="987"/>
      <c r="N33" s="1095"/>
      <c r="O33" s="1107"/>
      <c r="P33" s="994"/>
      <c r="Q33" s="1262"/>
      <c r="R33" s="1263"/>
      <c r="S33" s="1265"/>
      <c r="T33" s="356"/>
      <c r="U33" s="1012"/>
      <c r="V33" s="1088"/>
      <c r="W33" s="991"/>
      <c r="X33" s="992"/>
      <c r="Y33" s="992"/>
      <c r="Z33" s="992"/>
      <c r="AA33" s="992"/>
      <c r="AB33" s="992"/>
      <c r="AC33" s="992"/>
      <c r="AD33" s="992"/>
      <c r="AE33" s="992"/>
      <c r="AF33" s="992"/>
      <c r="AG33" s="987"/>
      <c r="AH33" s="1095"/>
      <c r="AI33" s="1107"/>
      <c r="AJ33" s="994"/>
      <c r="AK33" s="1262"/>
      <c r="AL33" s="1263"/>
      <c r="AM33" s="1265"/>
    </row>
    <row r="34" spans="1:39" s="344" customFormat="1" ht="17.100000000000001" customHeight="1" x14ac:dyDescent="0.25">
      <c r="A34" s="1012"/>
      <c r="B34" s="1088"/>
      <c r="C34" s="991"/>
      <c r="D34" s="992"/>
      <c r="E34" s="992"/>
      <c r="F34" s="992"/>
      <c r="G34" s="992"/>
      <c r="H34" s="992"/>
      <c r="I34" s="992"/>
      <c r="J34" s="992"/>
      <c r="K34" s="992"/>
      <c r="L34" s="992"/>
      <c r="M34" s="987"/>
      <c r="N34" s="1095"/>
      <c r="O34" s="1107"/>
      <c r="P34" s="994"/>
      <c r="Q34" s="1262"/>
      <c r="R34" s="1263"/>
      <c r="S34" s="1265"/>
      <c r="T34" s="356"/>
      <c r="U34" s="1012"/>
      <c r="V34" s="1088"/>
      <c r="W34" s="991"/>
      <c r="X34" s="992"/>
      <c r="Y34" s="992"/>
      <c r="Z34" s="992"/>
      <c r="AA34" s="992"/>
      <c r="AB34" s="992"/>
      <c r="AC34" s="992"/>
      <c r="AD34" s="992"/>
      <c r="AE34" s="992"/>
      <c r="AF34" s="992"/>
      <c r="AG34" s="987"/>
      <c r="AH34" s="1095"/>
      <c r="AI34" s="1107"/>
      <c r="AJ34" s="994"/>
      <c r="AK34" s="1262"/>
      <c r="AL34" s="1263"/>
      <c r="AM34" s="1265"/>
    </row>
    <row r="35" spans="1:39" s="344" customFormat="1" ht="17.100000000000001" customHeight="1" thickBot="1" x14ac:dyDescent="0.3">
      <c r="A35" s="1012"/>
      <c r="B35" s="1088"/>
      <c r="C35" s="991"/>
      <c r="D35" s="992"/>
      <c r="E35" s="992"/>
      <c r="F35" s="992"/>
      <c r="G35" s="992"/>
      <c r="H35" s="992"/>
      <c r="I35" s="992"/>
      <c r="J35" s="992"/>
      <c r="K35" s="992"/>
      <c r="L35" s="992"/>
      <c r="M35" s="987"/>
      <c r="N35" s="1095"/>
      <c r="O35" s="1108"/>
      <c r="P35" s="995"/>
      <c r="Q35" s="1262"/>
      <c r="R35" s="1264"/>
      <c r="S35" s="1266"/>
      <c r="T35" s="356"/>
      <c r="U35" s="1012"/>
      <c r="V35" s="1088"/>
      <c r="W35" s="991"/>
      <c r="X35" s="992"/>
      <c r="Y35" s="992"/>
      <c r="Z35" s="992"/>
      <c r="AA35" s="992"/>
      <c r="AB35" s="992"/>
      <c r="AC35" s="992"/>
      <c r="AD35" s="992"/>
      <c r="AE35" s="992"/>
      <c r="AF35" s="992"/>
      <c r="AG35" s="987"/>
      <c r="AH35" s="1095"/>
      <c r="AI35" s="1108"/>
      <c r="AJ35" s="995"/>
      <c r="AK35" s="1262"/>
      <c r="AL35" s="1264"/>
      <c r="AM35" s="1266"/>
    </row>
    <row r="36" spans="1:39" s="344" customFormat="1" ht="17.100000000000001" customHeight="1" x14ac:dyDescent="0.25">
      <c r="A36" s="386" t="s">
        <v>533</v>
      </c>
      <c r="B36" s="651">
        <v>1</v>
      </c>
      <c r="C36" s="561">
        <v>1</v>
      </c>
      <c r="D36" s="562">
        <v>1</v>
      </c>
      <c r="E36" s="562">
        <v>1</v>
      </c>
      <c r="F36" s="562">
        <v>1</v>
      </c>
      <c r="G36" s="562">
        <v>1</v>
      </c>
      <c r="H36" s="562">
        <v>1</v>
      </c>
      <c r="I36" s="562">
        <v>1</v>
      </c>
      <c r="J36" s="562">
        <v>1</v>
      </c>
      <c r="K36" s="562">
        <v>1</v>
      </c>
      <c r="L36" s="562">
        <v>1</v>
      </c>
      <c r="M36" s="632">
        <v>1</v>
      </c>
      <c r="N36" s="563">
        <v>1</v>
      </c>
      <c r="O36" s="564">
        <v>1</v>
      </c>
      <c r="P36" s="563">
        <v>1</v>
      </c>
      <c r="Q36" s="561">
        <v>1</v>
      </c>
      <c r="R36" s="562">
        <v>1</v>
      </c>
      <c r="S36" s="563">
        <v>1</v>
      </c>
      <c r="T36" s="356"/>
      <c r="U36" s="386" t="s">
        <v>533</v>
      </c>
      <c r="V36" s="651">
        <v>1</v>
      </c>
      <c r="W36" s="561">
        <v>1</v>
      </c>
      <c r="X36" s="562">
        <v>1</v>
      </c>
      <c r="Y36" s="562">
        <v>1</v>
      </c>
      <c r="Z36" s="562">
        <v>1</v>
      </c>
      <c r="AA36" s="562">
        <v>1</v>
      </c>
      <c r="AB36" s="562">
        <v>1</v>
      </c>
      <c r="AC36" s="562">
        <v>1</v>
      </c>
      <c r="AD36" s="562">
        <v>1</v>
      </c>
      <c r="AE36" s="562">
        <v>1</v>
      </c>
      <c r="AF36" s="562">
        <v>1</v>
      </c>
      <c r="AG36" s="632">
        <v>1</v>
      </c>
      <c r="AH36" s="563">
        <v>1</v>
      </c>
      <c r="AI36" s="564">
        <v>1</v>
      </c>
      <c r="AJ36" s="563">
        <v>1</v>
      </c>
      <c r="AK36" s="561">
        <v>1</v>
      </c>
      <c r="AL36" s="562">
        <v>1</v>
      </c>
      <c r="AM36" s="563">
        <v>1</v>
      </c>
    </row>
    <row r="37" spans="1:39" s="344" customFormat="1" ht="17.100000000000001" customHeight="1" x14ac:dyDescent="0.25">
      <c r="A37" s="387" t="s">
        <v>616</v>
      </c>
      <c r="B37" s="652">
        <v>1</v>
      </c>
      <c r="C37" s="565">
        <v>1</v>
      </c>
      <c r="D37" s="566">
        <v>1</v>
      </c>
      <c r="E37" s="566">
        <v>1</v>
      </c>
      <c r="F37" s="566">
        <v>1</v>
      </c>
      <c r="G37" s="566">
        <v>1</v>
      </c>
      <c r="H37" s="566">
        <v>1</v>
      </c>
      <c r="I37" s="566">
        <v>1</v>
      </c>
      <c r="J37" s="566">
        <v>1</v>
      </c>
      <c r="K37" s="566">
        <v>1</v>
      </c>
      <c r="L37" s="566">
        <v>1</v>
      </c>
      <c r="M37" s="633">
        <v>1</v>
      </c>
      <c r="N37" s="567">
        <v>1</v>
      </c>
      <c r="O37" s="568">
        <v>1</v>
      </c>
      <c r="P37" s="567">
        <v>1</v>
      </c>
      <c r="Q37" s="565">
        <v>1</v>
      </c>
      <c r="R37" s="566">
        <v>1</v>
      </c>
      <c r="S37" s="567">
        <v>1</v>
      </c>
      <c r="T37" s="356"/>
      <c r="U37" s="387" t="s">
        <v>616</v>
      </c>
      <c r="V37" s="652">
        <v>1</v>
      </c>
      <c r="W37" s="565">
        <v>1</v>
      </c>
      <c r="X37" s="566">
        <v>1</v>
      </c>
      <c r="Y37" s="566">
        <v>1</v>
      </c>
      <c r="Z37" s="566">
        <v>1</v>
      </c>
      <c r="AA37" s="566">
        <v>1</v>
      </c>
      <c r="AB37" s="566">
        <v>1</v>
      </c>
      <c r="AC37" s="566">
        <v>1</v>
      </c>
      <c r="AD37" s="566">
        <v>1</v>
      </c>
      <c r="AE37" s="566">
        <v>1</v>
      </c>
      <c r="AF37" s="566">
        <v>1</v>
      </c>
      <c r="AG37" s="633">
        <v>1</v>
      </c>
      <c r="AH37" s="567">
        <v>1</v>
      </c>
      <c r="AI37" s="568">
        <v>1</v>
      </c>
      <c r="AJ37" s="567">
        <v>1</v>
      </c>
      <c r="AK37" s="565">
        <v>1</v>
      </c>
      <c r="AL37" s="566">
        <v>1</v>
      </c>
      <c r="AM37" s="567">
        <v>1</v>
      </c>
    </row>
    <row r="38" spans="1:39" s="344" customFormat="1" ht="17.100000000000001" customHeight="1" thickBot="1" x14ac:dyDescent="0.3">
      <c r="A38" s="388" t="s">
        <v>4</v>
      </c>
      <c r="B38" s="653">
        <v>1</v>
      </c>
      <c r="C38" s="569">
        <v>1</v>
      </c>
      <c r="D38" s="570">
        <v>1</v>
      </c>
      <c r="E38" s="570">
        <v>1</v>
      </c>
      <c r="F38" s="570">
        <v>1</v>
      </c>
      <c r="G38" s="570">
        <v>1</v>
      </c>
      <c r="H38" s="570">
        <v>1</v>
      </c>
      <c r="I38" s="570">
        <v>1</v>
      </c>
      <c r="J38" s="570">
        <v>1</v>
      </c>
      <c r="K38" s="570">
        <v>1</v>
      </c>
      <c r="L38" s="570">
        <v>1</v>
      </c>
      <c r="M38" s="634">
        <v>1</v>
      </c>
      <c r="N38" s="571">
        <v>1</v>
      </c>
      <c r="O38" s="572">
        <v>1</v>
      </c>
      <c r="P38" s="571">
        <v>1</v>
      </c>
      <c r="Q38" s="569">
        <v>1</v>
      </c>
      <c r="R38" s="570">
        <v>1</v>
      </c>
      <c r="S38" s="571">
        <v>1</v>
      </c>
      <c r="T38" s="356"/>
      <c r="U38" s="388" t="s">
        <v>4</v>
      </c>
      <c r="V38" s="653">
        <v>1</v>
      </c>
      <c r="W38" s="569">
        <v>1</v>
      </c>
      <c r="X38" s="570">
        <v>1</v>
      </c>
      <c r="Y38" s="570">
        <v>1</v>
      </c>
      <c r="Z38" s="570">
        <v>1</v>
      </c>
      <c r="AA38" s="570">
        <v>1</v>
      </c>
      <c r="AB38" s="570">
        <v>1</v>
      </c>
      <c r="AC38" s="570">
        <v>1</v>
      </c>
      <c r="AD38" s="570">
        <v>1</v>
      </c>
      <c r="AE38" s="570">
        <v>1</v>
      </c>
      <c r="AF38" s="570">
        <v>1</v>
      </c>
      <c r="AG38" s="634">
        <v>1</v>
      </c>
      <c r="AH38" s="571">
        <v>1</v>
      </c>
      <c r="AI38" s="572">
        <v>1</v>
      </c>
      <c r="AJ38" s="571">
        <v>1</v>
      </c>
      <c r="AK38" s="569">
        <v>1</v>
      </c>
      <c r="AL38" s="570">
        <v>1</v>
      </c>
      <c r="AM38" s="571">
        <v>1</v>
      </c>
    </row>
    <row r="39" spans="1:39" s="344" customFormat="1" ht="20.100000000000001" customHeight="1" x14ac:dyDescent="0.25">
      <c r="A39" s="427"/>
      <c r="B39" s="356"/>
      <c r="C39" s="356"/>
      <c r="D39" s="356"/>
      <c r="E39" s="356"/>
      <c r="F39" s="356"/>
      <c r="G39" s="356"/>
      <c r="H39" s="356"/>
      <c r="I39" s="356"/>
      <c r="J39" s="356"/>
      <c r="K39" s="356"/>
      <c r="L39" s="356"/>
      <c r="M39" s="356"/>
      <c r="N39" s="356"/>
      <c r="O39" s="356"/>
      <c r="P39" s="356"/>
      <c r="Q39" s="356"/>
      <c r="R39" s="356"/>
      <c r="S39" s="356"/>
      <c r="T39" s="356"/>
      <c r="U39" s="425"/>
      <c r="V39" s="356"/>
      <c r="W39" s="356"/>
      <c r="X39" s="356"/>
      <c r="Y39" s="356"/>
      <c r="Z39" s="356"/>
      <c r="AA39" s="356"/>
      <c r="AB39" s="356"/>
      <c r="AC39" s="356"/>
      <c r="AD39" s="356"/>
      <c r="AE39" s="356"/>
      <c r="AF39" s="356"/>
      <c r="AG39" s="356"/>
      <c r="AH39" s="356"/>
      <c r="AI39" s="356"/>
      <c r="AJ39" s="356"/>
      <c r="AK39" s="356"/>
      <c r="AL39" s="356"/>
      <c r="AM39" s="429"/>
    </row>
    <row r="40" spans="1:39" s="344" customFormat="1" ht="9.75" customHeight="1" thickBot="1" x14ac:dyDescent="0.3">
      <c r="A40" s="430"/>
      <c r="B40" s="356"/>
      <c r="C40" s="356"/>
      <c r="D40" s="356"/>
      <c r="E40" s="356"/>
      <c r="F40" s="356"/>
      <c r="G40" s="356"/>
      <c r="H40" s="356"/>
      <c r="I40" s="356"/>
      <c r="J40" s="356"/>
      <c r="K40" s="356"/>
      <c r="L40" s="356"/>
      <c r="M40" s="356"/>
      <c r="N40" s="356"/>
      <c r="O40" s="356"/>
      <c r="P40" s="356"/>
      <c r="Q40" s="356"/>
      <c r="R40" s="356"/>
      <c r="S40" s="356"/>
      <c r="T40" s="356"/>
      <c r="U40" s="426"/>
      <c r="V40" s="356"/>
      <c r="W40" s="356"/>
      <c r="X40" s="356"/>
      <c r="Y40" s="356"/>
      <c r="Z40" s="356"/>
      <c r="AA40" s="356"/>
      <c r="AB40" s="356"/>
      <c r="AC40" s="356"/>
      <c r="AD40" s="356"/>
      <c r="AE40" s="356"/>
      <c r="AF40" s="356"/>
      <c r="AG40" s="356"/>
      <c r="AH40" s="356"/>
      <c r="AI40" s="356"/>
      <c r="AJ40" s="356"/>
      <c r="AK40" s="356"/>
      <c r="AL40" s="356"/>
      <c r="AM40" s="429"/>
    </row>
    <row r="41" spans="1:39" s="532" customFormat="1" ht="26.25" thickBot="1" x14ac:dyDescent="0.4">
      <c r="A41" s="1244" t="s">
        <v>609</v>
      </c>
      <c r="B41" s="1245"/>
      <c r="C41" s="1245"/>
      <c r="D41" s="1245"/>
      <c r="E41" s="1245"/>
      <c r="F41" s="1245"/>
      <c r="G41" s="1245"/>
      <c r="H41" s="1245"/>
      <c r="I41" s="1245"/>
      <c r="J41" s="1245"/>
      <c r="K41" s="1245"/>
      <c r="L41" s="1245"/>
      <c r="M41" s="1245"/>
      <c r="N41" s="1245"/>
      <c r="O41" s="1245"/>
      <c r="P41" s="1245"/>
      <c r="Q41" s="1245"/>
      <c r="R41" s="1245"/>
      <c r="S41" s="1246"/>
      <c r="T41" s="531"/>
      <c r="U41" s="1244" t="s">
        <v>610</v>
      </c>
      <c r="V41" s="1245"/>
      <c r="W41" s="1245"/>
      <c r="X41" s="1245"/>
      <c r="Y41" s="1245"/>
      <c r="Z41" s="1245"/>
      <c r="AA41" s="1245"/>
      <c r="AB41" s="1245"/>
      <c r="AC41" s="1245"/>
      <c r="AD41" s="1245"/>
      <c r="AE41" s="1245"/>
      <c r="AF41" s="1245"/>
      <c r="AG41" s="1245"/>
      <c r="AH41" s="1245"/>
      <c r="AI41" s="1245"/>
      <c r="AJ41" s="1245"/>
      <c r="AK41" s="1245"/>
      <c r="AL41" s="1245"/>
      <c r="AM41" s="1246"/>
    </row>
    <row r="42" spans="1:39" s="344" customFormat="1" ht="20.100000000000001" customHeight="1" thickBot="1" x14ac:dyDescent="0.3">
      <c r="A42" s="424" t="s">
        <v>607</v>
      </c>
      <c r="B42" s="1247"/>
      <c r="C42" s="1248"/>
      <c r="D42" s="1248"/>
      <c r="E42" s="1248"/>
      <c r="F42" s="1248"/>
      <c r="G42" s="1248"/>
      <c r="H42" s="1248"/>
      <c r="I42" s="1248"/>
      <c r="J42" s="1248"/>
      <c r="K42" s="1248"/>
      <c r="L42" s="1248"/>
      <c r="M42" s="1248"/>
      <c r="N42" s="1248"/>
      <c r="O42" s="1248"/>
      <c r="P42" s="1248"/>
      <c r="Q42" s="1248"/>
      <c r="R42" s="1248"/>
      <c r="S42" s="1249"/>
      <c r="T42" s="356"/>
      <c r="U42" s="424" t="s">
        <v>607</v>
      </c>
      <c r="V42" s="1247"/>
      <c r="W42" s="1248"/>
      <c r="X42" s="1248"/>
      <c r="Y42" s="1248"/>
      <c r="Z42" s="1248"/>
      <c r="AA42" s="1248"/>
      <c r="AB42" s="1248"/>
      <c r="AC42" s="1248"/>
      <c r="AD42" s="1248"/>
      <c r="AE42" s="1248"/>
      <c r="AF42" s="1248"/>
      <c r="AG42" s="1248"/>
      <c r="AH42" s="1248"/>
      <c r="AI42" s="1248"/>
      <c r="AJ42" s="1248"/>
      <c r="AK42" s="1248"/>
      <c r="AL42" s="1248"/>
      <c r="AM42" s="1249"/>
    </row>
    <row r="43" spans="1:39" s="344" customFormat="1" ht="20.100000000000001" customHeight="1" x14ac:dyDescent="0.25">
      <c r="A43" s="423" t="s">
        <v>608</v>
      </c>
      <c r="B43" s="1250"/>
      <c r="C43" s="1251"/>
      <c r="D43" s="1251"/>
      <c r="E43" s="1251"/>
      <c r="F43" s="1251"/>
      <c r="G43" s="1251"/>
      <c r="H43" s="1251"/>
      <c r="I43" s="1251"/>
      <c r="J43" s="1251"/>
      <c r="K43" s="1251"/>
      <c r="L43" s="1251"/>
      <c r="M43" s="1251"/>
      <c r="N43" s="1251"/>
      <c r="O43" s="1251"/>
      <c r="P43" s="1251"/>
      <c r="Q43" s="1251"/>
      <c r="R43" s="1251"/>
      <c r="S43" s="1252"/>
      <c r="T43" s="356"/>
      <c r="U43" s="423" t="s">
        <v>608</v>
      </c>
      <c r="V43" s="1250"/>
      <c r="W43" s="1251"/>
      <c r="X43" s="1251"/>
      <c r="Y43" s="1251"/>
      <c r="Z43" s="1251"/>
      <c r="AA43" s="1251"/>
      <c r="AB43" s="1251"/>
      <c r="AC43" s="1251"/>
      <c r="AD43" s="1251"/>
      <c r="AE43" s="1251"/>
      <c r="AF43" s="1251"/>
      <c r="AG43" s="1251"/>
      <c r="AH43" s="1251"/>
      <c r="AI43" s="1251"/>
      <c r="AJ43" s="1251"/>
      <c r="AK43" s="1251"/>
      <c r="AL43" s="1251"/>
      <c r="AM43" s="1252"/>
    </row>
    <row r="44" spans="1:39" s="344" customFormat="1" ht="18" customHeight="1" x14ac:dyDescent="0.25">
      <c r="A44" s="421"/>
      <c r="B44" s="1253"/>
      <c r="C44" s="1254"/>
      <c r="D44" s="1254"/>
      <c r="E44" s="1254"/>
      <c r="F44" s="1254"/>
      <c r="G44" s="1254"/>
      <c r="H44" s="1254"/>
      <c r="I44" s="1254"/>
      <c r="J44" s="1254"/>
      <c r="K44" s="1254"/>
      <c r="L44" s="1254"/>
      <c r="M44" s="1254"/>
      <c r="N44" s="1254"/>
      <c r="O44" s="1254"/>
      <c r="P44" s="1254"/>
      <c r="Q44" s="1254"/>
      <c r="R44" s="1254"/>
      <c r="S44" s="1255"/>
      <c r="T44" s="356"/>
      <c r="U44" s="421"/>
      <c r="V44" s="1253"/>
      <c r="W44" s="1254"/>
      <c r="X44" s="1254"/>
      <c r="Y44" s="1254"/>
      <c r="Z44" s="1254"/>
      <c r="AA44" s="1254"/>
      <c r="AB44" s="1254"/>
      <c r="AC44" s="1254"/>
      <c r="AD44" s="1254"/>
      <c r="AE44" s="1254"/>
      <c r="AF44" s="1254"/>
      <c r="AG44" s="1254"/>
      <c r="AH44" s="1254"/>
      <c r="AI44" s="1254"/>
      <c r="AJ44" s="1254"/>
      <c r="AK44" s="1254"/>
      <c r="AL44" s="1254"/>
      <c r="AM44" s="1255"/>
    </row>
    <row r="45" spans="1:39" s="344" customFormat="1" ht="15.95" customHeight="1" x14ac:dyDescent="0.25">
      <c r="A45" s="421"/>
      <c r="B45" s="1253"/>
      <c r="C45" s="1254"/>
      <c r="D45" s="1254"/>
      <c r="E45" s="1254"/>
      <c r="F45" s="1254"/>
      <c r="G45" s="1254"/>
      <c r="H45" s="1254"/>
      <c r="I45" s="1254"/>
      <c r="J45" s="1254"/>
      <c r="K45" s="1254"/>
      <c r="L45" s="1254"/>
      <c r="M45" s="1254"/>
      <c r="N45" s="1254"/>
      <c r="O45" s="1254"/>
      <c r="P45" s="1254"/>
      <c r="Q45" s="1254"/>
      <c r="R45" s="1254"/>
      <c r="S45" s="1255"/>
      <c r="T45" s="356"/>
      <c r="U45" s="421"/>
      <c r="V45" s="1253"/>
      <c r="W45" s="1254"/>
      <c r="X45" s="1254"/>
      <c r="Y45" s="1254"/>
      <c r="Z45" s="1254"/>
      <c r="AA45" s="1254"/>
      <c r="AB45" s="1254"/>
      <c r="AC45" s="1254"/>
      <c r="AD45" s="1254"/>
      <c r="AE45" s="1254"/>
      <c r="AF45" s="1254"/>
      <c r="AG45" s="1254"/>
      <c r="AH45" s="1254"/>
      <c r="AI45" s="1254"/>
      <c r="AJ45" s="1254"/>
      <c r="AK45" s="1254"/>
      <c r="AL45" s="1254"/>
      <c r="AM45" s="1255"/>
    </row>
    <row r="46" spans="1:39" s="344" customFormat="1" ht="15.95" customHeight="1" x14ac:dyDescent="0.25">
      <c r="A46" s="421"/>
      <c r="B46" s="1253"/>
      <c r="C46" s="1254"/>
      <c r="D46" s="1254"/>
      <c r="E46" s="1254"/>
      <c r="F46" s="1254"/>
      <c r="G46" s="1254"/>
      <c r="H46" s="1254"/>
      <c r="I46" s="1254"/>
      <c r="J46" s="1254"/>
      <c r="K46" s="1254"/>
      <c r="L46" s="1254"/>
      <c r="M46" s="1254"/>
      <c r="N46" s="1254"/>
      <c r="O46" s="1254"/>
      <c r="P46" s="1254"/>
      <c r="Q46" s="1254"/>
      <c r="R46" s="1254"/>
      <c r="S46" s="1255"/>
      <c r="T46" s="356"/>
      <c r="U46" s="421"/>
      <c r="V46" s="1253"/>
      <c r="W46" s="1254"/>
      <c r="X46" s="1254"/>
      <c r="Y46" s="1254"/>
      <c r="Z46" s="1254"/>
      <c r="AA46" s="1254"/>
      <c r="AB46" s="1254"/>
      <c r="AC46" s="1254"/>
      <c r="AD46" s="1254"/>
      <c r="AE46" s="1254"/>
      <c r="AF46" s="1254"/>
      <c r="AG46" s="1254"/>
      <c r="AH46" s="1254"/>
      <c r="AI46" s="1254"/>
      <c r="AJ46" s="1254"/>
      <c r="AK46" s="1254"/>
      <c r="AL46" s="1254"/>
      <c r="AM46" s="1255"/>
    </row>
    <row r="47" spans="1:39" s="344" customFormat="1" ht="15.95" customHeight="1" thickBot="1" x14ac:dyDescent="0.3">
      <c r="A47" s="422"/>
      <c r="B47" s="1256"/>
      <c r="C47" s="1257"/>
      <c r="D47" s="1257"/>
      <c r="E47" s="1257"/>
      <c r="F47" s="1257"/>
      <c r="G47" s="1257"/>
      <c r="H47" s="1257"/>
      <c r="I47" s="1257"/>
      <c r="J47" s="1257"/>
      <c r="K47" s="1257"/>
      <c r="L47" s="1257"/>
      <c r="M47" s="1257"/>
      <c r="N47" s="1257"/>
      <c r="O47" s="1257"/>
      <c r="P47" s="1257"/>
      <c r="Q47" s="1257"/>
      <c r="R47" s="1257"/>
      <c r="S47" s="1258"/>
      <c r="T47" s="356"/>
      <c r="U47" s="422"/>
      <c r="V47" s="1256"/>
      <c r="W47" s="1257"/>
      <c r="X47" s="1257"/>
      <c r="Y47" s="1257"/>
      <c r="Z47" s="1257"/>
      <c r="AA47" s="1257"/>
      <c r="AB47" s="1257"/>
      <c r="AC47" s="1257"/>
      <c r="AD47" s="1257"/>
      <c r="AE47" s="1257"/>
      <c r="AF47" s="1257"/>
      <c r="AG47" s="1257"/>
      <c r="AH47" s="1257"/>
      <c r="AI47" s="1257"/>
      <c r="AJ47" s="1257"/>
      <c r="AK47" s="1257"/>
      <c r="AL47" s="1257"/>
      <c r="AM47" s="1258"/>
    </row>
    <row r="48" spans="1:39" s="344" customFormat="1" ht="48" customHeight="1" thickBot="1" x14ac:dyDescent="0.3">
      <c r="A48" s="472" t="s">
        <v>6</v>
      </c>
      <c r="B48" s="1242"/>
      <c r="C48" s="1243"/>
      <c r="D48" s="1239"/>
      <c r="E48" s="1240"/>
      <c r="F48" s="1240"/>
      <c r="G48" s="1240"/>
      <c r="H48" s="1240"/>
      <c r="I48" s="1240"/>
      <c r="J48" s="1240"/>
      <c r="K48" s="1240"/>
      <c r="L48" s="1240"/>
      <c r="M48" s="1240"/>
      <c r="N48" s="1240"/>
      <c r="O48" s="1240"/>
      <c r="P48" s="1240"/>
      <c r="Q48" s="1240"/>
      <c r="R48" s="1240"/>
      <c r="S48" s="1241"/>
      <c r="T48" s="356"/>
      <c r="U48" s="472" t="s">
        <v>6</v>
      </c>
      <c r="V48" s="1242"/>
      <c r="W48" s="1243"/>
      <c r="X48" s="1239"/>
      <c r="Y48" s="1240"/>
      <c r="Z48" s="1240"/>
      <c r="AA48" s="1240"/>
      <c r="AB48" s="1240"/>
      <c r="AC48" s="1240"/>
      <c r="AD48" s="1240"/>
      <c r="AE48" s="1240"/>
      <c r="AF48" s="1240"/>
      <c r="AG48" s="1240"/>
      <c r="AH48" s="1240"/>
      <c r="AI48" s="1240"/>
      <c r="AJ48" s="1240"/>
      <c r="AK48" s="1240"/>
      <c r="AL48" s="1240"/>
      <c r="AM48" s="1241"/>
    </row>
    <row r="49" spans="1:39" s="344" customFormat="1" ht="17.100000000000001" customHeight="1" x14ac:dyDescent="0.25">
      <c r="A49" s="996" t="s">
        <v>598</v>
      </c>
      <c r="B49" s="1259" t="s">
        <v>597</v>
      </c>
      <c r="C49" s="1260"/>
      <c r="D49" s="1260"/>
      <c r="E49" s="1260"/>
      <c r="F49" s="1260"/>
      <c r="G49" s="1260"/>
      <c r="H49" s="1260"/>
      <c r="I49" s="1260"/>
      <c r="J49" s="1260"/>
      <c r="K49" s="1260"/>
      <c r="L49" s="1260"/>
      <c r="M49" s="1260"/>
      <c r="N49" s="1260"/>
      <c r="O49" s="1260"/>
      <c r="P49" s="1260"/>
      <c r="Q49" s="1260"/>
      <c r="R49" s="1260"/>
      <c r="S49" s="1261"/>
      <c r="T49" s="356"/>
      <c r="U49" s="996" t="s">
        <v>598</v>
      </c>
      <c r="V49" s="1259" t="s">
        <v>597</v>
      </c>
      <c r="W49" s="1260"/>
      <c r="X49" s="1260"/>
      <c r="Y49" s="1260"/>
      <c r="Z49" s="1260"/>
      <c r="AA49" s="1260"/>
      <c r="AB49" s="1260"/>
      <c r="AC49" s="1260"/>
      <c r="AD49" s="1260"/>
      <c r="AE49" s="1260"/>
      <c r="AF49" s="1260"/>
      <c r="AG49" s="1260"/>
      <c r="AH49" s="1260"/>
      <c r="AI49" s="1260"/>
      <c r="AJ49" s="1260"/>
      <c r="AK49" s="1260"/>
      <c r="AL49" s="1260"/>
      <c r="AM49" s="1261"/>
    </row>
    <row r="50" spans="1:39" s="344" customFormat="1" ht="17.100000000000001" customHeight="1" x14ac:dyDescent="0.25">
      <c r="A50" s="1012"/>
      <c r="B50" s="1088" t="s">
        <v>9</v>
      </c>
      <c r="C50" s="991" t="s">
        <v>10</v>
      </c>
      <c r="D50" s="992" t="s">
        <v>3</v>
      </c>
      <c r="E50" s="992" t="s">
        <v>54</v>
      </c>
      <c r="F50" s="992" t="s">
        <v>500</v>
      </c>
      <c r="G50" s="992" t="s">
        <v>501</v>
      </c>
      <c r="H50" s="992" t="s">
        <v>12</v>
      </c>
      <c r="I50" s="992" t="s">
        <v>13</v>
      </c>
      <c r="J50" s="992" t="s">
        <v>14</v>
      </c>
      <c r="K50" s="992" t="s">
        <v>57</v>
      </c>
      <c r="L50" s="992" t="s">
        <v>423</v>
      </c>
      <c r="M50" s="987" t="s">
        <v>562</v>
      </c>
      <c r="N50" s="1095" t="s">
        <v>718</v>
      </c>
      <c r="O50" s="1107" t="s">
        <v>17</v>
      </c>
      <c r="P50" s="994" t="s">
        <v>574</v>
      </c>
      <c r="Q50" s="1262" t="str">
        <f>IF(ISBLANK($Q$14),"",$Q$14)</f>
        <v/>
      </c>
      <c r="R50" s="1263" t="str">
        <f>IF(ISBLANK($R$14),"",$R$14)</f>
        <v/>
      </c>
      <c r="S50" s="1265" t="str">
        <f>IF(ISBLANK($S$14),"",$S$14)</f>
        <v/>
      </c>
      <c r="T50" s="356"/>
      <c r="U50" s="1012"/>
      <c r="V50" s="1088" t="s">
        <v>9</v>
      </c>
      <c r="W50" s="991" t="s">
        <v>10</v>
      </c>
      <c r="X50" s="992" t="s">
        <v>3</v>
      </c>
      <c r="Y50" s="992" t="s">
        <v>54</v>
      </c>
      <c r="Z50" s="992" t="s">
        <v>500</v>
      </c>
      <c r="AA50" s="992" t="s">
        <v>501</v>
      </c>
      <c r="AB50" s="992" t="s">
        <v>12</v>
      </c>
      <c r="AC50" s="992" t="s">
        <v>13</v>
      </c>
      <c r="AD50" s="992" t="s">
        <v>14</v>
      </c>
      <c r="AE50" s="992" t="s">
        <v>57</v>
      </c>
      <c r="AF50" s="992" t="s">
        <v>423</v>
      </c>
      <c r="AG50" s="987" t="s">
        <v>562</v>
      </c>
      <c r="AH50" s="1095" t="s">
        <v>718</v>
      </c>
      <c r="AI50" s="1107" t="s">
        <v>17</v>
      </c>
      <c r="AJ50" s="994" t="s">
        <v>574</v>
      </c>
      <c r="AK50" s="1262" t="str">
        <f>IF(ISBLANK($Q$14),"",$Q$14)</f>
        <v/>
      </c>
      <c r="AL50" s="1263" t="str">
        <f>IF(ISBLANK($R$14),"",$R$14)</f>
        <v/>
      </c>
      <c r="AM50" s="1265" t="str">
        <f>IF(ISBLANK($S$14),"",$S$14)</f>
        <v/>
      </c>
    </row>
    <row r="51" spans="1:39" s="344" customFormat="1" ht="17.100000000000001" customHeight="1" x14ac:dyDescent="0.25">
      <c r="A51" s="1012"/>
      <c r="B51" s="1088"/>
      <c r="C51" s="991"/>
      <c r="D51" s="992"/>
      <c r="E51" s="992"/>
      <c r="F51" s="992"/>
      <c r="G51" s="992"/>
      <c r="H51" s="992"/>
      <c r="I51" s="992"/>
      <c r="J51" s="992"/>
      <c r="K51" s="992"/>
      <c r="L51" s="992"/>
      <c r="M51" s="987"/>
      <c r="N51" s="1095"/>
      <c r="O51" s="1107"/>
      <c r="P51" s="994"/>
      <c r="Q51" s="1262"/>
      <c r="R51" s="1263"/>
      <c r="S51" s="1265"/>
      <c r="T51" s="356"/>
      <c r="U51" s="1012"/>
      <c r="V51" s="1088"/>
      <c r="W51" s="991"/>
      <c r="X51" s="992"/>
      <c r="Y51" s="992"/>
      <c r="Z51" s="992"/>
      <c r="AA51" s="992"/>
      <c r="AB51" s="992"/>
      <c r="AC51" s="992"/>
      <c r="AD51" s="992"/>
      <c r="AE51" s="992"/>
      <c r="AF51" s="992"/>
      <c r="AG51" s="987"/>
      <c r="AH51" s="1095"/>
      <c r="AI51" s="1107"/>
      <c r="AJ51" s="994"/>
      <c r="AK51" s="1262"/>
      <c r="AL51" s="1263"/>
      <c r="AM51" s="1265"/>
    </row>
    <row r="52" spans="1:39" s="344" customFormat="1" ht="17.100000000000001" customHeight="1" x14ac:dyDescent="0.25">
      <c r="A52" s="1012"/>
      <c r="B52" s="1088"/>
      <c r="C52" s="991"/>
      <c r="D52" s="992"/>
      <c r="E52" s="992"/>
      <c r="F52" s="992"/>
      <c r="G52" s="992"/>
      <c r="H52" s="992"/>
      <c r="I52" s="992"/>
      <c r="J52" s="992"/>
      <c r="K52" s="992"/>
      <c r="L52" s="992"/>
      <c r="M52" s="987"/>
      <c r="N52" s="1095"/>
      <c r="O52" s="1107"/>
      <c r="P52" s="994"/>
      <c r="Q52" s="1262"/>
      <c r="R52" s="1263"/>
      <c r="S52" s="1265"/>
      <c r="T52" s="356"/>
      <c r="U52" s="1012"/>
      <c r="V52" s="1088"/>
      <c r="W52" s="991"/>
      <c r="X52" s="992"/>
      <c r="Y52" s="992"/>
      <c r="Z52" s="992"/>
      <c r="AA52" s="992"/>
      <c r="AB52" s="992"/>
      <c r="AC52" s="992"/>
      <c r="AD52" s="992"/>
      <c r="AE52" s="992"/>
      <c r="AF52" s="992"/>
      <c r="AG52" s="987"/>
      <c r="AH52" s="1095"/>
      <c r="AI52" s="1107"/>
      <c r="AJ52" s="994"/>
      <c r="AK52" s="1262"/>
      <c r="AL52" s="1263"/>
      <c r="AM52" s="1265"/>
    </row>
    <row r="53" spans="1:39" s="344" customFormat="1" ht="17.100000000000001" customHeight="1" thickBot="1" x14ac:dyDescent="0.3">
      <c r="A53" s="1012"/>
      <c r="B53" s="1088"/>
      <c r="C53" s="991"/>
      <c r="D53" s="992"/>
      <c r="E53" s="992"/>
      <c r="F53" s="992"/>
      <c r="G53" s="992"/>
      <c r="H53" s="992"/>
      <c r="I53" s="992"/>
      <c r="J53" s="992"/>
      <c r="K53" s="992"/>
      <c r="L53" s="992"/>
      <c r="M53" s="987"/>
      <c r="N53" s="1095"/>
      <c r="O53" s="1108"/>
      <c r="P53" s="995"/>
      <c r="Q53" s="1262"/>
      <c r="R53" s="1264"/>
      <c r="S53" s="1266"/>
      <c r="T53" s="356"/>
      <c r="U53" s="1012"/>
      <c r="V53" s="1088"/>
      <c r="W53" s="991"/>
      <c r="X53" s="992"/>
      <c r="Y53" s="992"/>
      <c r="Z53" s="992"/>
      <c r="AA53" s="992"/>
      <c r="AB53" s="992"/>
      <c r="AC53" s="992"/>
      <c r="AD53" s="992"/>
      <c r="AE53" s="992"/>
      <c r="AF53" s="992"/>
      <c r="AG53" s="987"/>
      <c r="AH53" s="1095"/>
      <c r="AI53" s="1108"/>
      <c r="AJ53" s="995"/>
      <c r="AK53" s="1262"/>
      <c r="AL53" s="1264"/>
      <c r="AM53" s="1266"/>
    </row>
    <row r="54" spans="1:39" s="344" customFormat="1" ht="17.100000000000001" customHeight="1" x14ac:dyDescent="0.25">
      <c r="A54" s="386" t="s">
        <v>533</v>
      </c>
      <c r="B54" s="651">
        <v>1</v>
      </c>
      <c r="C54" s="561">
        <v>1</v>
      </c>
      <c r="D54" s="562">
        <v>1</v>
      </c>
      <c r="E54" s="562">
        <v>1</v>
      </c>
      <c r="F54" s="562">
        <v>1</v>
      </c>
      <c r="G54" s="562">
        <v>1</v>
      </c>
      <c r="H54" s="562">
        <v>1</v>
      </c>
      <c r="I54" s="562">
        <v>1</v>
      </c>
      <c r="J54" s="562">
        <v>1</v>
      </c>
      <c r="K54" s="562">
        <v>1</v>
      </c>
      <c r="L54" s="562">
        <v>1</v>
      </c>
      <c r="M54" s="632">
        <v>1</v>
      </c>
      <c r="N54" s="563">
        <v>1</v>
      </c>
      <c r="O54" s="564">
        <v>1</v>
      </c>
      <c r="P54" s="563">
        <v>1</v>
      </c>
      <c r="Q54" s="561">
        <v>1</v>
      </c>
      <c r="R54" s="562">
        <v>1</v>
      </c>
      <c r="S54" s="563">
        <v>1</v>
      </c>
      <c r="T54" s="356"/>
      <c r="U54" s="386" t="s">
        <v>533</v>
      </c>
      <c r="V54" s="651">
        <v>1</v>
      </c>
      <c r="W54" s="561">
        <v>1</v>
      </c>
      <c r="X54" s="562">
        <v>1</v>
      </c>
      <c r="Y54" s="562">
        <v>1</v>
      </c>
      <c r="Z54" s="562">
        <v>1</v>
      </c>
      <c r="AA54" s="562">
        <v>1</v>
      </c>
      <c r="AB54" s="562">
        <v>1</v>
      </c>
      <c r="AC54" s="562">
        <v>1</v>
      </c>
      <c r="AD54" s="562">
        <v>1</v>
      </c>
      <c r="AE54" s="562">
        <v>1</v>
      </c>
      <c r="AF54" s="562">
        <v>1</v>
      </c>
      <c r="AG54" s="632">
        <v>1</v>
      </c>
      <c r="AH54" s="563">
        <v>1</v>
      </c>
      <c r="AI54" s="564">
        <v>1</v>
      </c>
      <c r="AJ54" s="563">
        <v>1</v>
      </c>
      <c r="AK54" s="561">
        <v>1</v>
      </c>
      <c r="AL54" s="562">
        <v>1</v>
      </c>
      <c r="AM54" s="563">
        <v>1</v>
      </c>
    </row>
    <row r="55" spans="1:39" s="344" customFormat="1" ht="17.100000000000001" customHeight="1" x14ac:dyDescent="0.25">
      <c r="A55" s="387" t="s">
        <v>616</v>
      </c>
      <c r="B55" s="652">
        <v>1</v>
      </c>
      <c r="C55" s="565">
        <v>1</v>
      </c>
      <c r="D55" s="566">
        <v>1</v>
      </c>
      <c r="E55" s="566">
        <v>1</v>
      </c>
      <c r="F55" s="566">
        <v>1</v>
      </c>
      <c r="G55" s="566">
        <v>1</v>
      </c>
      <c r="H55" s="566">
        <v>1</v>
      </c>
      <c r="I55" s="566">
        <v>1</v>
      </c>
      <c r="J55" s="566">
        <v>1</v>
      </c>
      <c r="K55" s="566">
        <v>1</v>
      </c>
      <c r="L55" s="566">
        <v>1</v>
      </c>
      <c r="M55" s="633">
        <v>1</v>
      </c>
      <c r="N55" s="567">
        <v>1</v>
      </c>
      <c r="O55" s="568">
        <v>1</v>
      </c>
      <c r="P55" s="567">
        <v>1</v>
      </c>
      <c r="Q55" s="565">
        <v>1</v>
      </c>
      <c r="R55" s="566">
        <v>1</v>
      </c>
      <c r="S55" s="567">
        <v>1</v>
      </c>
      <c r="T55" s="356"/>
      <c r="U55" s="387" t="s">
        <v>616</v>
      </c>
      <c r="V55" s="652">
        <v>1</v>
      </c>
      <c r="W55" s="565">
        <v>1</v>
      </c>
      <c r="X55" s="566">
        <v>1</v>
      </c>
      <c r="Y55" s="566">
        <v>1</v>
      </c>
      <c r="Z55" s="566">
        <v>1</v>
      </c>
      <c r="AA55" s="566">
        <v>1</v>
      </c>
      <c r="AB55" s="566">
        <v>1</v>
      </c>
      <c r="AC55" s="566">
        <v>1</v>
      </c>
      <c r="AD55" s="566">
        <v>1</v>
      </c>
      <c r="AE55" s="566">
        <v>1</v>
      </c>
      <c r="AF55" s="566">
        <v>1</v>
      </c>
      <c r="AG55" s="633">
        <v>1</v>
      </c>
      <c r="AH55" s="567">
        <v>1</v>
      </c>
      <c r="AI55" s="568">
        <v>1</v>
      </c>
      <c r="AJ55" s="567">
        <v>1</v>
      </c>
      <c r="AK55" s="565">
        <v>1</v>
      </c>
      <c r="AL55" s="566">
        <v>1</v>
      </c>
      <c r="AM55" s="567">
        <v>1</v>
      </c>
    </row>
    <row r="56" spans="1:39" s="344" customFormat="1" ht="17.100000000000001" customHeight="1" thickBot="1" x14ac:dyDescent="0.3">
      <c r="A56" s="388" t="s">
        <v>4</v>
      </c>
      <c r="B56" s="653">
        <v>1</v>
      </c>
      <c r="C56" s="569">
        <v>1</v>
      </c>
      <c r="D56" s="570">
        <v>1</v>
      </c>
      <c r="E56" s="570">
        <v>1</v>
      </c>
      <c r="F56" s="570">
        <v>1</v>
      </c>
      <c r="G56" s="570">
        <v>1</v>
      </c>
      <c r="H56" s="570">
        <v>1</v>
      </c>
      <c r="I56" s="570">
        <v>1</v>
      </c>
      <c r="J56" s="570">
        <v>1</v>
      </c>
      <c r="K56" s="570">
        <v>1</v>
      </c>
      <c r="L56" s="570">
        <v>1</v>
      </c>
      <c r="M56" s="634">
        <v>1</v>
      </c>
      <c r="N56" s="571">
        <v>1</v>
      </c>
      <c r="O56" s="572">
        <v>1</v>
      </c>
      <c r="P56" s="571">
        <v>1</v>
      </c>
      <c r="Q56" s="569">
        <v>1</v>
      </c>
      <c r="R56" s="570">
        <v>1</v>
      </c>
      <c r="S56" s="571">
        <v>1</v>
      </c>
      <c r="T56" s="356"/>
      <c r="U56" s="388" t="s">
        <v>4</v>
      </c>
      <c r="V56" s="653">
        <v>1</v>
      </c>
      <c r="W56" s="569">
        <v>1</v>
      </c>
      <c r="X56" s="570">
        <v>1</v>
      </c>
      <c r="Y56" s="570">
        <v>1</v>
      </c>
      <c r="Z56" s="570">
        <v>1</v>
      </c>
      <c r="AA56" s="570">
        <v>1</v>
      </c>
      <c r="AB56" s="570">
        <v>1</v>
      </c>
      <c r="AC56" s="570">
        <v>1</v>
      </c>
      <c r="AD56" s="570">
        <v>1</v>
      </c>
      <c r="AE56" s="570">
        <v>1</v>
      </c>
      <c r="AF56" s="570">
        <v>1</v>
      </c>
      <c r="AG56" s="634">
        <v>1</v>
      </c>
      <c r="AH56" s="571">
        <v>1</v>
      </c>
      <c r="AI56" s="572">
        <v>1</v>
      </c>
      <c r="AJ56" s="571">
        <v>1</v>
      </c>
      <c r="AK56" s="569">
        <v>1</v>
      </c>
      <c r="AL56" s="570">
        <v>1</v>
      </c>
      <c r="AM56" s="571">
        <v>1</v>
      </c>
    </row>
    <row r="57" spans="1:39" x14ac:dyDescent="0.2">
      <c r="A57" s="431"/>
      <c r="B57" s="432"/>
      <c r="C57" s="432"/>
      <c r="D57" s="432"/>
      <c r="E57" s="432"/>
      <c r="F57" s="432"/>
      <c r="G57" s="432"/>
      <c r="H57" s="432"/>
      <c r="I57" s="432"/>
      <c r="J57" s="432"/>
      <c r="K57" s="432"/>
      <c r="L57" s="432"/>
      <c r="M57" s="432"/>
      <c r="N57" s="432"/>
      <c r="O57" s="432"/>
      <c r="P57" s="432"/>
      <c r="Q57" s="432"/>
      <c r="R57" s="432"/>
      <c r="S57" s="432"/>
      <c r="T57" s="432"/>
      <c r="U57" s="432"/>
      <c r="V57" s="432"/>
      <c r="W57" s="432"/>
      <c r="X57" s="432"/>
      <c r="Y57" s="432"/>
      <c r="Z57" s="432"/>
      <c r="AA57" s="432"/>
      <c r="AB57" s="432"/>
      <c r="AC57" s="432"/>
      <c r="AD57" s="432"/>
      <c r="AE57" s="432"/>
      <c r="AF57" s="432"/>
      <c r="AG57" s="432"/>
      <c r="AH57" s="432"/>
      <c r="AI57" s="432"/>
      <c r="AJ57" s="432"/>
      <c r="AK57" s="432"/>
      <c r="AL57" s="432"/>
      <c r="AM57" s="433"/>
    </row>
    <row r="58" spans="1:39" ht="13.5" thickBot="1" x14ac:dyDescent="0.25">
      <c r="A58" s="434"/>
      <c r="B58" s="435"/>
      <c r="C58" s="435"/>
      <c r="D58" s="435"/>
      <c r="E58" s="435"/>
      <c r="F58" s="435"/>
      <c r="G58" s="435"/>
      <c r="H58" s="435"/>
      <c r="I58" s="435"/>
      <c r="J58" s="435"/>
      <c r="K58" s="435"/>
      <c r="L58" s="435"/>
      <c r="M58" s="435"/>
      <c r="N58" s="435"/>
      <c r="O58" s="435"/>
      <c r="P58" s="435"/>
      <c r="Q58" s="435"/>
      <c r="R58" s="435"/>
      <c r="S58" s="435"/>
      <c r="T58" s="435"/>
      <c r="U58" s="435"/>
      <c r="V58" s="435"/>
      <c r="W58" s="435"/>
      <c r="X58" s="435"/>
      <c r="Y58" s="435"/>
      <c r="Z58" s="435"/>
      <c r="AA58" s="435"/>
      <c r="AB58" s="435"/>
      <c r="AC58" s="435"/>
      <c r="AD58" s="435"/>
      <c r="AE58" s="435"/>
      <c r="AF58" s="435"/>
      <c r="AG58" s="435"/>
      <c r="AH58" s="435"/>
      <c r="AI58" s="435"/>
      <c r="AJ58" s="435"/>
      <c r="AK58" s="435"/>
      <c r="AL58" s="435"/>
      <c r="AM58" s="436"/>
    </row>
  </sheetData>
  <sheetProtection algorithmName="SHA-512" hashValue="e1k84UCKKE2dvaHOSqnD4GUeFDtHRE5QLez8sERQc3ANXlCFl2YT4RGrNltMpWIW6jKvpD07cHcRlmC3nn30KA==" saltValue="WMsF0NanUBQJcFB7KSaHXQ==" spinCount="100000" sheet="1" objects="1" scenarios="1" insertHyperlinks="0"/>
  <dataConsolidate link="1"/>
  <mergeCells count="153">
    <mergeCell ref="AK1:AM3"/>
    <mergeCell ref="B7:S11"/>
    <mergeCell ref="B6:S6"/>
    <mergeCell ref="U5:AM5"/>
    <mergeCell ref="A5:S5"/>
    <mergeCell ref="A13:A17"/>
    <mergeCell ref="B14:B17"/>
    <mergeCell ref="C14:C17"/>
    <mergeCell ref="D14:D17"/>
    <mergeCell ref="E14:E17"/>
    <mergeCell ref="F14:F17"/>
    <mergeCell ref="G14:G17"/>
    <mergeCell ref="H14:H17"/>
    <mergeCell ref="B12:C12"/>
    <mergeCell ref="P14:P17"/>
    <mergeCell ref="I14:I17"/>
    <mergeCell ref="J14:J17"/>
    <mergeCell ref="K14:K17"/>
    <mergeCell ref="L14:L17"/>
    <mergeCell ref="M14:M17"/>
    <mergeCell ref="O14:O17"/>
    <mergeCell ref="R14:R17"/>
    <mergeCell ref="S14:S17"/>
    <mergeCell ref="B13:S13"/>
    <mergeCell ref="B31:S31"/>
    <mergeCell ref="Q32:Q35"/>
    <mergeCell ref="R32:R35"/>
    <mergeCell ref="S32:S35"/>
    <mergeCell ref="A23:S23"/>
    <mergeCell ref="A31:A35"/>
    <mergeCell ref="B32:B35"/>
    <mergeCell ref="C32:C35"/>
    <mergeCell ref="D32:D35"/>
    <mergeCell ref="E32:E35"/>
    <mergeCell ref="F32:F35"/>
    <mergeCell ref="G32:G35"/>
    <mergeCell ref="H32:H35"/>
    <mergeCell ref="I32:I35"/>
    <mergeCell ref="J32:J35"/>
    <mergeCell ref="K32:K35"/>
    <mergeCell ref="L32:L35"/>
    <mergeCell ref="M32:M35"/>
    <mergeCell ref="O32:O35"/>
    <mergeCell ref="P32:P35"/>
    <mergeCell ref="Q14:Q17"/>
    <mergeCell ref="O50:O53"/>
    <mergeCell ref="P50:P53"/>
    <mergeCell ref="Q50:Q53"/>
    <mergeCell ref="R50:R53"/>
    <mergeCell ref="S50:S53"/>
    <mergeCell ref="B42:S42"/>
    <mergeCell ref="B43:S47"/>
    <mergeCell ref="A49:A53"/>
    <mergeCell ref="B49:S49"/>
    <mergeCell ref="B50:B53"/>
    <mergeCell ref="C50:C53"/>
    <mergeCell ref="D50:D53"/>
    <mergeCell ref="E50:E53"/>
    <mergeCell ref="F50:F53"/>
    <mergeCell ref="G50:G53"/>
    <mergeCell ref="H50:H53"/>
    <mergeCell ref="I50:I53"/>
    <mergeCell ref="J50:J53"/>
    <mergeCell ref="K50:K53"/>
    <mergeCell ref="L50:L53"/>
    <mergeCell ref="M50:M53"/>
    <mergeCell ref="B24:S24"/>
    <mergeCell ref="B25:S29"/>
    <mergeCell ref="U13:U17"/>
    <mergeCell ref="V13:AM13"/>
    <mergeCell ref="V14:V17"/>
    <mergeCell ref="W14:W17"/>
    <mergeCell ref="X14:X17"/>
    <mergeCell ref="Y14:Y17"/>
    <mergeCell ref="Z14:Z17"/>
    <mergeCell ref="AA14:AA17"/>
    <mergeCell ref="AB14:AB17"/>
    <mergeCell ref="AC14:AC17"/>
    <mergeCell ref="AD14:AD17"/>
    <mergeCell ref="AE14:AE17"/>
    <mergeCell ref="AF14:AF17"/>
    <mergeCell ref="AG14:AG17"/>
    <mergeCell ref="V6:AM6"/>
    <mergeCell ref="V7:AM11"/>
    <mergeCell ref="X12:AM12"/>
    <mergeCell ref="AA32:AA35"/>
    <mergeCell ref="AB32:AB35"/>
    <mergeCell ref="AC32:AC35"/>
    <mergeCell ref="AD32:AD35"/>
    <mergeCell ref="AE32:AE35"/>
    <mergeCell ref="AF32:AF35"/>
    <mergeCell ref="AG32:AG35"/>
    <mergeCell ref="AI32:AI35"/>
    <mergeCell ref="AJ32:AJ35"/>
    <mergeCell ref="AI50:AI53"/>
    <mergeCell ref="AJ50:AJ53"/>
    <mergeCell ref="AK32:AK35"/>
    <mergeCell ref="AL32:AL35"/>
    <mergeCell ref="AM32:AM35"/>
    <mergeCell ref="AI14:AI17"/>
    <mergeCell ref="AJ14:AJ17"/>
    <mergeCell ref="AK14:AK17"/>
    <mergeCell ref="AL14:AL17"/>
    <mergeCell ref="AM14:AM17"/>
    <mergeCell ref="V25:AM29"/>
    <mergeCell ref="U31:U35"/>
    <mergeCell ref="V31:AM31"/>
    <mergeCell ref="V32:V35"/>
    <mergeCell ref="W32:W35"/>
    <mergeCell ref="X32:X35"/>
    <mergeCell ref="Y32:Y35"/>
    <mergeCell ref="Z32:Z35"/>
    <mergeCell ref="AK50:AK53"/>
    <mergeCell ref="AL50:AL53"/>
    <mergeCell ref="AM50:AM53"/>
    <mergeCell ref="U49:U53"/>
    <mergeCell ref="V49:AM49"/>
    <mergeCell ref="V50:V53"/>
    <mergeCell ref="W50:W53"/>
    <mergeCell ref="X50:X53"/>
    <mergeCell ref="Y50:Y53"/>
    <mergeCell ref="Z50:Z53"/>
    <mergeCell ref="AA50:AA53"/>
    <mergeCell ref="AB50:AB53"/>
    <mergeCell ref="AC50:AC53"/>
    <mergeCell ref="AD50:AD53"/>
    <mergeCell ref="AE50:AE53"/>
    <mergeCell ref="AF50:AF53"/>
    <mergeCell ref="AG50:AG53"/>
    <mergeCell ref="A1:AJ2"/>
    <mergeCell ref="A3:AJ3"/>
    <mergeCell ref="N14:N17"/>
    <mergeCell ref="AH14:AH17"/>
    <mergeCell ref="N32:N35"/>
    <mergeCell ref="AH32:AH35"/>
    <mergeCell ref="N50:N53"/>
    <mergeCell ref="AH50:AH53"/>
    <mergeCell ref="D12:S12"/>
    <mergeCell ref="D30:S30"/>
    <mergeCell ref="X30:AM30"/>
    <mergeCell ref="D48:S48"/>
    <mergeCell ref="X48:AM48"/>
    <mergeCell ref="V12:W12"/>
    <mergeCell ref="B30:C30"/>
    <mergeCell ref="V30:W30"/>
    <mergeCell ref="B48:C48"/>
    <mergeCell ref="V48:W48"/>
    <mergeCell ref="U23:AM23"/>
    <mergeCell ref="A41:S41"/>
    <mergeCell ref="U41:AM41"/>
    <mergeCell ref="V42:AM42"/>
    <mergeCell ref="V43:AM47"/>
    <mergeCell ref="V24:AM24"/>
  </mergeCells>
  <conditionalFormatting sqref="B18:S20">
    <cfRule type="cellIs" dxfId="37" priority="26" operator="equal">
      <formula>1</formula>
    </cfRule>
    <cfRule type="cellIs" dxfId="36" priority="43" operator="notEqual">
      <formula>1</formula>
    </cfRule>
    <cfRule type="expression" dxfId="35" priority="44">
      <formula>ISBLANK(B18)</formula>
    </cfRule>
  </conditionalFormatting>
  <conditionalFormatting sqref="A7:S20">
    <cfRule type="expression" dxfId="34" priority="45" stopIfTrue="1">
      <formula>ISBLANK($B$6)</formula>
    </cfRule>
  </conditionalFormatting>
  <conditionalFormatting sqref="B7:S11 B12:C12">
    <cfRule type="expression" dxfId="33" priority="46">
      <formula>ISBLANK(B7)</formula>
    </cfRule>
  </conditionalFormatting>
  <conditionalFormatting sqref="V18:AM20">
    <cfRule type="cellIs" dxfId="32" priority="21" operator="equal">
      <formula>1</formula>
    </cfRule>
    <cfRule type="cellIs" dxfId="31" priority="22" operator="notEqual">
      <formula>1</formula>
    </cfRule>
    <cfRule type="expression" dxfId="30" priority="23">
      <formula>ISBLANK(V18)</formula>
    </cfRule>
  </conditionalFormatting>
  <conditionalFormatting sqref="U7:AM20">
    <cfRule type="expression" dxfId="29" priority="24" stopIfTrue="1">
      <formula>ISBLANK($V$6)</formula>
    </cfRule>
  </conditionalFormatting>
  <conditionalFormatting sqref="V7:AM11 V12:W12">
    <cfRule type="expression" dxfId="28" priority="25">
      <formula>ISBLANK(V7)</formula>
    </cfRule>
  </conditionalFormatting>
  <conditionalFormatting sqref="B36:S38">
    <cfRule type="cellIs" dxfId="27" priority="16" operator="equal">
      <formula>1</formula>
    </cfRule>
    <cfRule type="cellIs" dxfId="26" priority="17" operator="notEqual">
      <formula>1</formula>
    </cfRule>
    <cfRule type="expression" dxfId="25" priority="18">
      <formula>ISBLANK(B36)</formula>
    </cfRule>
  </conditionalFormatting>
  <conditionalFormatting sqref="A25:S38">
    <cfRule type="expression" dxfId="24" priority="19" stopIfTrue="1">
      <formula>ISBLANK($B$24)</formula>
    </cfRule>
  </conditionalFormatting>
  <conditionalFormatting sqref="B25:S29 B30:C30">
    <cfRule type="expression" dxfId="23" priority="20">
      <formula>ISBLANK(B25)</formula>
    </cfRule>
  </conditionalFormatting>
  <conditionalFormatting sqref="V36:AM38">
    <cfRule type="cellIs" dxfId="22" priority="11" operator="equal">
      <formula>1</formula>
    </cfRule>
    <cfRule type="cellIs" dxfId="21" priority="12" operator="notEqual">
      <formula>1</formula>
    </cfRule>
    <cfRule type="expression" dxfId="20" priority="13">
      <formula>ISBLANK(V36)</formula>
    </cfRule>
  </conditionalFormatting>
  <conditionalFormatting sqref="U25:AM38">
    <cfRule type="expression" dxfId="19" priority="14" stopIfTrue="1">
      <formula>ISBLANK($V$24)</formula>
    </cfRule>
  </conditionalFormatting>
  <conditionalFormatting sqref="V25:AM29 V30:W30">
    <cfRule type="expression" dxfId="18" priority="15">
      <formula>ISBLANK(V25)</formula>
    </cfRule>
  </conditionalFormatting>
  <conditionalFormatting sqref="B54:S56">
    <cfRule type="cellIs" dxfId="17" priority="6" operator="equal">
      <formula>1</formula>
    </cfRule>
    <cfRule type="cellIs" dxfId="16" priority="7" operator="notEqual">
      <formula>1</formula>
    </cfRule>
    <cfRule type="expression" dxfId="15" priority="8">
      <formula>ISBLANK(B54)</formula>
    </cfRule>
  </conditionalFormatting>
  <conditionalFormatting sqref="A43:S56">
    <cfRule type="expression" dxfId="14" priority="9" stopIfTrue="1">
      <formula>ISBLANK($B$42)</formula>
    </cfRule>
  </conditionalFormatting>
  <conditionalFormatting sqref="B43:S47 B48:C48">
    <cfRule type="expression" dxfId="13" priority="10">
      <formula>ISBLANK(B43)</formula>
    </cfRule>
  </conditionalFormatting>
  <conditionalFormatting sqref="V54:AM56">
    <cfRule type="cellIs" dxfId="12" priority="1" operator="equal">
      <formula>1</formula>
    </cfRule>
    <cfRule type="cellIs" dxfId="11" priority="2" operator="notEqual">
      <formula>1</formula>
    </cfRule>
    <cfRule type="expression" dxfId="10" priority="3">
      <formula>ISBLANK(V54)</formula>
    </cfRule>
  </conditionalFormatting>
  <conditionalFormatting sqref="U43:AM56">
    <cfRule type="expression" dxfId="9" priority="4" stopIfTrue="1">
      <formula>ISBLANK($V$42)</formula>
    </cfRule>
  </conditionalFormatting>
  <conditionalFormatting sqref="V43:AM47 V48:W48">
    <cfRule type="expression" dxfId="8" priority="5">
      <formula>ISBLANK(V43)</formula>
    </cfRule>
  </conditionalFormatting>
  <dataValidations count="4">
    <dataValidation allowBlank="1" showInputMessage="1" promptTitle="Additional Crash Types" prompt="User may enter up to 3 additional crash types, if needed." sqref="Q14:S17" xr:uid="{0229CB95-307A-401C-82D7-88A7017F5800}"/>
    <dataValidation allowBlank="1" showInputMessage="1" promptTitle="Service Life" prompt="Enter the 'Service Life' (in years) of the countermeasure or improvement action." sqref="B12:C12 V12:W12 V30:W30 B30:C30 B48:C48 V48:W48" xr:uid="{252C5178-3B98-45FC-9166-2F4751E02628}"/>
    <dataValidation allowBlank="1" showInputMessage="1" showErrorMessage="1" promptTitle="Description" prompt="Provide a description of the countermeasure or improvement action._x000a__x000a_This description will show up in the Worksheet 2a &amp; 2b countermeasure selection Dropdown lists." sqref="B6:S6 V6:AM6 B24:S24 V24:AM24 B42:S42 V42:AM42" xr:uid="{CEAE2832-FD33-4025-82FD-488555988BD6}"/>
    <dataValidation allowBlank="1" showInputMessage="1" promptTitle="Justification and Information" prompt="User must provide backup information for the Crash Modification Factors entered (e.g. Justification, Source of data, star rating, etc.)." sqref="V7:AM11 B7:S11 B25:S29 V25:AM29 V43:AM47 B43:S47" xr:uid="{B4358567-4D88-415A-923B-143F61955648}"/>
  </dataValidations>
  <printOptions horizontalCentered="1"/>
  <pageMargins left="0.25" right="0.25" top="0.75" bottom="0.25" header="0.3" footer="0.3"/>
  <pageSetup scale="48"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6932E-0DD9-4E7F-9024-F734FBF5F34B}">
  <sheetPr codeName="Sheet15">
    <tabColor theme="1"/>
  </sheetPr>
  <dimension ref="A1:AZ55"/>
  <sheetViews>
    <sheetView workbookViewId="0">
      <selection activeCell="A3" sqref="A3:AJ3"/>
    </sheetView>
  </sheetViews>
  <sheetFormatPr defaultRowHeight="12.75" x14ac:dyDescent="0.2"/>
  <cols>
    <col min="1" max="1" width="3.28515625" customWidth="1"/>
    <col min="4" max="4" width="16.5703125" bestFit="1" customWidth="1"/>
    <col min="11" max="11" width="19.7109375" bestFit="1" customWidth="1"/>
    <col min="14" max="14" width="12.7109375" bestFit="1" customWidth="1"/>
    <col min="15" max="15" width="10.140625" customWidth="1"/>
    <col min="16" max="16" width="20.42578125" customWidth="1"/>
    <col min="17" max="17" width="10.140625" customWidth="1"/>
    <col min="18" max="18" width="31.5703125" bestFit="1" customWidth="1"/>
    <col min="19" max="19" width="14.28515625" bestFit="1" customWidth="1"/>
    <col min="20" max="20" width="10.28515625" bestFit="1" customWidth="1"/>
    <col min="42" max="49" width="10.140625" customWidth="1"/>
    <col min="50" max="50" width="10.140625" style="273" customWidth="1"/>
    <col min="51" max="51" width="10.140625" customWidth="1"/>
  </cols>
  <sheetData>
    <row r="1" spans="2:52" ht="13.5" thickBot="1" x14ac:dyDescent="0.25">
      <c r="O1" s="418"/>
      <c r="P1" s="270"/>
      <c r="Q1" s="270"/>
      <c r="AP1" s="270"/>
      <c r="AQ1" s="270"/>
      <c r="AR1" s="270"/>
      <c r="AS1" s="270"/>
      <c r="AT1" s="270"/>
      <c r="AU1" s="270"/>
      <c r="AV1" s="270"/>
      <c r="AW1" s="270"/>
      <c r="AX1" s="270"/>
      <c r="AY1" s="270"/>
    </row>
    <row r="2" spans="2:52" ht="30" customHeight="1" thickBot="1" x14ac:dyDescent="0.25">
      <c r="B2" s="1272" t="s">
        <v>566</v>
      </c>
      <c r="C2" s="1273"/>
      <c r="D2" s="1274"/>
      <c r="M2" s="273"/>
      <c r="N2" s="273"/>
      <c r="O2" s="417"/>
      <c r="P2" s="1281" t="s">
        <v>615</v>
      </c>
      <c r="Q2" s="417"/>
      <c r="AP2" s="417"/>
      <c r="AQ2" s="417"/>
      <c r="AR2" s="417"/>
      <c r="AS2" s="417"/>
      <c r="AT2" s="417"/>
      <c r="AU2" s="417"/>
      <c r="AV2" s="417"/>
      <c r="AW2" s="417"/>
      <c r="AX2" s="417"/>
      <c r="AY2" s="417"/>
      <c r="AZ2" s="417"/>
    </row>
    <row r="3" spans="2:52" ht="14.25" thickBot="1" x14ac:dyDescent="0.3">
      <c r="B3" s="263"/>
      <c r="C3" s="581" t="s">
        <v>577</v>
      </c>
      <c r="D3" s="264" t="s">
        <v>564</v>
      </c>
      <c r="E3" s="419" t="s">
        <v>602</v>
      </c>
      <c r="F3" s="238"/>
      <c r="G3" s="238"/>
      <c r="H3" s="238"/>
      <c r="I3" s="238"/>
      <c r="J3" s="238"/>
      <c r="P3" s="1282"/>
      <c r="AP3" s="273"/>
      <c r="AW3" s="273"/>
      <c r="AX3"/>
    </row>
    <row r="4" spans="2:52" ht="16.5" thickBot="1" x14ac:dyDescent="0.3">
      <c r="B4" s="259" t="s">
        <v>563</v>
      </c>
      <c r="C4" s="260"/>
      <c r="D4" s="260"/>
      <c r="E4" s="257" t="s">
        <v>533</v>
      </c>
      <c r="F4" s="254" t="s">
        <v>534</v>
      </c>
      <c r="G4" s="254" t="s">
        <v>535</v>
      </c>
      <c r="H4" s="254" t="s">
        <v>536</v>
      </c>
      <c r="I4" s="254" t="s">
        <v>4</v>
      </c>
      <c r="J4" s="256" t="s">
        <v>9</v>
      </c>
      <c r="K4" s="326" t="s">
        <v>575</v>
      </c>
      <c r="M4" s="1276" t="s">
        <v>576</v>
      </c>
      <c r="N4" s="1277"/>
      <c r="P4" s="471"/>
      <c r="R4" s="344"/>
      <c r="S4" s="344"/>
      <c r="T4" s="344"/>
      <c r="U4" s="344"/>
      <c r="V4" s="344"/>
      <c r="W4" s="344"/>
      <c r="X4" s="344"/>
      <c r="Y4" s="344"/>
      <c r="Z4" s="344"/>
      <c r="AA4" s="344"/>
      <c r="AB4" s="344"/>
      <c r="AC4" s="344"/>
      <c r="AD4" s="344"/>
      <c r="AE4" s="344"/>
      <c r="AF4" s="344"/>
      <c r="AG4" s="344"/>
      <c r="AH4" s="344"/>
      <c r="AI4" s="344"/>
      <c r="AJ4" s="344"/>
      <c r="AK4" s="344"/>
      <c r="AL4" s="344"/>
      <c r="AM4" s="344"/>
      <c r="AN4" s="344"/>
      <c r="AO4" s="344"/>
    </row>
    <row r="5" spans="2:52" ht="15.75" x14ac:dyDescent="0.25">
      <c r="B5" s="261">
        <f>RANK(J5,$J$5:$J$20)</f>
        <v>2</v>
      </c>
      <c r="C5" s="262" t="str">
        <f>IF(J5=0,"",D5)</f>
        <v>Head On</v>
      </c>
      <c r="D5" s="262" t="str">
        <f>'CMFs Fatal'!$D$1</f>
        <v>Head On</v>
      </c>
      <c r="E5" s="243">
        <f>COUNTIFS('Crash Summary Worksheet'!$E:$E,$D5,'Crash Summary Worksheet'!$F:$F,"Related",'Crash Summary Worksheet'!$D:$D,'Crash Types &amp; Calculations'!E$4)</f>
        <v>0</v>
      </c>
      <c r="F5" s="241">
        <f>COUNTIFS('Crash Summary Worksheet'!$E:$E,$D5,'Crash Summary Worksheet'!$F:$F,"Related",'Crash Summary Worksheet'!$D:$D,'Crash Types &amp; Calculations'!F$4)</f>
        <v>3</v>
      </c>
      <c r="G5" s="241">
        <f>COUNTIFS('Crash Summary Worksheet'!$E:$E,$D5,'Crash Summary Worksheet'!$F:$F,"Related",'Crash Summary Worksheet'!$D:$D,'Crash Types &amp; Calculations'!G$4)</f>
        <v>0</v>
      </c>
      <c r="H5" s="241">
        <f>COUNTIFS('Crash Summary Worksheet'!$E:$E,$D5,'Crash Summary Worksheet'!$F:$F,"Related",'Crash Summary Worksheet'!$D:$D,'Crash Types &amp; Calculations'!H$4)</f>
        <v>1</v>
      </c>
      <c r="I5" s="241">
        <f>COUNTIFS('Crash Summary Worksheet'!$E:$E,$D5,'Crash Summary Worksheet'!$F:$F,"Related",'Crash Summary Worksheet'!$D:$D,'Crash Types &amp; Calculations'!I$4)</f>
        <v>0</v>
      </c>
      <c r="J5" s="324">
        <f>SUM(E5:I5)</f>
        <v>4</v>
      </c>
      <c r="K5" s="327">
        <f>MATCH($D5,'CMFs Fatal'!$A$1:$T$1,0)</f>
        <v>4</v>
      </c>
      <c r="M5" s="294" t="s">
        <v>533</v>
      </c>
      <c r="N5" s="295" t="s">
        <v>705</v>
      </c>
      <c r="P5" s="468" t="str">
        <f t="shared" ref="P5:P16" si="0">D5</f>
        <v>Head On</v>
      </c>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273"/>
      <c r="AW5" s="273"/>
      <c r="AX5"/>
    </row>
    <row r="6" spans="2:52" ht="15.75" x14ac:dyDescent="0.25">
      <c r="B6" s="261">
        <f>RANK(J6,$J$5:$J$20)+COUNTIF($J$5:J5,J6)</f>
        <v>3</v>
      </c>
      <c r="C6" s="262" t="str">
        <f t="shared" ref="C6:C20" si="1">IF(J6=0,"",D6)</f>
        <v>Rear End</v>
      </c>
      <c r="D6" s="262" t="str">
        <f>'CMFs Fatal'!$E$1</f>
        <v>Rear End</v>
      </c>
      <c r="E6" s="243">
        <f>COUNTIFS('Crash Summary Worksheet'!$E:$E,$D6,'Crash Summary Worksheet'!$F:$F,"Related",'Crash Summary Worksheet'!$D:$D,'Crash Types &amp; Calculations'!E$4)</f>
        <v>0</v>
      </c>
      <c r="F6" s="241">
        <f>COUNTIFS('Crash Summary Worksheet'!$E:$E,$D6,'Crash Summary Worksheet'!$F:$F,"Related",'Crash Summary Worksheet'!$D:$D,'Crash Types &amp; Calculations'!F$4)</f>
        <v>1</v>
      </c>
      <c r="G6" s="241">
        <f>COUNTIFS('Crash Summary Worksheet'!$E:$E,$D6,'Crash Summary Worksheet'!$F:$F,"Related",'Crash Summary Worksheet'!$D:$D,'Crash Types &amp; Calculations'!G$4)</f>
        <v>0</v>
      </c>
      <c r="H6" s="241">
        <f>COUNTIFS('Crash Summary Worksheet'!$E:$E,$D6,'Crash Summary Worksheet'!$F:$F,"Related",'Crash Summary Worksheet'!$D:$D,'Crash Types &amp; Calculations'!H$4)</f>
        <v>0</v>
      </c>
      <c r="I6" s="241">
        <f>COUNTIFS('Crash Summary Worksheet'!$E:$E,$D6,'Crash Summary Worksheet'!$F:$F,"Related",'Crash Summary Worksheet'!$D:$D,'Crash Types &amp; Calculations'!I$4)</f>
        <v>2</v>
      </c>
      <c r="J6" s="324">
        <f t="shared" ref="J6:J20" si="2">SUM(E6:I6)</f>
        <v>3</v>
      </c>
      <c r="K6" s="327">
        <f>MATCH($D6,'CMFs Fatal'!$A$1:$T$1,0)</f>
        <v>5</v>
      </c>
      <c r="M6" s="296" t="s">
        <v>534</v>
      </c>
      <c r="N6" s="297" t="s">
        <v>706</v>
      </c>
      <c r="P6" s="468" t="str">
        <f t="shared" si="0"/>
        <v>Rear End</v>
      </c>
      <c r="R6" s="344"/>
      <c r="S6" s="344"/>
      <c r="T6" s="344"/>
      <c r="U6" s="344"/>
      <c r="V6" s="344"/>
      <c r="W6" s="344"/>
      <c r="X6" s="344"/>
      <c r="Y6" s="344"/>
      <c r="Z6" s="344"/>
      <c r="AA6" s="344"/>
      <c r="AB6" s="344"/>
      <c r="AC6" s="344"/>
      <c r="AD6" s="344"/>
      <c r="AE6" s="344"/>
      <c r="AF6" s="344"/>
      <c r="AG6" s="344"/>
      <c r="AH6" s="344"/>
      <c r="AI6" s="344"/>
      <c r="AJ6" s="344"/>
      <c r="AK6" s="344"/>
      <c r="AL6" s="344"/>
      <c r="AM6" s="344"/>
      <c r="AN6" s="344"/>
      <c r="AO6" s="344"/>
      <c r="AP6" s="273"/>
      <c r="AW6" s="273"/>
      <c r="AX6"/>
    </row>
    <row r="7" spans="2:52" ht="15.75" x14ac:dyDescent="0.25">
      <c r="B7" s="261">
        <f>RANK(J7,$J$5:$J$20)+COUNTIF($J$5:J6,J7)</f>
        <v>1</v>
      </c>
      <c r="C7" s="262" t="str">
        <f t="shared" si="1"/>
        <v>Angle</v>
      </c>
      <c r="D7" s="262" t="str">
        <f>'CMFs Fatal'!$F$1</f>
        <v>Angle</v>
      </c>
      <c r="E7" s="243">
        <f>COUNTIFS('Crash Summary Worksheet'!$E:$E,$D7,'Crash Summary Worksheet'!$F:$F,"Related",'Crash Summary Worksheet'!$D:$D,'Crash Types &amp; Calculations'!E$4)</f>
        <v>0</v>
      </c>
      <c r="F7" s="241">
        <f>COUNTIFS('Crash Summary Worksheet'!$E:$E,$D7,'Crash Summary Worksheet'!$F:$F,"Related",'Crash Summary Worksheet'!$D:$D,'Crash Types &amp; Calculations'!F$4)</f>
        <v>1</v>
      </c>
      <c r="G7" s="241">
        <f>COUNTIFS('Crash Summary Worksheet'!$E:$E,$D7,'Crash Summary Worksheet'!$F:$F,"Related",'Crash Summary Worksheet'!$D:$D,'Crash Types &amp; Calculations'!G$4)</f>
        <v>3</v>
      </c>
      <c r="H7" s="241">
        <f>COUNTIFS('Crash Summary Worksheet'!$E:$E,$D7,'Crash Summary Worksheet'!$F:$F,"Related",'Crash Summary Worksheet'!$D:$D,'Crash Types &amp; Calculations'!H$4)</f>
        <v>2</v>
      </c>
      <c r="I7" s="241">
        <f>COUNTIFS('Crash Summary Worksheet'!$E:$E,$D7,'Crash Summary Worksheet'!$F:$F,"Related",'Crash Summary Worksheet'!$D:$D,'Crash Types &amp; Calculations'!I$4)</f>
        <v>7</v>
      </c>
      <c r="J7" s="324">
        <f t="shared" si="2"/>
        <v>13</v>
      </c>
      <c r="K7" s="327">
        <f>MATCH($D7,'CMFs Fatal'!$A$1:$T$1,0)</f>
        <v>6</v>
      </c>
      <c r="M7" s="169" t="s">
        <v>535</v>
      </c>
      <c r="N7" s="297" t="s">
        <v>707</v>
      </c>
      <c r="P7" s="468" t="str">
        <f t="shared" si="0"/>
        <v>Angle</v>
      </c>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273"/>
      <c r="AW7" s="273"/>
      <c r="AX7"/>
    </row>
    <row r="8" spans="2:52" ht="15.75" x14ac:dyDescent="0.25">
      <c r="B8" s="261">
        <f>RANK(J8,$J$5:$J$20)+COUNTIF($J$5:J7,J8)</f>
        <v>5</v>
      </c>
      <c r="C8" s="262" t="str">
        <f t="shared" si="1"/>
        <v>Sideswipe - Same Dir</v>
      </c>
      <c r="D8" s="262" t="str">
        <f>'CMFs Fatal'!$G$1</f>
        <v>Sideswipe - Same Dir</v>
      </c>
      <c r="E8" s="243">
        <f>COUNTIFS('Crash Summary Worksheet'!$E:$E,$D8,'Crash Summary Worksheet'!$F:$F,"Related",'Crash Summary Worksheet'!$D:$D,'Crash Types &amp; Calculations'!E$4)</f>
        <v>0</v>
      </c>
      <c r="F8" s="241">
        <f>COUNTIFS('Crash Summary Worksheet'!$E:$E,$D8,'Crash Summary Worksheet'!$F:$F,"Related",'Crash Summary Worksheet'!$D:$D,'Crash Types &amp; Calculations'!F$4)</f>
        <v>0</v>
      </c>
      <c r="G8" s="241">
        <f>COUNTIFS('Crash Summary Worksheet'!$E:$E,$D8,'Crash Summary Worksheet'!$F:$F,"Related",'Crash Summary Worksheet'!$D:$D,'Crash Types &amp; Calculations'!G$4)</f>
        <v>0</v>
      </c>
      <c r="H8" s="241">
        <f>COUNTIFS('Crash Summary Worksheet'!$E:$E,$D8,'Crash Summary Worksheet'!$F:$F,"Related",'Crash Summary Worksheet'!$D:$D,'Crash Types &amp; Calculations'!H$4)</f>
        <v>1</v>
      </c>
      <c r="I8" s="241">
        <f>COUNTIFS('Crash Summary Worksheet'!$E:$E,$D8,'Crash Summary Worksheet'!$F:$F,"Related",'Crash Summary Worksheet'!$D:$D,'Crash Types &amp; Calculations'!I$4)</f>
        <v>0</v>
      </c>
      <c r="J8" s="324">
        <f t="shared" si="2"/>
        <v>1</v>
      </c>
      <c r="K8" s="327">
        <f>MATCH($D8,'CMFs Fatal'!$A$1:$T$1,0)</f>
        <v>7</v>
      </c>
      <c r="M8" s="169" t="s">
        <v>536</v>
      </c>
      <c r="N8" s="297" t="s">
        <v>708</v>
      </c>
      <c r="P8" s="468" t="str">
        <f t="shared" si="0"/>
        <v>Sideswipe - Same Dir</v>
      </c>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273"/>
      <c r="AW8" s="273"/>
      <c r="AX8"/>
    </row>
    <row r="9" spans="2:52" ht="16.5" thickBot="1" x14ac:dyDescent="0.3">
      <c r="B9" s="261">
        <f>RANK(J9,$J$5:$J$20)+COUNTIF($J$5:J8,J9)</f>
        <v>6</v>
      </c>
      <c r="C9" s="262" t="str">
        <f t="shared" si="1"/>
        <v>Sideswipe - Opp Dir</v>
      </c>
      <c r="D9" s="262" t="str">
        <f>'CMFs Fatal'!$H$1</f>
        <v>Sideswipe - Opp Dir</v>
      </c>
      <c r="E9" s="243">
        <f>COUNTIFS('Crash Summary Worksheet'!$E:$E,$D9,'Crash Summary Worksheet'!$F:$F,"Related",'Crash Summary Worksheet'!$D:$D,'Crash Types &amp; Calculations'!E$4)</f>
        <v>0</v>
      </c>
      <c r="F9" s="241">
        <f>COUNTIFS('Crash Summary Worksheet'!$E:$E,$D9,'Crash Summary Worksheet'!$F:$F,"Related",'Crash Summary Worksheet'!$D:$D,'Crash Types &amp; Calculations'!F$4)</f>
        <v>1</v>
      </c>
      <c r="G9" s="241">
        <f>COUNTIFS('Crash Summary Worksheet'!$E:$E,$D9,'Crash Summary Worksheet'!$F:$F,"Related",'Crash Summary Worksheet'!$D:$D,'Crash Types &amp; Calculations'!G$4)</f>
        <v>0</v>
      </c>
      <c r="H9" s="241">
        <f>COUNTIFS('Crash Summary Worksheet'!$E:$E,$D9,'Crash Summary Worksheet'!$F:$F,"Related",'Crash Summary Worksheet'!$D:$D,'Crash Types &amp; Calculations'!H$4)</f>
        <v>0</v>
      </c>
      <c r="I9" s="241">
        <f>COUNTIFS('Crash Summary Worksheet'!$E:$E,$D9,'Crash Summary Worksheet'!$F:$F,"Related",'Crash Summary Worksheet'!$D:$D,'Crash Types &amp; Calculations'!I$4)</f>
        <v>0</v>
      </c>
      <c r="J9" s="324">
        <f t="shared" si="2"/>
        <v>1</v>
      </c>
      <c r="K9" s="327">
        <f>MATCH($D9,'CMFs Fatal'!$A$1:$T$1,0)</f>
        <v>8</v>
      </c>
      <c r="L9" s="273"/>
      <c r="M9" s="298" t="s">
        <v>4</v>
      </c>
      <c r="N9" s="299" t="s">
        <v>709</v>
      </c>
      <c r="O9" s="273"/>
      <c r="P9" s="469" t="str">
        <f t="shared" si="0"/>
        <v>Sideswipe - Opp Dir</v>
      </c>
      <c r="Q9" s="273"/>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273"/>
      <c r="AW9" s="273"/>
      <c r="AX9"/>
    </row>
    <row r="10" spans="2:52" ht="15.75" x14ac:dyDescent="0.25">
      <c r="B10" s="261">
        <f>RANK(J10,$J$5:$J$20)+COUNTIF($J$5:J9,J10)</f>
        <v>7</v>
      </c>
      <c r="C10" s="262" t="str">
        <f t="shared" si="1"/>
        <v/>
      </c>
      <c r="D10" s="262" t="str">
        <f>'CMFs Fatal'!$I$1</f>
        <v>Left Turn</v>
      </c>
      <c r="E10" s="243">
        <f>COUNTIFS('Crash Summary Worksheet'!$E:$E,$D10,'Crash Summary Worksheet'!$F:$F,"Related",'Crash Summary Worksheet'!$D:$D,'Crash Types &amp; Calculations'!E$4)</f>
        <v>0</v>
      </c>
      <c r="F10" s="241">
        <f>COUNTIFS('Crash Summary Worksheet'!$E:$E,$D10,'Crash Summary Worksheet'!$F:$F,"Related",'Crash Summary Worksheet'!$D:$D,'Crash Types &amp; Calculations'!F$4)</f>
        <v>0</v>
      </c>
      <c r="G10" s="241">
        <f>COUNTIFS('Crash Summary Worksheet'!$E:$E,$D10,'Crash Summary Worksheet'!$F:$F,"Related",'Crash Summary Worksheet'!$D:$D,'Crash Types &amp; Calculations'!G$4)</f>
        <v>0</v>
      </c>
      <c r="H10" s="241">
        <f>COUNTIFS('Crash Summary Worksheet'!$E:$E,$D10,'Crash Summary Worksheet'!$F:$F,"Related",'Crash Summary Worksheet'!$D:$D,'Crash Types &amp; Calculations'!H$4)</f>
        <v>0</v>
      </c>
      <c r="I10" s="241">
        <f>COUNTIFS('Crash Summary Worksheet'!$E:$E,$D10,'Crash Summary Worksheet'!$F:$F,"Related",'Crash Summary Worksheet'!$D:$D,'Crash Types &amp; Calculations'!I$4)</f>
        <v>0</v>
      </c>
      <c r="J10" s="324">
        <f t="shared" si="2"/>
        <v>0</v>
      </c>
      <c r="K10" s="327">
        <f>MATCH($D10,'CMFs Fatal'!$A$1:$T$1,0)</f>
        <v>9</v>
      </c>
      <c r="L10" s="273"/>
      <c r="M10" s="273"/>
      <c r="N10" s="273"/>
      <c r="O10" s="273"/>
      <c r="P10" s="469" t="str">
        <f t="shared" si="0"/>
        <v>Left Turn</v>
      </c>
      <c r="Q10" s="273"/>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273"/>
      <c r="AW10" s="273"/>
      <c r="AX10"/>
    </row>
    <row r="11" spans="2:52" ht="15.75" x14ac:dyDescent="0.25">
      <c r="B11" s="261">
        <f>RANK(J11,$J$5:$J$20)+COUNTIF($J$5:J10,J11)</f>
        <v>8</v>
      </c>
      <c r="C11" s="262" t="str">
        <f t="shared" si="1"/>
        <v/>
      </c>
      <c r="D11" s="262" t="str">
        <f>'CMFs Fatal'!$J$1</f>
        <v>Right Turn</v>
      </c>
      <c r="E11" s="243">
        <f>COUNTIFS('Crash Summary Worksheet'!$E:$E,$D11,'Crash Summary Worksheet'!$F:$F,"Related",'Crash Summary Worksheet'!$D:$D,'Crash Types &amp; Calculations'!E$4)</f>
        <v>0</v>
      </c>
      <c r="F11" s="241">
        <f>COUNTIFS('Crash Summary Worksheet'!$E:$E,$D11,'Crash Summary Worksheet'!$F:$F,"Related",'Crash Summary Worksheet'!$D:$D,'Crash Types &amp; Calculations'!F$4)</f>
        <v>0</v>
      </c>
      <c r="G11" s="241">
        <f>COUNTIFS('Crash Summary Worksheet'!$E:$E,$D11,'Crash Summary Worksheet'!$F:$F,"Related",'Crash Summary Worksheet'!$D:$D,'Crash Types &amp; Calculations'!G$4)</f>
        <v>0</v>
      </c>
      <c r="H11" s="241">
        <f>COUNTIFS('Crash Summary Worksheet'!$E:$E,$D11,'Crash Summary Worksheet'!$F:$F,"Related",'Crash Summary Worksheet'!$D:$D,'Crash Types &amp; Calculations'!H$4)</f>
        <v>0</v>
      </c>
      <c r="I11" s="241">
        <f>COUNTIFS('Crash Summary Worksheet'!$E:$E,$D11,'Crash Summary Worksheet'!$F:$F,"Related",'Crash Summary Worksheet'!$D:$D,'Crash Types &amp; Calculations'!I$4)</f>
        <v>0</v>
      </c>
      <c r="J11" s="324">
        <f t="shared" si="2"/>
        <v>0</v>
      </c>
      <c r="K11" s="327">
        <f>MATCH($D11,'CMFs Fatal'!$A$1:$T$1,0)</f>
        <v>10</v>
      </c>
      <c r="M11" s="273"/>
      <c r="N11" s="273"/>
      <c r="P11" s="469" t="str">
        <f t="shared" si="0"/>
        <v>Right Turn</v>
      </c>
      <c r="Q11" s="273"/>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273"/>
      <c r="AW11" s="273"/>
      <c r="AX11"/>
    </row>
    <row r="12" spans="2:52" ht="15.75" x14ac:dyDescent="0.25">
      <c r="B12" s="261">
        <f>RANK(J12,$J$5:$J$20)+COUNTIF($J$5:J11,J12)</f>
        <v>9</v>
      </c>
      <c r="C12" s="262" t="str">
        <f t="shared" si="1"/>
        <v/>
      </c>
      <c r="D12" s="262" t="str">
        <f>'CMFs Fatal'!$K$1</f>
        <v>Fixed Object</v>
      </c>
      <c r="E12" s="243">
        <f>COUNTIFS('Crash Summary Worksheet'!$E:$E,$D12,'Crash Summary Worksheet'!$F:$F,"Related",'Crash Summary Worksheet'!$D:$D,'Crash Types &amp; Calculations'!E$4)</f>
        <v>0</v>
      </c>
      <c r="F12" s="241">
        <f>COUNTIFS('Crash Summary Worksheet'!$E:$E,$D12,'Crash Summary Worksheet'!$F:$F,"Related",'Crash Summary Worksheet'!$D:$D,'Crash Types &amp; Calculations'!F$4)</f>
        <v>0</v>
      </c>
      <c r="G12" s="241">
        <f>COUNTIFS('Crash Summary Worksheet'!$E:$E,$D12,'Crash Summary Worksheet'!$F:$F,"Related",'Crash Summary Worksheet'!$D:$D,'Crash Types &amp; Calculations'!G$4)</f>
        <v>0</v>
      </c>
      <c r="H12" s="241">
        <f>COUNTIFS('Crash Summary Worksheet'!$E:$E,$D12,'Crash Summary Worksheet'!$F:$F,"Related",'Crash Summary Worksheet'!$D:$D,'Crash Types &amp; Calculations'!H$4)</f>
        <v>0</v>
      </c>
      <c r="I12" s="241">
        <f>COUNTIFS('Crash Summary Worksheet'!$E:$E,$D12,'Crash Summary Worksheet'!$F:$F,"Related",'Crash Summary Worksheet'!$D:$D,'Crash Types &amp; Calculations'!I$4)</f>
        <v>0</v>
      </c>
      <c r="J12" s="324">
        <f>SUM(E12:I12)</f>
        <v>0</v>
      </c>
      <c r="K12" s="327">
        <f>MATCH($D12,'CMFs Fatal'!$A$1:$T$1,0)</f>
        <v>11</v>
      </c>
      <c r="M12" s="273"/>
      <c r="N12" s="273"/>
      <c r="P12" s="469" t="str">
        <f t="shared" si="0"/>
        <v>Fixed Object</v>
      </c>
      <c r="Q12" s="273"/>
      <c r="R12" s="344"/>
      <c r="S12" s="529"/>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273"/>
      <c r="AW12" s="273"/>
      <c r="AX12"/>
    </row>
    <row r="13" spans="2:52" ht="15.75" x14ac:dyDescent="0.25">
      <c r="B13" s="261">
        <f>RANK(J13,$J$5:$J$20)+COUNTIF($J$5:J12,J13)</f>
        <v>4</v>
      </c>
      <c r="C13" s="262" t="str">
        <f t="shared" si="1"/>
        <v>Pedestrian</v>
      </c>
      <c r="D13" s="262" t="str">
        <f>'CMFs Fatal'!$L$1</f>
        <v>Pedestrian</v>
      </c>
      <c r="E13" s="243">
        <f>COUNTIFS('Crash Summary Worksheet'!$E:$E,$D13,'Crash Summary Worksheet'!$F:$F,"Related",'Crash Summary Worksheet'!$D:$D,'Crash Types &amp; Calculations'!E$4)</f>
        <v>1</v>
      </c>
      <c r="F13" s="241">
        <f>COUNTIFS('Crash Summary Worksheet'!$E:$E,$D13,'Crash Summary Worksheet'!$F:$F,"Related",'Crash Summary Worksheet'!$D:$D,'Crash Types &amp; Calculations'!F$4)</f>
        <v>0</v>
      </c>
      <c r="G13" s="241">
        <f>COUNTIFS('Crash Summary Worksheet'!$E:$E,$D13,'Crash Summary Worksheet'!$F:$F,"Related",'Crash Summary Worksheet'!$D:$D,'Crash Types &amp; Calculations'!G$4)</f>
        <v>1</v>
      </c>
      <c r="H13" s="241">
        <f>COUNTIFS('Crash Summary Worksheet'!$E:$E,$D13,'Crash Summary Worksheet'!$F:$F,"Related",'Crash Summary Worksheet'!$D:$D,'Crash Types &amp; Calculations'!H$4)</f>
        <v>1</v>
      </c>
      <c r="I13" s="241">
        <f>COUNTIFS('Crash Summary Worksheet'!$E:$E,$D13,'Crash Summary Worksheet'!$F:$F,"Related",'Crash Summary Worksheet'!$D:$D,'Crash Types &amp; Calculations'!I$4)</f>
        <v>0</v>
      </c>
      <c r="J13" s="324">
        <f t="shared" si="2"/>
        <v>3</v>
      </c>
      <c r="K13" s="327">
        <f>MATCH($D13,'CMFs Fatal'!$A$1:$T$1,0)</f>
        <v>12</v>
      </c>
      <c r="P13" s="468" t="str">
        <f t="shared" si="0"/>
        <v>Pedestrian</v>
      </c>
      <c r="R13" s="528"/>
      <c r="S13" s="530"/>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row>
    <row r="14" spans="2:52" ht="15.75" x14ac:dyDescent="0.25">
      <c r="B14" s="261">
        <f>RANK(J14,$J$5:$J$20)+COUNTIF($J$5:J13,J14)</f>
        <v>10</v>
      </c>
      <c r="C14" s="262" t="str">
        <f t="shared" si="1"/>
        <v/>
      </c>
      <c r="D14" s="262" t="str">
        <f>'CMFs Fatal'!$M$1</f>
        <v>Run off the Road</v>
      </c>
      <c r="E14" s="243">
        <f>COUNTIFS('Crash Summary Worksheet'!$E:$E,$D14,'Crash Summary Worksheet'!$F:$F,"Related",'Crash Summary Worksheet'!$D:$D,'Crash Types &amp; Calculations'!E$4)</f>
        <v>0</v>
      </c>
      <c r="F14" s="241">
        <f>COUNTIFS('Crash Summary Worksheet'!$E:$E,$D14,'Crash Summary Worksheet'!$F:$F,"Related",'Crash Summary Worksheet'!$D:$D,'Crash Types &amp; Calculations'!F$4)</f>
        <v>0</v>
      </c>
      <c r="G14" s="241">
        <f>COUNTIFS('Crash Summary Worksheet'!$E:$E,$D14,'Crash Summary Worksheet'!$F:$F,"Related",'Crash Summary Worksheet'!$D:$D,'Crash Types &amp; Calculations'!G$4)</f>
        <v>0</v>
      </c>
      <c r="H14" s="241">
        <f>COUNTIFS('Crash Summary Worksheet'!$E:$E,$D14,'Crash Summary Worksheet'!$F:$F,"Related",'Crash Summary Worksheet'!$D:$D,'Crash Types &amp; Calculations'!H$4)</f>
        <v>0</v>
      </c>
      <c r="I14" s="241">
        <f>COUNTIFS('Crash Summary Worksheet'!$E:$E,$D14,'Crash Summary Worksheet'!$F:$F,"Related",'Crash Summary Worksheet'!$D:$D,'Crash Types &amp; Calculations'!I$4)</f>
        <v>0</v>
      </c>
      <c r="J14" s="324">
        <f t="shared" si="2"/>
        <v>0</v>
      </c>
      <c r="K14" s="327">
        <f>MATCH($D14,'CMFs Fatal'!$A$1:$T$1,0)</f>
        <v>13</v>
      </c>
      <c r="P14" s="468" t="str">
        <f t="shared" si="0"/>
        <v>Run off the Road</v>
      </c>
      <c r="R14" s="528"/>
      <c r="S14" s="530"/>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row>
    <row r="15" spans="2:52" ht="15.75" x14ac:dyDescent="0.25">
      <c r="B15" s="261">
        <f>RANK(J15,$J$5:$J$20)+COUNTIF($J$5:J14,J15)</f>
        <v>11</v>
      </c>
      <c r="C15" s="262" t="str">
        <f t="shared" si="1"/>
        <v/>
      </c>
      <c r="D15" s="262" t="str">
        <f>'CMFs Fatal'!$N$1</f>
        <v>Overturned</v>
      </c>
      <c r="E15" s="243">
        <f>COUNTIFS('Crash Summary Worksheet'!$E:$E,$D15,'Crash Summary Worksheet'!$F:$F,"Related",'Crash Summary Worksheet'!$D:$D,'Crash Types &amp; Calculations'!E$4)</f>
        <v>0</v>
      </c>
      <c r="F15" s="241">
        <f>COUNTIFS('Crash Summary Worksheet'!$E:$E,$D15,'Crash Summary Worksheet'!$F:$F,"Related",'Crash Summary Worksheet'!$D:$D,'Crash Types &amp; Calculations'!F$4)</f>
        <v>0</v>
      </c>
      <c r="G15" s="241">
        <f>COUNTIFS('Crash Summary Worksheet'!$E:$E,$D15,'Crash Summary Worksheet'!$F:$F,"Related",'Crash Summary Worksheet'!$D:$D,'Crash Types &amp; Calculations'!G$4)</f>
        <v>0</v>
      </c>
      <c r="H15" s="241">
        <f>COUNTIFS('Crash Summary Worksheet'!$E:$E,$D15,'Crash Summary Worksheet'!$F:$F,"Related",'Crash Summary Worksheet'!$D:$D,'Crash Types &amp; Calculations'!H$4)</f>
        <v>0</v>
      </c>
      <c r="I15" s="241">
        <f>COUNTIFS('Crash Summary Worksheet'!$E:$E,$D15,'Crash Summary Worksheet'!$F:$F,"Related",'Crash Summary Worksheet'!$D:$D,'Crash Types &amp; Calculations'!I$4)</f>
        <v>0</v>
      </c>
      <c r="J15" s="324">
        <f t="shared" si="2"/>
        <v>0</v>
      </c>
      <c r="K15" s="327">
        <f>MATCH($D15,'CMFs Fatal'!$A$1:$T$1,0)</f>
        <v>14</v>
      </c>
      <c r="O15" s="273"/>
      <c r="P15" s="468" t="str">
        <f t="shared" si="0"/>
        <v>Overturned</v>
      </c>
      <c r="R15" s="528"/>
      <c r="S15" s="582"/>
      <c r="T15" s="582"/>
      <c r="U15" s="582"/>
      <c r="V15" s="582"/>
      <c r="W15" s="582"/>
      <c r="X15" s="582"/>
      <c r="Y15" s="582"/>
      <c r="Z15" s="582"/>
      <c r="AA15" s="582"/>
      <c r="AB15" s="582"/>
      <c r="AC15" s="582"/>
      <c r="AD15" s="582"/>
      <c r="AE15" s="582"/>
      <c r="AF15" s="582"/>
      <c r="AG15" s="582"/>
      <c r="AH15" s="582"/>
      <c r="AI15" s="582"/>
      <c r="AJ15" s="582"/>
      <c r="AK15" s="582"/>
      <c r="AL15" s="582"/>
      <c r="AM15" s="582"/>
      <c r="AN15" s="344"/>
      <c r="AO15" s="344"/>
    </row>
    <row r="16" spans="2:52" ht="16.5" thickBot="1" x14ac:dyDescent="0.3">
      <c r="B16" s="628">
        <f>RANK(J16,$J$5:$J$20)+COUNTIF($J$5:J15,J16)</f>
        <v>12</v>
      </c>
      <c r="C16" s="262"/>
      <c r="D16" s="262" t="str">
        <f>'CMFs Fatal'!$O$1</f>
        <v>Animal</v>
      </c>
      <c r="E16" s="243">
        <f>COUNTIFS('Crash Summary Worksheet'!$E:$E,$D16,'Crash Summary Worksheet'!$F:$F,"Related",'Crash Summary Worksheet'!$D:$D,'Crash Types &amp; Calculations'!E$4)</f>
        <v>0</v>
      </c>
      <c r="F16" s="241">
        <f>COUNTIFS('Crash Summary Worksheet'!$E:$E,$D16,'Crash Summary Worksheet'!$F:$F,"Related",'Crash Summary Worksheet'!$D:$D,'Crash Types &amp; Calculations'!F$4)</f>
        <v>0</v>
      </c>
      <c r="G16" s="241">
        <f>COUNTIFS('Crash Summary Worksheet'!$E:$E,$D16,'Crash Summary Worksheet'!$F:$F,"Related",'Crash Summary Worksheet'!$D:$D,'Crash Types &amp; Calculations'!G$4)</f>
        <v>0</v>
      </c>
      <c r="H16" s="241">
        <f>COUNTIFS('Crash Summary Worksheet'!$E:$E,$D16,'Crash Summary Worksheet'!$F:$F,"Related",'Crash Summary Worksheet'!$D:$D,'Crash Types &amp; Calculations'!H$4)</f>
        <v>0</v>
      </c>
      <c r="I16" s="241">
        <f>COUNTIFS('Crash Summary Worksheet'!$E:$E,$D16,'Crash Summary Worksheet'!$F:$F,"Related",'Crash Summary Worksheet'!$D:$D,'Crash Types &amp; Calculations'!I$4)</f>
        <v>0</v>
      </c>
      <c r="J16" s="324">
        <f t="shared" ref="J16" si="3">SUM(E16:I16)</f>
        <v>0</v>
      </c>
      <c r="K16" s="629">
        <f>MATCH($D16,'CMFs Fatal'!$A$1:$T$1,0)</f>
        <v>15</v>
      </c>
      <c r="O16" s="273"/>
      <c r="P16" s="468" t="str">
        <f t="shared" si="0"/>
        <v>Animal</v>
      </c>
      <c r="R16" s="528"/>
      <c r="S16" s="582"/>
      <c r="T16" s="582"/>
      <c r="U16" s="582"/>
      <c r="V16" s="582"/>
      <c r="W16" s="582"/>
      <c r="X16" s="582"/>
      <c r="Y16" s="582"/>
      <c r="Z16" s="582"/>
      <c r="AA16" s="582"/>
      <c r="AB16" s="582"/>
      <c r="AC16" s="582"/>
      <c r="AD16" s="582"/>
      <c r="AE16" s="582"/>
      <c r="AF16" s="582"/>
      <c r="AG16" s="582"/>
      <c r="AH16" s="582"/>
      <c r="AI16" s="582"/>
      <c r="AJ16" s="582"/>
      <c r="AK16" s="582"/>
      <c r="AL16" s="582"/>
      <c r="AM16" s="582"/>
      <c r="AN16" s="344"/>
      <c r="AO16" s="344"/>
    </row>
    <row r="17" spans="1:44" ht="16.5" thickBot="1" x14ac:dyDescent="0.3">
      <c r="A17">
        <f>IF(D17=0,0,1)</f>
        <v>0</v>
      </c>
      <c r="B17" s="448">
        <f>RANK(J17,$J$5:$J$20)+COUNTIF($J$5:J16,J17)</f>
        <v>13</v>
      </c>
      <c r="C17" s="461" t="str">
        <f t="shared" si="1"/>
        <v/>
      </c>
      <c r="D17" s="461">
        <f>'User Defined Countermeasures'!Q14</f>
        <v>0</v>
      </c>
      <c r="E17" s="449">
        <f>COUNTIFS('Crash Summary Worksheet'!$E:$E,$D17,'Crash Summary Worksheet'!$F:$F,"Related",'Crash Summary Worksheet'!$D:$D,'Crash Types &amp; Calculations'!E$4)</f>
        <v>0</v>
      </c>
      <c r="F17" s="450">
        <f>COUNTIFS('Crash Summary Worksheet'!$E:$E,$D17,'Crash Summary Worksheet'!$F:$F,"Related",'Crash Summary Worksheet'!$D:$D,'Crash Types &amp; Calculations'!F$4)</f>
        <v>0</v>
      </c>
      <c r="G17" s="450">
        <f>COUNTIFS('Crash Summary Worksheet'!$E:$E,$D17,'Crash Summary Worksheet'!$F:$F,"Related",'Crash Summary Worksheet'!$D:$D,'Crash Types &amp; Calculations'!G$4)</f>
        <v>0</v>
      </c>
      <c r="H17" s="450">
        <f>COUNTIFS('Crash Summary Worksheet'!$E:$E,$D17,'Crash Summary Worksheet'!$F:$F,"Related",'Crash Summary Worksheet'!$D:$D,'Crash Types &amp; Calculations'!H$4)</f>
        <v>0</v>
      </c>
      <c r="I17" s="450">
        <f>COUNTIFS('Crash Summary Worksheet'!$E:$E,$D17,'Crash Summary Worksheet'!$F:$F,"Related",'Crash Summary Worksheet'!$D:$D,'Crash Types &amp; Calculations'!I$4)</f>
        <v>0</v>
      </c>
      <c r="J17" s="451">
        <f>SUM(E17:I17)</f>
        <v>0</v>
      </c>
      <c r="K17" s="452">
        <f>MATCH($D17,'CMFs Fatal'!$A$1:$T$1,0)</f>
        <v>18</v>
      </c>
      <c r="O17" s="273"/>
      <c r="P17" s="470" t="str">
        <f>D20</f>
        <v>Miscellaneous or Other</v>
      </c>
      <c r="R17" s="528"/>
      <c r="S17" s="582"/>
      <c r="T17" s="582"/>
      <c r="U17" s="582"/>
      <c r="V17" s="582"/>
      <c r="W17" s="582"/>
      <c r="X17" s="582"/>
      <c r="Y17" s="582"/>
      <c r="Z17" s="582"/>
      <c r="AA17" s="582"/>
      <c r="AB17" s="582"/>
      <c r="AC17" s="582"/>
      <c r="AD17" s="582"/>
      <c r="AE17" s="582"/>
      <c r="AF17" s="582"/>
      <c r="AG17" s="582"/>
      <c r="AH17" s="582"/>
      <c r="AI17" s="582"/>
      <c r="AJ17" s="582"/>
      <c r="AK17" s="582"/>
      <c r="AL17" s="582"/>
      <c r="AM17" s="582"/>
      <c r="AN17" s="344"/>
      <c r="AO17" s="344"/>
    </row>
    <row r="18" spans="1:44" ht="15.75" x14ac:dyDescent="0.25">
      <c r="A18">
        <f>IF(D18=0,0,MAX($A$17:A17)+1)</f>
        <v>0</v>
      </c>
      <c r="B18" s="453">
        <f>RANK(J18,$J$5:$J$20)+COUNTIF($J$5:J17,J18)</f>
        <v>14</v>
      </c>
      <c r="C18" s="262" t="str">
        <f t="shared" si="1"/>
        <v/>
      </c>
      <c r="D18" s="262">
        <f>'User Defined Countermeasures'!R14</f>
        <v>0</v>
      </c>
      <c r="E18" s="265">
        <f>COUNTIFS('Crash Summary Worksheet'!$E:$E,$D18,'Crash Summary Worksheet'!$F:$F,"Related",'Crash Summary Worksheet'!$D:$D,'Crash Types &amp; Calculations'!E$4)</f>
        <v>0</v>
      </c>
      <c r="F18" s="266">
        <f>COUNTIFS('Crash Summary Worksheet'!$E:$E,$D18,'Crash Summary Worksheet'!$F:$F,"Related",'Crash Summary Worksheet'!$D:$D,'Crash Types &amp; Calculations'!F$4)</f>
        <v>0</v>
      </c>
      <c r="G18" s="266">
        <f>COUNTIFS('Crash Summary Worksheet'!$E:$E,$D18,'Crash Summary Worksheet'!$F:$F,"Related",'Crash Summary Worksheet'!$D:$D,'Crash Types &amp; Calculations'!G$4)</f>
        <v>0</v>
      </c>
      <c r="H18" s="266">
        <f>COUNTIFS('Crash Summary Worksheet'!$E:$E,$D18,'Crash Summary Worksheet'!$F:$F,"Related",'Crash Summary Worksheet'!$D:$D,'Crash Types &amp; Calculations'!H$4)</f>
        <v>0</v>
      </c>
      <c r="I18" s="266">
        <f>COUNTIFS('Crash Summary Worksheet'!$E:$E,$D18,'Crash Summary Worksheet'!$F:$F,"Related",'Crash Summary Worksheet'!$D:$D,'Crash Types &amp; Calculations'!I$4)</f>
        <v>0</v>
      </c>
      <c r="J18" s="325">
        <f t="shared" si="2"/>
        <v>0</v>
      </c>
      <c r="K18" s="454">
        <f>MATCH($D18,'CMFs Fatal'!$A$1:$T$1,0)</f>
        <v>18</v>
      </c>
      <c r="R18" s="344"/>
      <c r="S18" s="344">
        <v>0</v>
      </c>
      <c r="T18" s="344">
        <v>1</v>
      </c>
      <c r="U18" s="344">
        <v>2</v>
      </c>
      <c r="V18" s="344">
        <v>3</v>
      </c>
      <c r="W18" s="344">
        <v>4</v>
      </c>
      <c r="X18" s="344">
        <v>5</v>
      </c>
      <c r="Y18" s="344">
        <v>6</v>
      </c>
      <c r="Z18" s="344">
        <v>7</v>
      </c>
      <c r="AA18" s="344">
        <v>8</v>
      </c>
      <c r="AB18" s="344">
        <v>9</v>
      </c>
      <c r="AC18" s="344">
        <v>10</v>
      </c>
      <c r="AD18" s="344">
        <v>11</v>
      </c>
      <c r="AE18" s="344">
        <v>12</v>
      </c>
      <c r="AF18" s="344">
        <v>13</v>
      </c>
      <c r="AG18" s="344">
        <v>14</v>
      </c>
      <c r="AH18" s="344">
        <v>15</v>
      </c>
      <c r="AI18" s="344">
        <v>16</v>
      </c>
      <c r="AJ18" s="344">
        <v>17</v>
      </c>
      <c r="AK18" s="344">
        <v>18</v>
      </c>
      <c r="AL18" s="344">
        <v>19</v>
      </c>
      <c r="AM18" s="344">
        <v>20</v>
      </c>
      <c r="AN18" s="344"/>
      <c r="AO18" s="344"/>
    </row>
    <row r="19" spans="1:44" ht="16.5" thickBot="1" x14ac:dyDescent="0.3">
      <c r="A19">
        <f>IF(D19=0,0,MAX($A$17:A18)+1)</f>
        <v>0</v>
      </c>
      <c r="B19" s="455">
        <f>RANK(J19,$J$5:$J$20)+COUNTIF($J$5:J18,J19)</f>
        <v>15</v>
      </c>
      <c r="C19" s="460" t="str">
        <f t="shared" si="1"/>
        <v/>
      </c>
      <c r="D19" s="460">
        <f>'User Defined Countermeasures'!S14</f>
        <v>0</v>
      </c>
      <c r="E19" s="456">
        <f>COUNTIFS('Crash Summary Worksheet'!$E:$E,$D19,'Crash Summary Worksheet'!$F:$F,"Related",'Crash Summary Worksheet'!$D:$D,'Crash Types &amp; Calculations'!E$4)</f>
        <v>0</v>
      </c>
      <c r="F19" s="457">
        <f>COUNTIFS('Crash Summary Worksheet'!$E:$E,$D19,'Crash Summary Worksheet'!$F:$F,"Related",'Crash Summary Worksheet'!$D:$D,'Crash Types &amp; Calculations'!F$4)</f>
        <v>0</v>
      </c>
      <c r="G19" s="457">
        <f>COUNTIFS('Crash Summary Worksheet'!$E:$E,$D19,'Crash Summary Worksheet'!$F:$F,"Related",'Crash Summary Worksheet'!$D:$D,'Crash Types &amp; Calculations'!G$4)</f>
        <v>0</v>
      </c>
      <c r="H19" s="457">
        <f>COUNTIFS('Crash Summary Worksheet'!$E:$E,$D19,'Crash Summary Worksheet'!$F:$F,"Related",'Crash Summary Worksheet'!$D:$D,'Crash Types &amp; Calculations'!H$4)</f>
        <v>0</v>
      </c>
      <c r="I19" s="457">
        <f>COUNTIFS('Crash Summary Worksheet'!$E:$E,$D19,'Crash Summary Worksheet'!$F:$F,"Related",'Crash Summary Worksheet'!$D:$D,'Crash Types &amp; Calculations'!I$4)</f>
        <v>0</v>
      </c>
      <c r="J19" s="458">
        <f>SUM(E19:I19)</f>
        <v>0</v>
      </c>
      <c r="K19" s="459">
        <f>MATCH($D19,'CMFs Fatal'!$A$1:$T$1,0)</f>
        <v>18</v>
      </c>
      <c r="R19" s="344" t="s">
        <v>690</v>
      </c>
      <c r="S19" s="589">
        <f>'Worksheet 2a'!L18</f>
        <v>0</v>
      </c>
      <c r="T19" s="586">
        <f>S19*(1+'Worksheet 1'!$D$26)</f>
        <v>0</v>
      </c>
      <c r="U19" s="587">
        <f>T19*(1+'Worksheet 1'!$D$26)</f>
        <v>0</v>
      </c>
      <c r="V19" s="587">
        <f>U19*(1+'Worksheet 1'!$D$26)</f>
        <v>0</v>
      </c>
      <c r="W19" s="587">
        <f>V19*(1+'Worksheet 1'!$D$26)</f>
        <v>0</v>
      </c>
      <c r="X19" s="587">
        <f>W19*(1+'Worksheet 1'!$D$26)</f>
        <v>0</v>
      </c>
      <c r="Y19" s="587">
        <f>X19*(1+'Worksheet 1'!$D$26)</f>
        <v>0</v>
      </c>
      <c r="Z19" s="587">
        <f>Y19*(1+'Worksheet 1'!$D$26)</f>
        <v>0</v>
      </c>
      <c r="AA19" s="587">
        <f>Z19*(1+'Worksheet 1'!$D$26)</f>
        <v>0</v>
      </c>
      <c r="AB19" s="587">
        <f>AA19*(1+'Worksheet 1'!$D$26)</f>
        <v>0</v>
      </c>
      <c r="AC19" s="587">
        <f>AB19*(1+'Worksheet 1'!$D$26)</f>
        <v>0</v>
      </c>
      <c r="AD19" s="587">
        <f>AC19*(1+'Worksheet 1'!$D$26)</f>
        <v>0</v>
      </c>
      <c r="AE19" s="587">
        <f>AD19*(1+'Worksheet 1'!$D$26)</f>
        <v>0</v>
      </c>
      <c r="AF19" s="587">
        <f>AE19*(1+'Worksheet 1'!$D$26)</f>
        <v>0</v>
      </c>
      <c r="AG19" s="587">
        <f>AF19*(1+'Worksheet 1'!$D$26)</f>
        <v>0</v>
      </c>
      <c r="AH19" s="587">
        <f>AG19*(1+'Worksheet 1'!$D$26)</f>
        <v>0</v>
      </c>
      <c r="AI19" s="587">
        <f>AH19*(1+'Worksheet 1'!$D$26)</f>
        <v>0</v>
      </c>
      <c r="AJ19" s="587">
        <f>AI19*(1+'Worksheet 1'!$D$26)</f>
        <v>0</v>
      </c>
      <c r="AK19" s="587">
        <f>AJ19*(1+'Worksheet 1'!$D$26)</f>
        <v>0</v>
      </c>
      <c r="AL19" s="587">
        <f>AK19*(1+'Worksheet 1'!$D$26)</f>
        <v>0</v>
      </c>
      <c r="AM19" s="588">
        <f>AL19*(1+'Worksheet 1'!$D$26)</f>
        <v>0</v>
      </c>
      <c r="AN19" s="589">
        <f>AVERAGE(T19:AM19)</f>
        <v>0</v>
      </c>
      <c r="AO19" s="344" t="s">
        <v>688</v>
      </c>
    </row>
    <row r="20" spans="1:44" ht="16.5" thickBot="1" x14ac:dyDescent="0.3">
      <c r="B20" s="462">
        <f>RANK(J20,$J$5:$J$20)+COUNTIF($J$5:J19,J20)</f>
        <v>16</v>
      </c>
      <c r="C20" s="463" t="str">
        <f t="shared" si="1"/>
        <v/>
      </c>
      <c r="D20" s="463" t="s">
        <v>334</v>
      </c>
      <c r="E20" s="464">
        <f>COUNTIFS('Crash Summary Worksheet'!$F:$F,"Related",'Crash Summary Worksheet'!$D:$D,'Crash Types &amp; Calculations'!E$4)-SUM(E5:E19)</f>
        <v>0</v>
      </c>
      <c r="F20" s="465">
        <f>COUNTIFS('Crash Summary Worksheet'!$F:$F,"Related",'Crash Summary Worksheet'!$D:$D,'Crash Types &amp; Calculations'!F$4)-SUM(F5:F19)</f>
        <v>0</v>
      </c>
      <c r="G20" s="465">
        <f>COUNTIFS('Crash Summary Worksheet'!$F:$F,"Related",'Crash Summary Worksheet'!$D:$D,'Crash Types &amp; Calculations'!G$4)-SUM(G5:G19)</f>
        <v>0</v>
      </c>
      <c r="H20" s="465">
        <f>COUNTIFS('Crash Summary Worksheet'!$F:$F,"Related",'Crash Summary Worksheet'!$D:$D,'Crash Types &amp; Calculations'!H$4)-SUM(H5:H19)</f>
        <v>0</v>
      </c>
      <c r="I20" s="465">
        <f>COUNTIFS('Crash Summary Worksheet'!$F:$F,"Related",'Crash Summary Worksheet'!$D:$D,'Crash Types &amp; Calculations'!I$4)-SUM(I5:I19)</f>
        <v>0</v>
      </c>
      <c r="J20" s="466">
        <f t="shared" si="2"/>
        <v>0</v>
      </c>
      <c r="K20" s="467" t="s">
        <v>567</v>
      </c>
      <c r="R20" s="344" t="s">
        <v>691</v>
      </c>
      <c r="S20" s="589">
        <f>(1+'Worksheet 2a'!$AC$6)^(-S18)*S19</f>
        <v>0</v>
      </c>
      <c r="T20" s="586">
        <f>(1+'Worksheet 2a'!$AC$6)^(-T18)*T19</f>
        <v>0</v>
      </c>
      <c r="U20" s="587">
        <f>(1+'Worksheet 2a'!$AC$6)^(-U18)*U19</f>
        <v>0</v>
      </c>
      <c r="V20" s="587">
        <f>(1+'Worksheet 2a'!$AC$6)^(-V18)*V19</f>
        <v>0</v>
      </c>
      <c r="W20" s="587">
        <f>(1+'Worksheet 2a'!$AC$6)^(-W18)*W19</f>
        <v>0</v>
      </c>
      <c r="X20" s="587">
        <f>(1+'Worksheet 2a'!$AC$6)^(-X18)*X19</f>
        <v>0</v>
      </c>
      <c r="Y20" s="587">
        <f>(1+'Worksheet 2a'!$AC$6)^(-Y18)*Y19</f>
        <v>0</v>
      </c>
      <c r="Z20" s="587">
        <f>(1+'Worksheet 2a'!$AC$6)^(-Z18)*Z19</f>
        <v>0</v>
      </c>
      <c r="AA20" s="587">
        <f>(1+'Worksheet 2a'!$AC$6)^(-AA18)*AA19</f>
        <v>0</v>
      </c>
      <c r="AB20" s="587">
        <f>(1+'Worksheet 2a'!$AC$6)^(-AB18)*AB19</f>
        <v>0</v>
      </c>
      <c r="AC20" s="587">
        <f>(1+'Worksheet 2a'!$AC$6)^(-AC18)*AC19</f>
        <v>0</v>
      </c>
      <c r="AD20" s="587">
        <f>(1+'Worksheet 2a'!$AC$6)^(-AD18)*AD19</f>
        <v>0</v>
      </c>
      <c r="AE20" s="587">
        <f>(1+'Worksheet 2a'!$AC$6)^(-AE18)*AE19</f>
        <v>0</v>
      </c>
      <c r="AF20" s="587">
        <f>(1+'Worksheet 2a'!$AC$6)^(-AF18)*AF19</f>
        <v>0</v>
      </c>
      <c r="AG20" s="587">
        <f>(1+'Worksheet 2a'!$AC$6)^(-AG18)*AG19</f>
        <v>0</v>
      </c>
      <c r="AH20" s="587">
        <f>(1+'Worksheet 2a'!$AC$6)^(-AH18)*AH19</f>
        <v>0</v>
      </c>
      <c r="AI20" s="587">
        <f>(1+'Worksheet 2a'!$AC$6)^(-AI18)*AI19</f>
        <v>0</v>
      </c>
      <c r="AJ20" s="587">
        <f>(1+'Worksheet 2a'!$AC$6)^(-AJ18)*AJ19</f>
        <v>0</v>
      </c>
      <c r="AK20" s="587">
        <f>(1+'Worksheet 2a'!$AC$6)^(-AK18)*AK19</f>
        <v>0</v>
      </c>
      <c r="AL20" s="587">
        <f>(1+'Worksheet 2a'!$AC$6)^(-AL18)*AL19</f>
        <v>0</v>
      </c>
      <c r="AM20" s="588">
        <f>(1+'Worksheet 2a'!$AC$6)^(-AM18)*AM19</f>
        <v>0</v>
      </c>
      <c r="AN20" s="344"/>
      <c r="AO20" s="344"/>
    </row>
    <row r="21" spans="1:44" ht="15.75" x14ac:dyDescent="0.25">
      <c r="B21" s="243"/>
      <c r="C21" s="243"/>
      <c r="D21" s="258" t="s">
        <v>0</v>
      </c>
      <c r="E21" s="446">
        <f>SUM(E5:E20)</f>
        <v>1</v>
      </c>
      <c r="F21" s="446">
        <f>SUM(F5:F20)</f>
        <v>6</v>
      </c>
      <c r="G21" s="446">
        <f>SUM(G5:G20)</f>
        <v>4</v>
      </c>
      <c r="H21" s="446">
        <f>SUM(H5:H20)</f>
        <v>5</v>
      </c>
      <c r="I21" s="446">
        <f>SUM(I5:I20)</f>
        <v>9</v>
      </c>
      <c r="J21" s="447">
        <f t="shared" ref="J21" si="4">SUM(J5:J20)</f>
        <v>25</v>
      </c>
      <c r="K21" s="328"/>
      <c r="R21" s="583"/>
      <c r="S21" s="592"/>
      <c r="T21" s="593">
        <f>SUM(T20:AM20)</f>
        <v>0</v>
      </c>
      <c r="U21" s="344"/>
      <c r="V21" s="344"/>
      <c r="W21" s="344"/>
      <c r="X21" s="344"/>
      <c r="Y21" s="344"/>
      <c r="Z21" s="344"/>
      <c r="AA21" s="344"/>
      <c r="AB21" s="344"/>
      <c r="AC21" s="344"/>
      <c r="AD21" s="344"/>
      <c r="AE21" s="344"/>
      <c r="AF21" s="344"/>
      <c r="AG21" s="344"/>
      <c r="AH21" s="344"/>
      <c r="AI21" s="344"/>
      <c r="AJ21" s="344"/>
      <c r="AK21" s="344"/>
      <c r="AL21" s="344"/>
      <c r="AM21" s="344"/>
      <c r="AN21" s="344"/>
      <c r="AO21" s="344"/>
    </row>
    <row r="22" spans="1:44" ht="16.5" thickBot="1" x14ac:dyDescent="0.3">
      <c r="K22" s="328"/>
      <c r="R22" s="344" t="s">
        <v>689</v>
      </c>
      <c r="S22" s="594">
        <f>IF(ISERROR('Worksheet 2a'!L18*(1+'Worksheet 1'!$D$26)*((1-(1+'Worksheet 1'!$D$26)^'Worksheet 2a'!I13*(1+'Worksheet 2a'!$AC$6)^(-'Worksheet 2a'!I13))/('Worksheet 2a'!$AC$6-'Worksheet 1'!$D$26))),0,'Worksheet 2a'!L18*(1+'Worksheet 1'!$D$26)*((1-(1+'Worksheet 1'!$D$26)^'Worksheet 2a'!I13*(1+'Worksheet 2a'!$AC$6)^(-'Worksheet 2a'!I13))/('Worksheet 2a'!$AC$6-'Worksheet 1'!$D$26)))</f>
        <v>0</v>
      </c>
      <c r="T22" s="584" t="e">
        <f>T21/'Worksheet 2a'!$J$24</f>
        <v>#DIV/0!</v>
      </c>
      <c r="U22" s="344"/>
      <c r="V22" s="344"/>
      <c r="W22" s="344"/>
      <c r="X22" s="344"/>
      <c r="Y22" s="344"/>
      <c r="Z22" s="344"/>
      <c r="AA22" s="344"/>
      <c r="AB22" s="344"/>
      <c r="AC22" s="344"/>
      <c r="AD22" s="344"/>
      <c r="AE22" s="344"/>
      <c r="AF22" s="344"/>
      <c r="AG22" s="344"/>
      <c r="AH22" s="344"/>
      <c r="AI22" s="344"/>
      <c r="AJ22" s="344"/>
      <c r="AK22" s="344"/>
      <c r="AL22" s="344"/>
      <c r="AM22" s="344"/>
      <c r="AN22" s="344"/>
      <c r="AO22" s="344"/>
    </row>
    <row r="23" spans="1:44" ht="15.75" x14ac:dyDescent="0.25">
      <c r="B23" s="1278" t="s">
        <v>577</v>
      </c>
      <c r="C23" s="541"/>
      <c r="D23" s="302" t="s">
        <v>9</v>
      </c>
      <c r="E23" s="300"/>
      <c r="F23" s="300"/>
      <c r="G23" s="300"/>
      <c r="H23" s="300"/>
      <c r="I23" s="300"/>
      <c r="J23" s="300"/>
      <c r="K23" s="329">
        <f>MATCH($D23,'CMFs Fatal'!$A$1:$T$1,0)</f>
        <v>3</v>
      </c>
      <c r="R23" s="344"/>
      <c r="S23" s="344"/>
      <c r="T23" s="344"/>
      <c r="U23" s="344"/>
      <c r="V23" s="344"/>
      <c r="W23" s="344"/>
      <c r="X23" s="344"/>
      <c r="Y23" s="344"/>
      <c r="Z23" s="344"/>
      <c r="AA23" s="344"/>
      <c r="AB23" s="344"/>
      <c r="AC23" s="344"/>
      <c r="AD23" s="344"/>
      <c r="AE23" s="344"/>
      <c r="AF23" s="344"/>
      <c r="AG23" s="344"/>
      <c r="AH23" s="344"/>
      <c r="AI23" s="344"/>
      <c r="AJ23" s="344"/>
      <c r="AK23" s="344"/>
      <c r="AL23" s="344"/>
      <c r="AM23" s="344"/>
      <c r="AN23" s="344"/>
      <c r="AO23" s="344"/>
    </row>
    <row r="24" spans="1:44" ht="15.75" x14ac:dyDescent="0.25">
      <c r="B24" s="1279"/>
      <c r="C24" s="542"/>
      <c r="D24" s="331" t="s">
        <v>17</v>
      </c>
      <c r="E24" s="3"/>
      <c r="F24" s="3"/>
      <c r="G24" s="3"/>
      <c r="H24" s="3"/>
      <c r="I24" s="3"/>
      <c r="J24" s="3"/>
      <c r="K24" s="327">
        <f>MATCH($D24,'CMFs Fatal'!$A$1:$T$1,0)</f>
        <v>16</v>
      </c>
      <c r="R24" s="344"/>
      <c r="S24" s="344"/>
      <c r="T24" s="582"/>
      <c r="U24" s="582"/>
      <c r="V24" s="582"/>
      <c r="W24" s="582"/>
      <c r="X24" s="582"/>
      <c r="Y24" s="582"/>
      <c r="Z24" s="582"/>
      <c r="AA24" s="582"/>
      <c r="AB24" s="582"/>
      <c r="AC24" s="582"/>
      <c r="AD24" s="344"/>
      <c r="AE24" s="344"/>
      <c r="AF24" s="344"/>
      <c r="AG24" s="344"/>
      <c r="AH24" s="344"/>
      <c r="AI24" s="344"/>
      <c r="AJ24" s="344"/>
      <c r="AK24" s="344"/>
      <c r="AL24" s="344"/>
      <c r="AM24" s="344"/>
      <c r="AN24" s="344"/>
      <c r="AO24" s="344"/>
    </row>
    <row r="25" spans="1:44" ht="16.5" thickBot="1" x14ac:dyDescent="0.3">
      <c r="B25" s="1280"/>
      <c r="C25" s="543"/>
      <c r="D25" s="303" t="s">
        <v>574</v>
      </c>
      <c r="E25" s="301"/>
      <c r="F25" s="301"/>
      <c r="G25" s="301"/>
      <c r="H25" s="301"/>
      <c r="I25" s="301"/>
      <c r="J25" s="301"/>
      <c r="K25" s="330">
        <f>MATCH($D25,'CMFs Fatal'!$A$1:$T$1,0)</f>
        <v>17</v>
      </c>
      <c r="P25" s="272"/>
      <c r="R25" s="344"/>
      <c r="S25" s="585"/>
      <c r="T25" s="344"/>
      <c r="U25" s="344"/>
      <c r="V25" s="344"/>
      <c r="W25" s="344"/>
      <c r="X25" s="344"/>
      <c r="Y25" s="344"/>
      <c r="Z25" s="344"/>
      <c r="AA25" s="344"/>
      <c r="AB25" s="344"/>
      <c r="AC25" s="344"/>
      <c r="AD25" s="344"/>
      <c r="AE25" s="344"/>
      <c r="AF25" s="344"/>
      <c r="AG25" s="344"/>
      <c r="AH25" s="344"/>
      <c r="AI25" s="344"/>
      <c r="AJ25" s="344"/>
      <c r="AK25" s="344"/>
      <c r="AL25" s="344"/>
      <c r="AM25" s="344"/>
      <c r="AN25" s="344"/>
      <c r="AO25" s="344"/>
    </row>
    <row r="26" spans="1:44" ht="15.75" x14ac:dyDescent="0.25">
      <c r="R26" s="344"/>
      <c r="S26" s="344"/>
      <c r="T26" s="344"/>
      <c r="U26" s="344"/>
      <c r="V26" s="344"/>
      <c r="W26" s="344"/>
      <c r="X26" s="344"/>
      <c r="Y26" s="344"/>
      <c r="Z26" s="344"/>
      <c r="AA26" s="344"/>
      <c r="AB26" s="344"/>
      <c r="AC26" s="344"/>
      <c r="AD26" s="344"/>
      <c r="AE26" s="344"/>
      <c r="AF26" s="344"/>
      <c r="AG26" s="344"/>
      <c r="AH26" s="344"/>
      <c r="AI26" s="344"/>
      <c r="AJ26" s="344"/>
      <c r="AK26" s="344"/>
      <c r="AL26" s="344"/>
      <c r="AM26" s="344"/>
      <c r="AN26" s="344"/>
      <c r="AO26" s="344"/>
    </row>
    <row r="27" spans="1:44" ht="12.75" customHeight="1" x14ac:dyDescent="0.25">
      <c r="D27" s="1275" t="s">
        <v>603</v>
      </c>
      <c r="E27" s="1275"/>
      <c r="J27" s="253" t="s">
        <v>570</v>
      </c>
      <c r="R27" s="344"/>
      <c r="S27" s="344"/>
      <c r="T27" s="344"/>
      <c r="U27" s="344"/>
      <c r="V27" s="344"/>
      <c r="W27" s="344"/>
      <c r="X27" s="344"/>
      <c r="Y27" s="344"/>
      <c r="Z27" s="344"/>
      <c r="AA27" s="344"/>
      <c r="AB27" s="344"/>
      <c r="AC27" s="344"/>
      <c r="AD27" s="344"/>
      <c r="AE27" s="344"/>
      <c r="AF27" s="344"/>
      <c r="AG27" s="344"/>
      <c r="AH27" s="344"/>
      <c r="AI27" s="344"/>
      <c r="AJ27" s="344"/>
      <c r="AK27" s="344"/>
      <c r="AL27" s="344"/>
      <c r="AM27" s="344"/>
      <c r="AN27" s="344"/>
      <c r="AO27" s="344"/>
    </row>
    <row r="28" spans="1:44" ht="15.75" x14ac:dyDescent="0.25">
      <c r="D28" s="1275"/>
      <c r="E28" s="1275"/>
      <c r="I28" s="253"/>
      <c r="J28" s="274" t="b">
        <f>J21=COUNTIFS('Crash Summary Worksheet'!$F:$F,"Related")</f>
        <v>1</v>
      </c>
      <c r="Q28" s="272"/>
      <c r="R28" s="344"/>
      <c r="S28" s="590"/>
      <c r="T28" s="344"/>
      <c r="U28" s="344"/>
      <c r="V28" s="344"/>
      <c r="W28" s="344"/>
      <c r="X28" s="344"/>
      <c r="Y28" s="344"/>
      <c r="Z28" s="344"/>
      <c r="AA28" s="344"/>
      <c r="AB28" s="344"/>
      <c r="AC28" s="344"/>
      <c r="AD28" s="344"/>
      <c r="AE28" s="344"/>
      <c r="AF28" s="344"/>
      <c r="AG28" s="344"/>
      <c r="AH28" s="344"/>
      <c r="AI28" s="344"/>
      <c r="AJ28" s="344"/>
      <c r="AK28" s="344"/>
      <c r="AL28" s="344"/>
      <c r="AM28" s="344"/>
      <c r="AN28" s="344"/>
      <c r="AO28" s="344"/>
      <c r="AP28" s="272"/>
      <c r="AQ28" s="272"/>
      <c r="AR28" s="272"/>
    </row>
    <row r="29" spans="1:44" ht="15.75" x14ac:dyDescent="0.25">
      <c r="D29" s="1275"/>
      <c r="E29" s="1275"/>
      <c r="I29" s="253"/>
      <c r="R29" s="344"/>
      <c r="S29" s="591"/>
      <c r="T29" s="344"/>
      <c r="U29" s="344"/>
      <c r="V29" s="344"/>
      <c r="W29" s="344"/>
      <c r="X29" s="344"/>
      <c r="Y29" s="344"/>
      <c r="Z29" s="344"/>
      <c r="AA29" s="344"/>
      <c r="AB29" s="344"/>
      <c r="AC29" s="344"/>
      <c r="AD29" s="344"/>
      <c r="AE29" s="344"/>
      <c r="AF29" s="344"/>
      <c r="AG29" s="344"/>
      <c r="AH29" s="344"/>
      <c r="AI29" s="344"/>
      <c r="AJ29" s="344"/>
      <c r="AK29" s="344"/>
      <c r="AL29" s="344"/>
      <c r="AM29" s="344"/>
      <c r="AN29" s="344"/>
      <c r="AO29" s="344"/>
    </row>
    <row r="30" spans="1:44" ht="15.75" x14ac:dyDescent="0.25">
      <c r="R30" s="344"/>
      <c r="S30" s="344"/>
      <c r="T30" s="344"/>
      <c r="U30" s="344"/>
      <c r="V30" s="344"/>
      <c r="W30" s="344"/>
      <c r="X30" s="344"/>
      <c r="Y30" s="344"/>
      <c r="Z30" s="344"/>
      <c r="AA30" s="344"/>
      <c r="AB30" s="344"/>
      <c r="AC30" s="344"/>
      <c r="AD30" s="344"/>
      <c r="AE30" s="344"/>
      <c r="AF30" s="344"/>
      <c r="AG30" s="344"/>
      <c r="AH30" s="344"/>
      <c r="AI30" s="344"/>
      <c r="AJ30" s="344"/>
      <c r="AK30" s="344"/>
      <c r="AL30" s="344"/>
      <c r="AM30" s="344"/>
      <c r="AN30" s="344"/>
      <c r="AO30" s="344"/>
    </row>
    <row r="31" spans="1:44" ht="15.75" x14ac:dyDescent="0.25">
      <c r="D31" s="271" t="s">
        <v>568</v>
      </c>
      <c r="R31" s="344"/>
      <c r="S31" s="344"/>
      <c r="T31" s="344"/>
      <c r="U31" s="344"/>
      <c r="V31" s="344"/>
      <c r="W31" s="344"/>
      <c r="X31" s="344"/>
      <c r="Y31" s="344"/>
      <c r="Z31" s="344"/>
      <c r="AA31" s="344"/>
      <c r="AB31" s="344"/>
      <c r="AC31" s="344"/>
      <c r="AD31" s="344"/>
      <c r="AE31" s="344"/>
      <c r="AF31" s="344"/>
      <c r="AG31" s="344"/>
      <c r="AH31" s="344"/>
      <c r="AI31" s="344"/>
      <c r="AJ31" s="344"/>
      <c r="AK31" s="344"/>
      <c r="AL31" s="344"/>
      <c r="AM31" s="344"/>
      <c r="AN31" s="344"/>
      <c r="AO31" s="344"/>
    </row>
    <row r="32" spans="1:44" ht="15.75" x14ac:dyDescent="0.25">
      <c r="D32" t="s">
        <v>58</v>
      </c>
      <c r="R32" s="344"/>
      <c r="S32" s="344"/>
      <c r="T32" s="344"/>
      <c r="U32" s="344"/>
      <c r="V32" s="344"/>
      <c r="W32" s="344"/>
      <c r="X32" s="344"/>
      <c r="Y32" s="344"/>
      <c r="Z32" s="344"/>
      <c r="AA32" s="344"/>
      <c r="AB32" s="344"/>
      <c r="AC32" s="344"/>
      <c r="AD32" s="344"/>
      <c r="AE32" s="344"/>
      <c r="AF32" s="344"/>
      <c r="AG32" s="344"/>
      <c r="AH32" s="344"/>
      <c r="AI32" s="344"/>
      <c r="AJ32" s="344"/>
      <c r="AK32" s="344"/>
      <c r="AL32" s="344"/>
      <c r="AM32" s="344"/>
      <c r="AN32" s="344"/>
      <c r="AO32" s="344"/>
    </row>
    <row r="33" spans="4:41" ht="15.75" x14ac:dyDescent="0.25">
      <c r="D33" t="s">
        <v>55</v>
      </c>
      <c r="R33" s="344"/>
      <c r="S33" s="344"/>
      <c r="T33" s="344"/>
      <c r="U33" s="344"/>
      <c r="V33" s="344"/>
      <c r="W33" s="344"/>
      <c r="X33" s="344"/>
      <c r="Y33" s="344"/>
      <c r="Z33" s="344"/>
      <c r="AA33" s="344"/>
      <c r="AB33" s="344"/>
      <c r="AC33" s="344"/>
      <c r="AD33" s="344"/>
      <c r="AE33" s="344"/>
      <c r="AF33" s="344"/>
      <c r="AG33" s="344"/>
      <c r="AH33" s="344"/>
      <c r="AI33" s="344"/>
      <c r="AJ33" s="344"/>
      <c r="AK33" s="344"/>
      <c r="AL33" s="344"/>
      <c r="AM33" s="344"/>
      <c r="AN33" s="344"/>
      <c r="AO33" s="344"/>
    </row>
    <row r="34" spans="4:41" ht="15.75" x14ac:dyDescent="0.25">
      <c r="D34" t="s">
        <v>61</v>
      </c>
      <c r="R34" s="344"/>
      <c r="S34" s="344"/>
      <c r="T34" s="344"/>
      <c r="U34" s="344"/>
      <c r="V34" s="344"/>
      <c r="W34" s="344"/>
      <c r="X34" s="344"/>
      <c r="Y34" s="344"/>
      <c r="Z34" s="344"/>
      <c r="AA34" s="344"/>
      <c r="AB34" s="344"/>
      <c r="AC34" s="344"/>
      <c r="AD34" s="344"/>
      <c r="AE34" s="344"/>
      <c r="AF34" s="344"/>
      <c r="AG34" s="344"/>
      <c r="AH34" s="344"/>
      <c r="AI34" s="344"/>
      <c r="AJ34" s="344"/>
      <c r="AK34" s="344"/>
      <c r="AL34" s="344"/>
      <c r="AM34" s="344"/>
      <c r="AN34" s="344"/>
      <c r="AO34" s="344"/>
    </row>
    <row r="35" spans="4:41" ht="15.75" x14ac:dyDescent="0.25">
      <c r="D35" t="s">
        <v>56</v>
      </c>
      <c r="R35" s="344"/>
      <c r="S35" s="344"/>
      <c r="T35" s="344"/>
      <c r="U35" s="344"/>
      <c r="V35" s="344"/>
      <c r="W35" s="344"/>
      <c r="X35" s="344"/>
      <c r="Y35" s="344"/>
      <c r="Z35" s="344"/>
      <c r="AA35" s="344"/>
      <c r="AB35" s="344"/>
      <c r="AC35" s="344"/>
      <c r="AD35" s="344"/>
      <c r="AE35" s="344"/>
      <c r="AF35" s="344"/>
      <c r="AG35" s="344"/>
      <c r="AH35" s="344"/>
      <c r="AI35" s="344"/>
      <c r="AJ35" s="344"/>
      <c r="AK35" s="344"/>
      <c r="AL35" s="344"/>
      <c r="AM35" s="344"/>
      <c r="AN35" s="344"/>
      <c r="AO35" s="344"/>
    </row>
    <row r="36" spans="4:41" ht="15.75" x14ac:dyDescent="0.25">
      <c r="R36" s="344"/>
      <c r="S36" s="344"/>
      <c r="T36" s="344"/>
      <c r="U36" s="344"/>
      <c r="V36" s="344"/>
      <c r="W36" s="344"/>
      <c r="X36" s="344"/>
      <c r="Y36" s="344"/>
      <c r="Z36" s="344"/>
      <c r="AA36" s="344"/>
      <c r="AB36" s="344"/>
      <c r="AC36" s="344"/>
      <c r="AD36" s="344"/>
      <c r="AE36" s="344"/>
      <c r="AF36" s="344"/>
      <c r="AG36" s="344"/>
      <c r="AH36" s="344"/>
      <c r="AI36" s="344"/>
      <c r="AJ36" s="344"/>
      <c r="AK36" s="344"/>
      <c r="AL36" s="344"/>
      <c r="AM36" s="344"/>
      <c r="AN36" s="344"/>
      <c r="AO36" s="344"/>
    </row>
    <row r="37" spans="4:41" ht="15.75" x14ac:dyDescent="0.25">
      <c r="D37" t="s">
        <v>59</v>
      </c>
      <c r="R37" s="344"/>
      <c r="S37" s="344"/>
      <c r="T37" s="344"/>
      <c r="U37" s="344"/>
      <c r="V37" s="344"/>
      <c r="W37" s="344"/>
      <c r="X37" s="344"/>
      <c r="Y37" s="344"/>
      <c r="Z37" s="344"/>
      <c r="AA37" s="344"/>
      <c r="AB37" s="344"/>
      <c r="AC37" s="344"/>
      <c r="AD37" s="344"/>
      <c r="AE37" s="344"/>
      <c r="AF37" s="344"/>
      <c r="AG37" s="344"/>
      <c r="AH37" s="344"/>
      <c r="AI37" s="344"/>
      <c r="AJ37" s="344"/>
      <c r="AK37" s="344"/>
      <c r="AL37" s="344"/>
      <c r="AM37" s="344"/>
      <c r="AN37" s="344"/>
      <c r="AO37" s="344"/>
    </row>
    <row r="38" spans="4:41" ht="15.75" x14ac:dyDescent="0.25">
      <c r="D38" t="s">
        <v>60</v>
      </c>
      <c r="R38" s="344"/>
      <c r="S38" s="344"/>
      <c r="T38" s="344"/>
      <c r="U38" s="344"/>
      <c r="V38" s="344"/>
      <c r="W38" s="344"/>
      <c r="X38" s="344"/>
      <c r="Y38" s="344"/>
      <c r="Z38" s="344"/>
      <c r="AA38" s="344"/>
      <c r="AB38" s="344"/>
      <c r="AC38" s="344"/>
      <c r="AD38" s="344"/>
      <c r="AE38" s="344"/>
      <c r="AF38" s="344"/>
      <c r="AG38" s="344"/>
      <c r="AH38" s="344"/>
      <c r="AI38" s="344"/>
      <c r="AJ38" s="344"/>
      <c r="AK38" s="344"/>
      <c r="AL38" s="344"/>
      <c r="AM38" s="344"/>
      <c r="AN38" s="344"/>
      <c r="AO38" s="344"/>
    </row>
    <row r="39" spans="4:41" ht="15.75" x14ac:dyDescent="0.25">
      <c r="R39" s="344"/>
      <c r="S39" s="344"/>
      <c r="T39" s="344"/>
      <c r="U39" s="344"/>
      <c r="V39" s="344"/>
      <c r="W39" s="344"/>
      <c r="X39" s="344"/>
      <c r="Y39" s="344"/>
      <c r="Z39" s="344"/>
      <c r="AA39" s="344"/>
      <c r="AB39" s="344"/>
      <c r="AC39" s="344"/>
      <c r="AD39" s="344"/>
      <c r="AE39" s="344"/>
      <c r="AF39" s="344"/>
      <c r="AG39" s="344"/>
      <c r="AH39" s="344"/>
      <c r="AI39" s="344"/>
      <c r="AJ39" s="344"/>
      <c r="AK39" s="344"/>
      <c r="AL39" s="344"/>
      <c r="AM39" s="344"/>
      <c r="AN39" s="344"/>
      <c r="AO39" s="344"/>
    </row>
    <row r="40" spans="4:41" ht="15.75" x14ac:dyDescent="0.25">
      <c r="R40" s="344"/>
      <c r="S40" s="344"/>
      <c r="T40" s="344"/>
      <c r="U40" s="344"/>
      <c r="V40" s="344"/>
      <c r="W40" s="344"/>
      <c r="X40" s="344"/>
      <c r="Y40" s="344"/>
      <c r="Z40" s="344"/>
      <c r="AA40" s="344"/>
      <c r="AB40" s="344"/>
      <c r="AC40" s="344"/>
      <c r="AD40" s="344"/>
      <c r="AE40" s="344"/>
      <c r="AF40" s="344"/>
      <c r="AG40" s="344"/>
      <c r="AH40" s="344"/>
      <c r="AI40" s="344"/>
      <c r="AJ40" s="344"/>
      <c r="AK40" s="344"/>
      <c r="AL40" s="344"/>
      <c r="AM40" s="344"/>
      <c r="AN40" s="344"/>
      <c r="AO40" s="344"/>
    </row>
    <row r="41" spans="4:41" ht="15.75" x14ac:dyDescent="0.25">
      <c r="R41" s="344"/>
      <c r="S41" s="344"/>
      <c r="T41" s="344"/>
      <c r="U41" s="344"/>
      <c r="V41" s="344"/>
      <c r="W41" s="344"/>
      <c r="X41" s="344"/>
      <c r="Y41" s="344"/>
      <c r="Z41" s="344"/>
      <c r="AA41" s="344"/>
      <c r="AB41" s="344"/>
      <c r="AC41" s="344"/>
      <c r="AD41" s="344"/>
      <c r="AE41" s="344"/>
      <c r="AF41" s="344"/>
      <c r="AG41" s="344"/>
      <c r="AH41" s="344"/>
      <c r="AI41" s="344"/>
      <c r="AJ41" s="344"/>
      <c r="AK41" s="344"/>
      <c r="AL41" s="344"/>
      <c r="AM41" s="344"/>
      <c r="AN41" s="344"/>
      <c r="AO41" s="344"/>
    </row>
    <row r="42" spans="4:41" ht="15.75" x14ac:dyDescent="0.25">
      <c r="R42" s="344"/>
      <c r="S42" s="344"/>
      <c r="T42" s="344"/>
      <c r="U42" s="344"/>
      <c r="V42" s="344"/>
      <c r="W42" s="344"/>
      <c r="X42" s="344"/>
      <c r="Y42" s="344"/>
      <c r="Z42" s="344"/>
      <c r="AA42" s="344"/>
      <c r="AB42" s="344"/>
      <c r="AC42" s="344"/>
      <c r="AD42" s="344"/>
      <c r="AE42" s="344"/>
      <c r="AF42" s="344"/>
      <c r="AG42" s="344"/>
      <c r="AH42" s="344"/>
      <c r="AI42" s="344"/>
      <c r="AJ42" s="344"/>
      <c r="AK42" s="344"/>
      <c r="AL42" s="344"/>
      <c r="AM42" s="344"/>
      <c r="AN42" s="344"/>
      <c r="AO42" s="344"/>
    </row>
    <row r="43" spans="4:41" ht="15.75" x14ac:dyDescent="0.25">
      <c r="R43" s="344"/>
      <c r="S43" s="344"/>
      <c r="T43" s="344"/>
      <c r="U43" s="344"/>
      <c r="V43" s="344"/>
      <c r="W43" s="344"/>
      <c r="X43" s="344"/>
      <c r="Y43" s="344"/>
      <c r="Z43" s="344"/>
      <c r="AA43" s="344"/>
      <c r="AB43" s="344"/>
      <c r="AC43" s="344"/>
      <c r="AD43" s="344"/>
      <c r="AE43" s="344"/>
      <c r="AF43" s="344"/>
      <c r="AG43" s="344"/>
      <c r="AH43" s="344"/>
      <c r="AI43" s="344"/>
      <c r="AJ43" s="344"/>
      <c r="AK43" s="344"/>
      <c r="AL43" s="344"/>
      <c r="AM43" s="344"/>
      <c r="AN43" s="344"/>
      <c r="AO43" s="344"/>
    </row>
    <row r="44" spans="4:41" ht="15.75" x14ac:dyDescent="0.25">
      <c r="R44" s="344"/>
      <c r="S44" s="344"/>
      <c r="T44" s="344"/>
      <c r="U44" s="344"/>
      <c r="V44" s="344"/>
      <c r="W44" s="344"/>
      <c r="X44" s="344"/>
      <c r="Y44" s="344"/>
      <c r="Z44" s="344"/>
      <c r="AA44" s="344"/>
      <c r="AB44" s="344"/>
      <c r="AC44" s="344"/>
      <c r="AD44" s="344"/>
      <c r="AE44" s="344"/>
      <c r="AF44" s="344"/>
      <c r="AG44" s="344"/>
      <c r="AH44" s="344"/>
      <c r="AI44" s="344"/>
      <c r="AJ44" s="344"/>
      <c r="AK44" s="344"/>
      <c r="AL44" s="344"/>
      <c r="AM44" s="344"/>
      <c r="AN44" s="344"/>
      <c r="AO44" s="344"/>
    </row>
    <row r="45" spans="4:41" ht="15.75" x14ac:dyDescent="0.25">
      <c r="R45" s="344"/>
      <c r="S45" s="344"/>
      <c r="T45" s="344"/>
      <c r="U45" s="344"/>
      <c r="V45" s="344"/>
      <c r="W45" s="344"/>
      <c r="X45" s="344"/>
      <c r="Y45" s="344"/>
      <c r="Z45" s="344"/>
      <c r="AA45" s="344"/>
      <c r="AB45" s="344"/>
      <c r="AC45" s="344"/>
      <c r="AD45" s="344"/>
      <c r="AE45" s="344"/>
      <c r="AF45" s="344"/>
      <c r="AG45" s="344"/>
      <c r="AH45" s="344"/>
      <c r="AI45" s="344"/>
      <c r="AJ45" s="344"/>
      <c r="AK45" s="344"/>
      <c r="AL45" s="344"/>
      <c r="AM45" s="344"/>
      <c r="AN45" s="344"/>
      <c r="AO45" s="344"/>
    </row>
    <row r="46" spans="4:41" ht="15.75" x14ac:dyDescent="0.25">
      <c r="R46" s="344"/>
      <c r="S46" s="344"/>
      <c r="T46" s="344"/>
      <c r="U46" s="344"/>
      <c r="V46" s="344"/>
      <c r="W46" s="344"/>
      <c r="X46" s="344"/>
      <c r="Y46" s="344"/>
      <c r="Z46" s="344"/>
      <c r="AA46" s="344"/>
      <c r="AB46" s="344"/>
      <c r="AC46" s="344"/>
      <c r="AD46" s="344"/>
      <c r="AE46" s="344"/>
      <c r="AF46" s="344"/>
      <c r="AG46" s="344"/>
      <c r="AH46" s="344"/>
      <c r="AI46" s="344"/>
      <c r="AJ46" s="344"/>
      <c r="AK46" s="344"/>
      <c r="AL46" s="344"/>
      <c r="AM46" s="344"/>
      <c r="AN46" s="344"/>
      <c r="AO46" s="344"/>
    </row>
    <row r="47" spans="4:41" ht="15.75" x14ac:dyDescent="0.25">
      <c r="R47" s="344"/>
      <c r="S47" s="344"/>
      <c r="T47" s="344"/>
      <c r="U47" s="344"/>
      <c r="V47" s="344"/>
      <c r="W47" s="344"/>
      <c r="X47" s="344"/>
      <c r="Y47" s="344"/>
      <c r="Z47" s="344"/>
      <c r="AA47" s="344"/>
      <c r="AB47" s="344"/>
      <c r="AC47" s="344"/>
      <c r="AD47" s="344"/>
      <c r="AE47" s="344"/>
      <c r="AF47" s="344"/>
      <c r="AG47" s="344"/>
      <c r="AH47" s="344"/>
      <c r="AI47" s="344"/>
      <c r="AJ47" s="344"/>
      <c r="AK47" s="344"/>
      <c r="AL47" s="344"/>
      <c r="AM47" s="344"/>
      <c r="AN47" s="344"/>
      <c r="AO47" s="344"/>
    </row>
    <row r="48" spans="4:41" ht="15.75" x14ac:dyDescent="0.25">
      <c r="R48" s="344"/>
      <c r="S48" s="344"/>
      <c r="T48" s="344"/>
      <c r="U48" s="344"/>
      <c r="V48" s="344"/>
      <c r="W48" s="344"/>
      <c r="X48" s="344"/>
      <c r="Y48" s="344"/>
      <c r="Z48" s="344"/>
      <c r="AA48" s="344"/>
      <c r="AB48" s="344"/>
      <c r="AC48" s="344"/>
      <c r="AD48" s="344"/>
      <c r="AE48" s="344"/>
      <c r="AF48" s="344"/>
      <c r="AG48" s="344"/>
      <c r="AH48" s="344"/>
      <c r="AI48" s="344"/>
      <c r="AJ48" s="344"/>
      <c r="AK48" s="344"/>
      <c r="AL48" s="344"/>
      <c r="AM48" s="344"/>
      <c r="AN48" s="344"/>
      <c r="AO48" s="344"/>
    </row>
    <row r="49" spans="18:41" ht="15.75" x14ac:dyDescent="0.25">
      <c r="R49" s="344"/>
      <c r="S49" s="344"/>
      <c r="T49" s="344"/>
      <c r="U49" s="344"/>
      <c r="V49" s="344"/>
      <c r="W49" s="344"/>
      <c r="X49" s="344"/>
      <c r="Y49" s="344"/>
      <c r="Z49" s="344"/>
      <c r="AA49" s="344"/>
      <c r="AB49" s="344"/>
      <c r="AC49" s="344"/>
      <c r="AD49" s="344"/>
      <c r="AE49" s="344"/>
      <c r="AF49" s="344"/>
      <c r="AG49" s="344"/>
      <c r="AH49" s="344"/>
      <c r="AI49" s="344"/>
      <c r="AJ49" s="344"/>
      <c r="AK49" s="344"/>
      <c r="AL49" s="344"/>
      <c r="AM49" s="344"/>
      <c r="AN49" s="344"/>
      <c r="AO49" s="344"/>
    </row>
    <row r="50" spans="18:41" ht="15.75" x14ac:dyDescent="0.25">
      <c r="R50" s="344"/>
      <c r="S50" s="344"/>
      <c r="T50" s="344"/>
      <c r="U50" s="344"/>
      <c r="V50" s="344"/>
      <c r="W50" s="344"/>
      <c r="X50" s="344"/>
      <c r="Y50" s="344"/>
      <c r="Z50" s="344"/>
      <c r="AA50" s="344"/>
      <c r="AB50" s="344"/>
      <c r="AC50" s="344"/>
      <c r="AD50" s="344"/>
      <c r="AE50" s="344"/>
      <c r="AF50" s="344"/>
      <c r="AG50" s="344"/>
      <c r="AH50" s="344"/>
      <c r="AI50" s="344"/>
      <c r="AJ50" s="344"/>
      <c r="AK50" s="344"/>
      <c r="AL50" s="344"/>
      <c r="AM50" s="344"/>
      <c r="AN50" s="344"/>
      <c r="AO50" s="344"/>
    </row>
    <row r="51" spans="18:41" ht="15.75" x14ac:dyDescent="0.25">
      <c r="R51" s="344"/>
      <c r="S51" s="344"/>
      <c r="T51" s="344"/>
      <c r="U51" s="344"/>
      <c r="V51" s="344"/>
      <c r="W51" s="344"/>
      <c r="X51" s="344"/>
      <c r="Y51" s="344"/>
      <c r="Z51" s="344"/>
      <c r="AA51" s="344"/>
      <c r="AB51" s="344"/>
      <c r="AC51" s="344"/>
      <c r="AD51" s="344"/>
      <c r="AE51" s="344"/>
      <c r="AF51" s="344"/>
      <c r="AG51" s="344"/>
      <c r="AH51" s="344"/>
      <c r="AI51" s="344"/>
      <c r="AJ51" s="344"/>
      <c r="AK51" s="344"/>
      <c r="AL51" s="344"/>
      <c r="AM51" s="344"/>
      <c r="AN51" s="344"/>
      <c r="AO51" s="344"/>
    </row>
    <row r="52" spans="18:41" ht="15.75" x14ac:dyDescent="0.25">
      <c r="R52" s="344"/>
      <c r="S52" s="344"/>
      <c r="T52" s="344"/>
      <c r="U52" s="344"/>
      <c r="V52" s="344"/>
      <c r="W52" s="344"/>
      <c r="X52" s="344"/>
      <c r="Y52" s="344"/>
      <c r="Z52" s="344"/>
      <c r="AA52" s="344"/>
      <c r="AB52" s="344"/>
      <c r="AC52" s="344"/>
      <c r="AD52" s="344"/>
      <c r="AE52" s="344"/>
      <c r="AF52" s="344"/>
      <c r="AG52" s="344"/>
      <c r="AH52" s="344"/>
      <c r="AI52" s="344"/>
      <c r="AJ52" s="344"/>
      <c r="AK52" s="344"/>
      <c r="AL52" s="344"/>
      <c r="AM52" s="344"/>
      <c r="AN52" s="344"/>
      <c r="AO52" s="344"/>
    </row>
    <row r="53" spans="18:41" ht="15.75" x14ac:dyDescent="0.25">
      <c r="R53" s="344"/>
      <c r="S53" s="344"/>
      <c r="T53" s="344"/>
      <c r="U53" s="344"/>
      <c r="V53" s="344"/>
      <c r="W53" s="344"/>
      <c r="X53" s="344"/>
      <c r="Y53" s="344"/>
      <c r="Z53" s="344"/>
      <c r="AA53" s="344"/>
      <c r="AB53" s="344"/>
      <c r="AC53" s="344"/>
      <c r="AD53" s="344"/>
      <c r="AE53" s="344"/>
      <c r="AF53" s="344"/>
      <c r="AG53" s="344"/>
      <c r="AH53" s="344"/>
      <c r="AI53" s="344"/>
      <c r="AJ53" s="344"/>
      <c r="AK53" s="344"/>
      <c r="AL53" s="344"/>
      <c r="AM53" s="344"/>
      <c r="AN53" s="344"/>
      <c r="AO53" s="344"/>
    </row>
    <row r="54" spans="18:41" ht="15.75" x14ac:dyDescent="0.25">
      <c r="R54" s="344"/>
      <c r="S54" s="344"/>
      <c r="T54" s="344"/>
      <c r="U54" s="344"/>
      <c r="V54" s="344"/>
      <c r="W54" s="344"/>
      <c r="X54" s="344"/>
      <c r="Y54" s="344"/>
      <c r="Z54" s="344"/>
      <c r="AA54" s="344"/>
      <c r="AB54" s="344"/>
      <c r="AC54" s="344"/>
      <c r="AD54" s="344"/>
      <c r="AE54" s="344"/>
      <c r="AF54" s="344"/>
      <c r="AG54" s="344"/>
      <c r="AH54" s="344"/>
      <c r="AI54" s="344"/>
      <c r="AJ54" s="344"/>
      <c r="AK54" s="344"/>
      <c r="AL54" s="344"/>
      <c r="AM54" s="344"/>
      <c r="AN54" s="344"/>
      <c r="AO54" s="344"/>
    </row>
    <row r="55" spans="18:41" ht="15.75" x14ac:dyDescent="0.25">
      <c r="R55" s="344"/>
      <c r="S55" s="344"/>
      <c r="T55" s="344"/>
      <c r="U55" s="344"/>
      <c r="V55" s="344"/>
      <c r="W55" s="344"/>
      <c r="X55" s="344"/>
      <c r="Y55" s="344"/>
      <c r="Z55" s="344"/>
      <c r="AA55" s="344"/>
      <c r="AB55" s="344"/>
      <c r="AC55" s="344"/>
      <c r="AD55" s="344"/>
      <c r="AE55" s="344"/>
      <c r="AF55" s="344"/>
      <c r="AG55" s="344"/>
      <c r="AH55" s="344"/>
      <c r="AI55" s="344"/>
      <c r="AJ55" s="344"/>
      <c r="AK55" s="344"/>
      <c r="AL55" s="344"/>
      <c r="AM55" s="344"/>
      <c r="AN55" s="344"/>
      <c r="AO55" s="344"/>
    </row>
  </sheetData>
  <sheetProtection algorithmName="SHA-512" hashValue="96UluuDxVMwwKK9OVmcmozLdaQXroeCddFBCm7XC1JM5kQIJM9mXDpdgv7Rn3m7WTJw8BA2+pzwxdrXlxHYl7Q==" saltValue="29Bb6rF4q9p2ri1+gdWKjQ==" spinCount="100000" sheet="1" objects="1" scenarios="1"/>
  <mergeCells count="5">
    <mergeCell ref="B2:D2"/>
    <mergeCell ref="D27:E29"/>
    <mergeCell ref="M4:N4"/>
    <mergeCell ref="B23:B25"/>
    <mergeCell ref="P2:P3"/>
  </mergeCells>
  <conditionalFormatting sqref="J28">
    <cfRule type="expression" dxfId="7" priority="6">
      <formula>NOT(J28)</formula>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5A93F3A7-C0D6-4C14-BF6A-BBC8439AEB5C}">
            <xm:f>ISERROR(MATCH(D5,'CMFs Fatal'!$C$1:$T$1,0))</xm:f>
            <x14:dxf>
              <font>
                <color rgb="FFC00000"/>
              </font>
            </x14:dxf>
          </x14:cfRule>
          <xm:sqref>D5:D20 D23:D25</xm:sqref>
        </x14:conditionalFormatting>
        <x14:conditionalFormatting xmlns:xm="http://schemas.microsoft.com/office/excel/2006/main">
          <x14:cfRule type="expression" priority="1" id="{D739BF9C-D2C6-4834-90D9-9F447DA97C58}">
            <xm:f>ISERROR(MATCH(C5,'CMFs Fatal'!$C$1:$T$1,0))</xm:f>
            <x14:dxf>
              <font>
                <color rgb="FFC00000"/>
              </font>
            </x14:dxf>
          </x14:cfRule>
          <xm:sqref>C5:C20</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tabColor theme="1"/>
  </sheetPr>
  <dimension ref="A1:X75"/>
  <sheetViews>
    <sheetView workbookViewId="0">
      <selection activeCell="A3" sqref="A3:AJ3"/>
    </sheetView>
  </sheetViews>
  <sheetFormatPr defaultRowHeight="12.75" customHeight="1" x14ac:dyDescent="0.2"/>
  <cols>
    <col min="1" max="1" width="14.28515625" style="51" customWidth="1"/>
    <col min="2" max="2" width="28.28515625" style="51" customWidth="1"/>
    <col min="3" max="3" width="7.7109375" style="243" customWidth="1"/>
    <col min="4" max="4" width="33.85546875" style="51" customWidth="1"/>
    <col min="5" max="5" width="7.7109375" style="243" customWidth="1"/>
    <col min="6" max="6" width="46.28515625" style="51" bestFit="1" customWidth="1"/>
    <col min="7" max="7" width="12.42578125" style="51" customWidth="1"/>
    <col min="8" max="8" width="9.140625" style="51"/>
    <col min="10" max="10" width="9.140625" style="51"/>
    <col min="11" max="11" width="9.140625" style="202"/>
    <col min="12" max="12" width="20.5703125" style="203" customWidth="1"/>
    <col min="13" max="15" width="13.5703125" style="203" customWidth="1"/>
    <col min="16" max="16" width="9.140625" style="202"/>
    <col min="17" max="17" width="10.140625" style="202" customWidth="1"/>
    <col min="18" max="18" width="10.140625" style="51" customWidth="1"/>
    <col min="19" max="24" width="8.42578125" style="51" customWidth="1"/>
    <col min="25" max="16384" width="9.140625" style="51"/>
  </cols>
  <sheetData>
    <row r="1" spans="1:24" ht="12.75" customHeight="1" x14ac:dyDescent="0.2">
      <c r="A1" s="188" t="s">
        <v>217</v>
      </c>
      <c r="B1" s="188" t="s">
        <v>218</v>
      </c>
      <c r="C1" s="238"/>
      <c r="D1" s="188" t="s">
        <v>113</v>
      </c>
      <c r="E1" s="238"/>
      <c r="F1" s="188" t="s">
        <v>225</v>
      </c>
      <c r="G1" s="188" t="s">
        <v>231</v>
      </c>
      <c r="K1" s="51"/>
      <c r="L1" s="189"/>
      <c r="M1" s="189"/>
      <c r="N1" s="189"/>
      <c r="O1" s="189"/>
      <c r="P1" s="51"/>
      <c r="Q1" s="51"/>
    </row>
    <row r="2" spans="1:24" ht="12.75" customHeight="1" thickBot="1" x14ac:dyDescent="0.25">
      <c r="A2" s="190"/>
      <c r="B2" s="190"/>
      <c r="C2" s="240"/>
      <c r="D2" s="190"/>
      <c r="E2" s="239"/>
      <c r="F2" s="190"/>
      <c r="G2" s="190"/>
      <c r="K2" s="176"/>
      <c r="L2" s="189"/>
      <c r="M2" s="189"/>
      <c r="N2" s="189"/>
      <c r="O2" s="189"/>
      <c r="P2" s="176"/>
      <c r="Q2" s="51"/>
    </row>
    <row r="3" spans="1:24" ht="12.75" customHeight="1" x14ac:dyDescent="0.2">
      <c r="A3" s="192" t="s">
        <v>219</v>
      </c>
      <c r="B3" s="192" t="s">
        <v>219</v>
      </c>
      <c r="C3" s="242"/>
      <c r="D3" s="192" t="s">
        <v>221</v>
      </c>
      <c r="E3" s="241"/>
      <c r="F3" s="192" t="s">
        <v>305</v>
      </c>
      <c r="G3" s="192" t="s">
        <v>219</v>
      </c>
      <c r="K3" s="176"/>
      <c r="L3" s="172" t="s">
        <v>558</v>
      </c>
      <c r="M3" s="193"/>
      <c r="N3" s="193"/>
      <c r="O3" s="194"/>
      <c r="P3" s="176"/>
      <c r="R3" s="273"/>
      <c r="S3" s="273"/>
      <c r="T3" s="273"/>
      <c r="U3" s="273"/>
      <c r="V3" s="273"/>
      <c r="W3" s="273"/>
      <c r="X3" s="273"/>
    </row>
    <row r="4" spans="1:24" ht="12.75" customHeight="1" x14ac:dyDescent="0.2">
      <c r="A4" s="195" t="s">
        <v>220</v>
      </c>
      <c r="B4" s="195" t="s">
        <v>220</v>
      </c>
      <c r="C4" s="242"/>
      <c r="D4" s="192" t="s">
        <v>53</v>
      </c>
      <c r="E4" s="241"/>
      <c r="F4" s="192" t="s">
        <v>306</v>
      </c>
      <c r="G4" s="195" t="s">
        <v>220</v>
      </c>
      <c r="K4" s="176"/>
      <c r="L4" s="185" t="s">
        <v>4</v>
      </c>
      <c r="M4" s="1290" t="s">
        <v>569</v>
      </c>
      <c r="N4" s="1290"/>
      <c r="O4" s="1291"/>
      <c r="P4" s="176"/>
      <c r="Q4" s="1300"/>
      <c r="R4" s="1301"/>
      <c r="S4" s="282" t="s">
        <v>533</v>
      </c>
      <c r="T4" s="275" t="s">
        <v>534</v>
      </c>
      <c r="U4" s="275" t="s">
        <v>535</v>
      </c>
      <c r="V4" s="275" t="s">
        <v>536</v>
      </c>
      <c r="W4" s="283" t="s">
        <v>4</v>
      </c>
      <c r="X4" s="284" t="s">
        <v>0</v>
      </c>
    </row>
    <row r="5" spans="1:24" ht="12.75" customHeight="1" x14ac:dyDescent="0.2">
      <c r="C5" s="242"/>
      <c r="D5" s="192" t="s">
        <v>222</v>
      </c>
      <c r="E5" s="241"/>
      <c r="F5" s="192" t="s">
        <v>307</v>
      </c>
      <c r="K5" s="176"/>
      <c r="L5" s="186" t="s">
        <v>540</v>
      </c>
      <c r="M5" s="1292" t="s">
        <v>541</v>
      </c>
      <c r="N5" s="1292"/>
      <c r="O5" s="1293"/>
      <c r="P5" s="176"/>
      <c r="Q5" s="1298" t="s">
        <v>571</v>
      </c>
      <c r="R5" s="1299"/>
      <c r="S5" s="280">
        <f>COUNTIFS('Crash Summary Worksheet'!$F:$F,"Related",'Crash Summary Worksheet'!$D:$D,'Crash Types &amp; Calculations'!E$4)</f>
        <v>1</v>
      </c>
      <c r="T5" s="278">
        <f>COUNTIFS('Crash Summary Worksheet'!$F:$F,"Related",'Crash Summary Worksheet'!$D:$D,'Crash Types &amp; Calculations'!F$4)</f>
        <v>6</v>
      </c>
      <c r="U5" s="278">
        <f>COUNTIFS('Crash Summary Worksheet'!$F:$F,"Related",'Crash Summary Worksheet'!$D:$D,'Crash Types &amp; Calculations'!G$4)</f>
        <v>4</v>
      </c>
      <c r="V5" s="278">
        <f>COUNTIFS('Crash Summary Worksheet'!$F:$F,"Related",'Crash Summary Worksheet'!$D:$D,'Crash Types &amp; Calculations'!H$4)</f>
        <v>5</v>
      </c>
      <c r="W5" s="279">
        <f>COUNTIFS('Crash Summary Worksheet'!$F:$F,"Related",'Crash Summary Worksheet'!$D:$D,'Crash Types &amp; Calculations'!I$4)</f>
        <v>9</v>
      </c>
      <c r="X5" s="281">
        <f>SUM(S5:W5)</f>
        <v>25</v>
      </c>
    </row>
    <row r="6" spans="1:24" ht="12.75" customHeight="1" thickBot="1" x14ac:dyDescent="0.25">
      <c r="C6" s="242"/>
      <c r="D6" s="192" t="s">
        <v>223</v>
      </c>
      <c r="E6" s="241"/>
      <c r="F6" s="192" t="s">
        <v>308</v>
      </c>
      <c r="K6" s="176"/>
      <c r="L6" s="187" t="s">
        <v>542</v>
      </c>
      <c r="M6" s="1283" t="s">
        <v>545</v>
      </c>
      <c r="N6" s="1283"/>
      <c r="O6" s="1284"/>
      <c r="P6" s="176"/>
      <c r="Q6" s="1296" t="s">
        <v>572</v>
      </c>
      <c r="R6" s="1297"/>
      <c r="S6" s="285">
        <f>COUNTIFS('Crash Summary Worksheet'!$F:$F,"Unrelated",'Crash Summary Worksheet'!$D:$D,'Crash Types &amp; Calculations'!E$4)</f>
        <v>0</v>
      </c>
      <c r="T6" s="286">
        <f>COUNTIFS('Crash Summary Worksheet'!$F:$F,"Unrelated",'Crash Summary Worksheet'!$D:$D,'Crash Types &amp; Calculations'!F$4)</f>
        <v>0</v>
      </c>
      <c r="U6" s="286">
        <f>COUNTIFS('Crash Summary Worksheet'!$F:$F,"Unrelated",'Crash Summary Worksheet'!$D:$D,'Crash Types &amp; Calculations'!G$4)</f>
        <v>0</v>
      </c>
      <c r="V6" s="286">
        <f>COUNTIFS('Crash Summary Worksheet'!$F:$F,"Unrelated",'Crash Summary Worksheet'!$D:$D,'Crash Types &amp; Calculations'!H$4)</f>
        <v>0</v>
      </c>
      <c r="W6" s="287">
        <f>COUNTIFS('Crash Summary Worksheet'!$F:$F,"Unrelated",'Crash Summary Worksheet'!$D:$D,'Crash Types &amp; Calculations'!I$4)</f>
        <v>0</v>
      </c>
      <c r="X6" s="288">
        <f>SUM(S6:W6)</f>
        <v>0</v>
      </c>
    </row>
    <row r="7" spans="1:24" ht="12.75" customHeight="1" x14ac:dyDescent="0.2">
      <c r="A7" s="188" t="s">
        <v>121</v>
      </c>
      <c r="B7" s="188" t="s">
        <v>294</v>
      </c>
      <c r="C7" s="242"/>
      <c r="D7" s="195" t="s">
        <v>224</v>
      </c>
      <c r="E7" s="241"/>
      <c r="F7" s="192" t="s">
        <v>309</v>
      </c>
      <c r="K7" s="176"/>
      <c r="L7" s="196"/>
      <c r="M7" s="1285"/>
      <c r="N7" s="1285"/>
      <c r="O7" s="1286"/>
      <c r="P7" s="176"/>
      <c r="Q7" s="1294" t="s">
        <v>76</v>
      </c>
      <c r="R7" s="1295"/>
      <c r="S7" s="289">
        <f t="shared" ref="S7:X7" si="0">S5+S6</f>
        <v>1</v>
      </c>
      <c r="T7" s="290">
        <f t="shared" si="0"/>
        <v>6</v>
      </c>
      <c r="U7" s="290">
        <f t="shared" si="0"/>
        <v>4</v>
      </c>
      <c r="V7" s="290">
        <f t="shared" si="0"/>
        <v>5</v>
      </c>
      <c r="W7" s="291">
        <f t="shared" si="0"/>
        <v>9</v>
      </c>
      <c r="X7" s="292">
        <f t="shared" si="0"/>
        <v>25</v>
      </c>
    </row>
    <row r="8" spans="1:24" ht="12.75" customHeight="1" x14ac:dyDescent="0.2">
      <c r="A8" s="190"/>
      <c r="B8" s="190"/>
      <c r="F8" s="192" t="s">
        <v>310</v>
      </c>
      <c r="K8" s="197"/>
      <c r="L8" s="198"/>
      <c r="M8" s="1302"/>
      <c r="N8" s="1302"/>
      <c r="O8" s="1303"/>
      <c r="P8" s="176"/>
      <c r="Q8" s="51"/>
    </row>
    <row r="9" spans="1:24" ht="12.75" customHeight="1" x14ac:dyDescent="0.2">
      <c r="A9" s="192" t="s">
        <v>232</v>
      </c>
      <c r="B9" s="192" t="s">
        <v>295</v>
      </c>
      <c r="F9" s="192" t="s">
        <v>311</v>
      </c>
      <c r="K9" s="176"/>
      <c r="L9" s="187" t="s">
        <v>543</v>
      </c>
      <c r="M9" s="1283" t="s">
        <v>544</v>
      </c>
      <c r="N9" s="1283"/>
      <c r="O9" s="1284"/>
      <c r="P9" s="176"/>
      <c r="Q9" s="51"/>
    </row>
    <row r="10" spans="1:24" ht="12.75" customHeight="1" x14ac:dyDescent="0.2">
      <c r="A10" s="192" t="s">
        <v>233</v>
      </c>
      <c r="B10" s="192" t="s">
        <v>296</v>
      </c>
      <c r="D10" s="188" t="s">
        <v>135</v>
      </c>
      <c r="F10" s="192" t="s">
        <v>312</v>
      </c>
      <c r="K10" s="176"/>
      <c r="L10" s="199"/>
      <c r="M10" s="1285"/>
      <c r="N10" s="1285"/>
      <c r="O10" s="1286"/>
      <c r="P10" s="176"/>
      <c r="Q10" s="51"/>
    </row>
    <row r="11" spans="1:24" ht="12.75" customHeight="1" thickBot="1" x14ac:dyDescent="0.25">
      <c r="A11" s="192" t="s">
        <v>234</v>
      </c>
      <c r="B11" s="192" t="s">
        <v>489</v>
      </c>
      <c r="D11" s="190"/>
      <c r="F11" s="192" t="s">
        <v>227</v>
      </c>
      <c r="J11" s="200"/>
      <c r="K11" s="176"/>
      <c r="L11" s="201"/>
      <c r="M11" s="1287"/>
      <c r="N11" s="1287"/>
      <c r="O11" s="1288"/>
      <c r="P11" s="176"/>
      <c r="Q11" s="51"/>
    </row>
    <row r="12" spans="1:24" ht="12.75" customHeight="1" x14ac:dyDescent="0.2">
      <c r="A12" s="192" t="s">
        <v>235</v>
      </c>
      <c r="B12" s="192" t="s">
        <v>297</v>
      </c>
      <c r="D12" s="206">
        <v>3</v>
      </c>
      <c r="F12" s="192" t="s">
        <v>313</v>
      </c>
      <c r="K12" s="176"/>
      <c r="L12" s="1289" t="s">
        <v>559</v>
      </c>
      <c r="M12" s="1289"/>
      <c r="N12" s="1289"/>
      <c r="O12" s="1289"/>
      <c r="P12" s="176"/>
      <c r="Q12" s="51"/>
    </row>
    <row r="13" spans="1:24" ht="12.75" customHeight="1" x14ac:dyDescent="0.2">
      <c r="A13" s="192" t="s">
        <v>236</v>
      </c>
      <c r="B13" s="192" t="s">
        <v>298</v>
      </c>
      <c r="D13" s="206">
        <v>4</v>
      </c>
      <c r="F13" s="192" t="s">
        <v>314</v>
      </c>
      <c r="K13" s="176"/>
      <c r="L13" s="1289"/>
      <c r="M13" s="1289"/>
      <c r="N13" s="1289"/>
      <c r="O13" s="1289"/>
      <c r="P13" s="176"/>
      <c r="Q13" s="51"/>
    </row>
    <row r="14" spans="1:24" ht="12.75" customHeight="1" x14ac:dyDescent="0.2">
      <c r="A14" s="192" t="s">
        <v>237</v>
      </c>
      <c r="B14" s="192" t="s">
        <v>299</v>
      </c>
      <c r="D14" s="206">
        <v>5</v>
      </c>
      <c r="F14" s="192" t="s">
        <v>315</v>
      </c>
      <c r="K14" s="176"/>
      <c r="L14" s="1289"/>
      <c r="M14" s="1289"/>
      <c r="N14" s="1289"/>
      <c r="O14" s="1289"/>
      <c r="P14" s="176"/>
      <c r="Q14" s="51"/>
    </row>
    <row r="15" spans="1:24" ht="12.75" customHeight="1" x14ac:dyDescent="0.2">
      <c r="A15" s="192" t="s">
        <v>238</v>
      </c>
      <c r="B15" s="192" t="s">
        <v>300</v>
      </c>
      <c r="D15" s="206">
        <v>6</v>
      </c>
      <c r="F15" s="192" t="s">
        <v>316</v>
      </c>
      <c r="Q15" s="51"/>
    </row>
    <row r="16" spans="1:24" ht="12.75" customHeight="1" x14ac:dyDescent="0.2">
      <c r="A16" s="192" t="s">
        <v>226</v>
      </c>
      <c r="B16" s="192" t="s">
        <v>490</v>
      </c>
      <c r="D16" s="206">
        <v>7</v>
      </c>
      <c r="F16" s="192" t="s">
        <v>317</v>
      </c>
      <c r="K16" s="277" t="s">
        <v>573</v>
      </c>
      <c r="Q16" s="51"/>
    </row>
    <row r="17" spans="1:17" ht="12.75" customHeight="1" x14ac:dyDescent="0.2">
      <c r="A17" s="192" t="s">
        <v>239</v>
      </c>
      <c r="B17" s="192" t="s">
        <v>301</v>
      </c>
      <c r="D17" s="206">
        <v>8</v>
      </c>
      <c r="F17" s="192" t="s">
        <v>328</v>
      </c>
      <c r="Q17" s="51"/>
    </row>
    <row r="18" spans="1:17" ht="12.75" customHeight="1" x14ac:dyDescent="0.2">
      <c r="A18" s="192" t="s">
        <v>240</v>
      </c>
      <c r="B18" s="192" t="s">
        <v>302</v>
      </c>
      <c r="D18" s="206">
        <v>9</v>
      </c>
      <c r="F18" s="192" t="s">
        <v>320</v>
      </c>
      <c r="Q18" s="51"/>
    </row>
    <row r="19" spans="1:17" ht="12.75" customHeight="1" x14ac:dyDescent="0.2">
      <c r="A19" s="192" t="s">
        <v>241</v>
      </c>
      <c r="B19" s="192" t="s">
        <v>303</v>
      </c>
      <c r="D19" s="207">
        <v>10</v>
      </c>
      <c r="F19" s="192" t="s">
        <v>326</v>
      </c>
      <c r="K19" s="204"/>
      <c r="Q19" s="51"/>
    </row>
    <row r="20" spans="1:17" ht="12.75" customHeight="1" x14ac:dyDescent="0.2">
      <c r="A20" s="192" t="s">
        <v>242</v>
      </c>
      <c r="B20" s="195" t="s">
        <v>304</v>
      </c>
      <c r="F20" s="192" t="s">
        <v>318</v>
      </c>
      <c r="Q20" s="51"/>
    </row>
    <row r="21" spans="1:17" ht="12.75" customHeight="1" x14ac:dyDescent="0.2">
      <c r="A21" s="192" t="s">
        <v>243</v>
      </c>
      <c r="F21" s="192" t="s">
        <v>319</v>
      </c>
      <c r="K21" s="51"/>
      <c r="L21" s="51"/>
      <c r="M21" s="51"/>
      <c r="N21" s="51"/>
      <c r="O21" s="51"/>
      <c r="P21" s="51"/>
    </row>
    <row r="22" spans="1:17" ht="12.75" customHeight="1" x14ac:dyDescent="0.2">
      <c r="A22" s="192" t="s">
        <v>244</v>
      </c>
      <c r="B22" s="188" t="s">
        <v>330</v>
      </c>
      <c r="D22" s="188" t="s">
        <v>526</v>
      </c>
      <c r="F22" s="192" t="s">
        <v>322</v>
      </c>
      <c r="L22" s="202"/>
      <c r="M22" s="202"/>
      <c r="N22" s="202"/>
      <c r="O22" s="202"/>
    </row>
    <row r="23" spans="1:17" ht="12.75" customHeight="1" x14ac:dyDescent="0.2">
      <c r="A23" s="192" t="s">
        <v>245</v>
      </c>
      <c r="B23" s="190"/>
      <c r="D23" s="209"/>
      <c r="F23" s="192" t="s">
        <v>323</v>
      </c>
      <c r="L23" s="202"/>
      <c r="M23" s="202"/>
      <c r="N23" s="202"/>
      <c r="O23" s="202"/>
    </row>
    <row r="24" spans="1:17" ht="12.75" customHeight="1" x14ac:dyDescent="0.2">
      <c r="A24" s="192" t="s">
        <v>246</v>
      </c>
      <c r="B24" s="192" t="s">
        <v>219</v>
      </c>
      <c r="D24" s="210">
        <v>1</v>
      </c>
      <c r="F24" s="192" t="s">
        <v>324</v>
      </c>
    </row>
    <row r="25" spans="1:17" ht="12.75" customHeight="1" x14ac:dyDescent="0.2">
      <c r="A25" s="192" t="s">
        <v>247</v>
      </c>
      <c r="B25" s="195" t="s">
        <v>220</v>
      </c>
      <c r="D25" s="210">
        <v>2</v>
      </c>
      <c r="F25" s="192" t="s">
        <v>327</v>
      </c>
    </row>
    <row r="26" spans="1:17" ht="12.75" customHeight="1" x14ac:dyDescent="0.2">
      <c r="A26" s="192" t="s">
        <v>248</v>
      </c>
      <c r="D26" s="210">
        <v>3</v>
      </c>
      <c r="F26" s="192" t="s">
        <v>329</v>
      </c>
    </row>
    <row r="27" spans="1:17" ht="12.75" customHeight="1" x14ac:dyDescent="0.2">
      <c r="A27" s="192" t="s">
        <v>249</v>
      </c>
      <c r="D27" s="210">
        <v>4</v>
      </c>
      <c r="F27" s="192" t="s">
        <v>321</v>
      </c>
      <c r="G27" s="202"/>
      <c r="H27" s="202"/>
      <c r="I27" s="273"/>
      <c r="J27" s="202"/>
    </row>
    <row r="28" spans="1:17" ht="12.75" customHeight="1" x14ac:dyDescent="0.2">
      <c r="A28" s="192" t="s">
        <v>250</v>
      </c>
      <c r="B28" s="188" t="s">
        <v>124</v>
      </c>
      <c r="D28" s="210">
        <v>5</v>
      </c>
      <c r="F28" s="195" t="s">
        <v>325</v>
      </c>
      <c r="G28" s="202"/>
      <c r="H28" s="202"/>
      <c r="I28" s="273"/>
      <c r="J28" s="202"/>
    </row>
    <row r="29" spans="1:17" ht="12.75" customHeight="1" x14ac:dyDescent="0.2">
      <c r="A29" s="192" t="s">
        <v>251</v>
      </c>
      <c r="B29" s="190"/>
      <c r="D29" s="213">
        <v>6</v>
      </c>
      <c r="G29" s="202"/>
      <c r="H29" s="202"/>
      <c r="I29" s="273"/>
      <c r="J29" s="202"/>
    </row>
    <row r="30" spans="1:17" ht="12.75" customHeight="1" x14ac:dyDescent="0.2">
      <c r="A30" s="192" t="s">
        <v>252</v>
      </c>
      <c r="B30" s="192" t="s">
        <v>331</v>
      </c>
      <c r="G30" s="202"/>
      <c r="H30" s="202"/>
      <c r="I30" s="273"/>
      <c r="J30" s="202"/>
    </row>
    <row r="31" spans="1:17" ht="12.75" customHeight="1" x14ac:dyDescent="0.2">
      <c r="A31" s="192" t="s">
        <v>253</v>
      </c>
      <c r="B31" s="192" t="s">
        <v>332</v>
      </c>
      <c r="F31" s="208" t="s">
        <v>528</v>
      </c>
      <c r="G31" s="202"/>
      <c r="H31" s="202"/>
      <c r="I31" s="273"/>
      <c r="J31" s="202"/>
    </row>
    <row r="32" spans="1:17" ht="12.75" customHeight="1" x14ac:dyDescent="0.2">
      <c r="A32" s="192" t="s">
        <v>254</v>
      </c>
      <c r="B32" s="192" t="s">
        <v>447</v>
      </c>
      <c r="F32" s="190"/>
      <c r="G32" s="202"/>
      <c r="H32" s="202"/>
      <c r="I32" s="273"/>
      <c r="J32" s="202"/>
    </row>
    <row r="33" spans="1:13" ht="12.75" customHeight="1" x14ac:dyDescent="0.2">
      <c r="A33" s="192" t="s">
        <v>255</v>
      </c>
      <c r="B33" s="192" t="s">
        <v>502</v>
      </c>
      <c r="F33" s="211" t="s">
        <v>529</v>
      </c>
      <c r="G33" s="202"/>
      <c r="H33" s="202"/>
      <c r="I33" s="273"/>
      <c r="J33" s="202"/>
    </row>
    <row r="34" spans="1:13" ht="12.75" customHeight="1" x14ac:dyDescent="0.2">
      <c r="A34" s="192" t="s">
        <v>256</v>
      </c>
      <c r="B34" s="192" t="s">
        <v>446</v>
      </c>
      <c r="C34" s="238"/>
      <c r="E34" s="238"/>
      <c r="F34" s="212" t="s">
        <v>530</v>
      </c>
      <c r="G34" s="202"/>
      <c r="H34" s="202"/>
      <c r="I34" s="273"/>
      <c r="J34" s="202"/>
    </row>
    <row r="35" spans="1:13" ht="12.75" customHeight="1" x14ac:dyDescent="0.2">
      <c r="A35" s="192" t="s">
        <v>257</v>
      </c>
      <c r="B35" s="195" t="s">
        <v>51</v>
      </c>
      <c r="C35" s="238"/>
      <c r="E35" s="238"/>
      <c r="G35" s="202"/>
      <c r="H35" s="202"/>
      <c r="I35" s="273"/>
      <c r="J35" s="202"/>
    </row>
    <row r="36" spans="1:13" ht="12.75" customHeight="1" x14ac:dyDescent="0.2">
      <c r="A36" s="192" t="s">
        <v>258</v>
      </c>
      <c r="C36" s="244"/>
      <c r="E36" s="244"/>
      <c r="G36" s="202"/>
      <c r="H36" s="202"/>
      <c r="I36" s="273"/>
      <c r="J36" s="202"/>
    </row>
    <row r="37" spans="1:13" ht="12.75" customHeight="1" x14ac:dyDescent="0.2">
      <c r="A37" s="192" t="s">
        <v>259</v>
      </c>
      <c r="C37" s="244"/>
      <c r="E37" s="244"/>
      <c r="G37" s="202"/>
      <c r="H37" s="202"/>
      <c r="I37" s="273"/>
      <c r="J37" s="202"/>
    </row>
    <row r="38" spans="1:13" ht="12.75" customHeight="1" x14ac:dyDescent="0.2">
      <c r="A38" s="192" t="s">
        <v>260</v>
      </c>
      <c r="B38" s="188" t="s">
        <v>532</v>
      </c>
      <c r="C38" s="244"/>
      <c r="D38" s="58"/>
      <c r="E38" s="244"/>
      <c r="G38" s="202"/>
      <c r="H38" s="202"/>
      <c r="I38" s="273"/>
      <c r="J38" s="202"/>
    </row>
    <row r="39" spans="1:13" ht="12.75" customHeight="1" x14ac:dyDescent="0.2">
      <c r="A39" s="192" t="s">
        <v>261</v>
      </c>
      <c r="B39" s="190"/>
      <c r="C39" s="244"/>
      <c r="D39" s="58"/>
      <c r="E39" s="244"/>
      <c r="G39" s="202"/>
      <c r="H39" s="202"/>
      <c r="I39" s="273"/>
      <c r="J39" s="202"/>
    </row>
    <row r="40" spans="1:13" ht="12.75" customHeight="1" x14ac:dyDescent="0.2">
      <c r="A40" s="192" t="s">
        <v>262</v>
      </c>
      <c r="B40" s="192" t="s">
        <v>533</v>
      </c>
      <c r="C40" s="244"/>
      <c r="D40" s="58"/>
      <c r="E40" s="244"/>
      <c r="G40" s="202"/>
      <c r="H40" s="202"/>
      <c r="I40" s="273"/>
      <c r="J40" s="202"/>
      <c r="M40" s="293"/>
    </row>
    <row r="41" spans="1:13" ht="12.75" customHeight="1" x14ac:dyDescent="0.2">
      <c r="A41" s="192" t="s">
        <v>263</v>
      </c>
      <c r="B41" s="192" t="s">
        <v>534</v>
      </c>
      <c r="C41" s="244"/>
      <c r="D41" s="58"/>
      <c r="E41" s="244"/>
      <c r="G41" s="202"/>
      <c r="H41" s="202"/>
      <c r="I41" s="273"/>
      <c r="J41" s="202"/>
    </row>
    <row r="42" spans="1:13" ht="12.75" customHeight="1" x14ac:dyDescent="0.2">
      <c r="A42" s="192" t="s">
        <v>264</v>
      </c>
      <c r="B42" s="192" t="s">
        <v>535</v>
      </c>
      <c r="C42" s="244"/>
      <c r="D42" s="58"/>
      <c r="E42" s="244"/>
      <c r="G42" s="202"/>
      <c r="H42" s="202"/>
      <c r="I42" s="273"/>
      <c r="J42" s="202"/>
    </row>
    <row r="43" spans="1:13" ht="12.75" customHeight="1" x14ac:dyDescent="0.2">
      <c r="A43" s="192" t="s">
        <v>265</v>
      </c>
      <c r="B43" s="192" t="s">
        <v>536</v>
      </c>
      <c r="C43" s="244"/>
      <c r="D43" s="58"/>
      <c r="E43" s="244"/>
      <c r="G43" s="202"/>
      <c r="H43" s="202"/>
      <c r="I43" s="273"/>
      <c r="J43" s="202"/>
      <c r="L43" s="277"/>
    </row>
    <row r="44" spans="1:13" ht="12.75" customHeight="1" x14ac:dyDescent="0.2">
      <c r="A44" s="192" t="s">
        <v>266</v>
      </c>
      <c r="B44" s="195" t="s">
        <v>4</v>
      </c>
      <c r="G44" s="202"/>
      <c r="H44" s="202"/>
      <c r="I44" s="273"/>
      <c r="J44" s="202"/>
      <c r="L44" s="277"/>
    </row>
    <row r="45" spans="1:13" ht="12.75" customHeight="1" x14ac:dyDescent="0.2">
      <c r="A45" s="192" t="s">
        <v>267</v>
      </c>
      <c r="G45" s="202"/>
      <c r="H45" s="202"/>
      <c r="I45" s="273"/>
      <c r="J45" s="202"/>
      <c r="L45" s="277"/>
    </row>
    <row r="46" spans="1:13" ht="12.75" customHeight="1" x14ac:dyDescent="0.2">
      <c r="A46" s="192" t="s">
        <v>268</v>
      </c>
      <c r="C46" s="238"/>
      <c r="E46" s="238"/>
      <c r="G46" s="202"/>
      <c r="H46" s="202"/>
      <c r="I46" s="273"/>
      <c r="J46" s="202"/>
      <c r="L46" s="277"/>
    </row>
    <row r="47" spans="1:13" ht="12.75" customHeight="1" x14ac:dyDescent="0.2">
      <c r="A47" s="192" t="s">
        <v>269</v>
      </c>
      <c r="B47" s="188" t="s">
        <v>537</v>
      </c>
      <c r="G47" s="202"/>
      <c r="H47" s="202"/>
      <c r="I47" s="273"/>
      <c r="J47" s="202"/>
    </row>
    <row r="48" spans="1:13" ht="12.75" customHeight="1" x14ac:dyDescent="0.2">
      <c r="A48" s="192" t="s">
        <v>270</v>
      </c>
      <c r="B48" s="190"/>
      <c r="G48" s="202"/>
      <c r="H48" s="202"/>
      <c r="I48" s="273"/>
      <c r="J48" s="202"/>
    </row>
    <row r="49" spans="1:10" ht="12.75" customHeight="1" x14ac:dyDescent="0.2">
      <c r="A49" s="192" t="s">
        <v>271</v>
      </c>
      <c r="B49" s="192" t="s">
        <v>538</v>
      </c>
      <c r="G49" s="202"/>
      <c r="H49" s="202"/>
      <c r="I49" s="273"/>
      <c r="J49" s="202"/>
    </row>
    <row r="50" spans="1:10" ht="12.75" customHeight="1" x14ac:dyDescent="0.2">
      <c r="A50" s="192" t="s">
        <v>272</v>
      </c>
      <c r="B50" s="195" t="s">
        <v>539</v>
      </c>
      <c r="G50" s="202"/>
      <c r="H50" s="202"/>
      <c r="I50" s="273"/>
      <c r="J50" s="202"/>
    </row>
    <row r="51" spans="1:10" ht="12.75" customHeight="1" x14ac:dyDescent="0.2">
      <c r="A51" s="192" t="s">
        <v>273</v>
      </c>
      <c r="G51" s="202"/>
      <c r="H51" s="202"/>
      <c r="I51" s="273"/>
      <c r="J51" s="202"/>
    </row>
    <row r="52" spans="1:10" ht="12.75" customHeight="1" x14ac:dyDescent="0.2">
      <c r="A52" s="192" t="s">
        <v>274</v>
      </c>
      <c r="G52" s="202"/>
      <c r="H52" s="202"/>
      <c r="I52" s="273"/>
      <c r="J52" s="202"/>
    </row>
    <row r="53" spans="1:10" ht="12.75" customHeight="1" x14ac:dyDescent="0.2">
      <c r="A53" s="192" t="s">
        <v>275</v>
      </c>
      <c r="B53" s="205" t="s">
        <v>546</v>
      </c>
      <c r="C53" s="238"/>
      <c r="E53" s="238"/>
    </row>
    <row r="54" spans="1:10" ht="12.75" customHeight="1" x14ac:dyDescent="0.2">
      <c r="A54" s="192" t="s">
        <v>276</v>
      </c>
      <c r="B54" s="190"/>
      <c r="C54" s="238"/>
      <c r="E54" s="238"/>
    </row>
    <row r="55" spans="1:10" ht="12.75" customHeight="1" x14ac:dyDescent="0.2">
      <c r="A55" s="192" t="s">
        <v>277</v>
      </c>
      <c r="B55" s="192" t="s">
        <v>548</v>
      </c>
    </row>
    <row r="56" spans="1:10" ht="12.75" customHeight="1" x14ac:dyDescent="0.2">
      <c r="A56" s="192" t="s">
        <v>278</v>
      </c>
      <c r="B56" s="192" t="s">
        <v>549</v>
      </c>
      <c r="E56" s="293"/>
    </row>
    <row r="57" spans="1:10" ht="12.75" customHeight="1" x14ac:dyDescent="0.2">
      <c r="A57" s="192" t="s">
        <v>228</v>
      </c>
      <c r="B57" s="192" t="s">
        <v>550</v>
      </c>
    </row>
    <row r="58" spans="1:10" ht="12.75" customHeight="1" x14ac:dyDescent="0.2">
      <c r="A58" s="192" t="s">
        <v>279</v>
      </c>
      <c r="B58" s="192" t="s">
        <v>551</v>
      </c>
    </row>
    <row r="59" spans="1:10" ht="12.75" customHeight="1" x14ac:dyDescent="0.2">
      <c r="A59" s="192" t="s">
        <v>229</v>
      </c>
      <c r="B59" s="192" t="s">
        <v>552</v>
      </c>
    </row>
    <row r="60" spans="1:10" ht="12.75" customHeight="1" x14ac:dyDescent="0.2">
      <c r="A60" s="192" t="s">
        <v>280</v>
      </c>
      <c r="B60" s="192" t="s">
        <v>553</v>
      </c>
    </row>
    <row r="61" spans="1:10" ht="12.75" customHeight="1" x14ac:dyDescent="0.2">
      <c r="A61" s="192" t="s">
        <v>281</v>
      </c>
      <c r="B61" s="192" t="s">
        <v>554</v>
      </c>
    </row>
    <row r="62" spans="1:10" ht="12.75" customHeight="1" x14ac:dyDescent="0.2">
      <c r="A62" s="192" t="s">
        <v>282</v>
      </c>
      <c r="B62" s="192" t="s">
        <v>555</v>
      </c>
    </row>
    <row r="63" spans="1:10" ht="12.75" customHeight="1" x14ac:dyDescent="0.2">
      <c r="A63" s="192" t="s">
        <v>283</v>
      </c>
      <c r="B63" s="192" t="s">
        <v>556</v>
      </c>
    </row>
    <row r="64" spans="1:10" ht="12.75" customHeight="1" x14ac:dyDescent="0.2">
      <c r="A64" s="192" t="s">
        <v>284</v>
      </c>
      <c r="B64" s="192" t="s">
        <v>557</v>
      </c>
    </row>
    <row r="65" spans="1:2" ht="12.75" customHeight="1" x14ac:dyDescent="0.2">
      <c r="A65" s="192" t="s">
        <v>285</v>
      </c>
      <c r="B65" s="195" t="s">
        <v>547</v>
      </c>
    </row>
    <row r="66" spans="1:2" ht="12.75" customHeight="1" x14ac:dyDescent="0.2">
      <c r="A66" s="192" t="s">
        <v>286</v>
      </c>
    </row>
    <row r="67" spans="1:2" ht="12.75" customHeight="1" x14ac:dyDescent="0.2">
      <c r="A67" s="192" t="s">
        <v>287</v>
      </c>
    </row>
    <row r="68" spans="1:2" ht="12.75" customHeight="1" x14ac:dyDescent="0.2">
      <c r="A68" s="192" t="s">
        <v>288</v>
      </c>
    </row>
    <row r="69" spans="1:2" ht="12.75" customHeight="1" x14ac:dyDescent="0.2">
      <c r="A69" s="192" t="s">
        <v>445</v>
      </c>
    </row>
    <row r="70" spans="1:2" ht="12.75" customHeight="1" x14ac:dyDescent="0.2">
      <c r="A70" s="192" t="s">
        <v>289</v>
      </c>
    </row>
    <row r="71" spans="1:2" ht="12.75" customHeight="1" x14ac:dyDescent="0.2">
      <c r="A71" s="192" t="s">
        <v>230</v>
      </c>
    </row>
    <row r="72" spans="1:2" ht="12.75" customHeight="1" x14ac:dyDescent="0.2">
      <c r="A72" s="192" t="s">
        <v>290</v>
      </c>
    </row>
    <row r="73" spans="1:2" ht="12.75" customHeight="1" x14ac:dyDescent="0.2">
      <c r="A73" s="192" t="s">
        <v>291</v>
      </c>
    </row>
    <row r="74" spans="1:2" ht="12.75" customHeight="1" x14ac:dyDescent="0.2">
      <c r="A74" s="192" t="s">
        <v>292</v>
      </c>
    </row>
    <row r="75" spans="1:2" ht="12.75" customHeight="1" x14ac:dyDescent="0.2">
      <c r="A75" s="195" t="s">
        <v>293</v>
      </c>
    </row>
  </sheetData>
  <sheetProtection algorithmName="SHA-512" hashValue="aPJgBebe2/qN0/BYn0AyWgBsjpuCAV3yl8OmKPrAZLe5s/0tqP2kLql57N2q8EsNNI2G+1Q09UGUrqs2D3fUXg==" saltValue="lawevqe8ZdHn7taaplPdfw==" spinCount="100000" sheet="1" sort="0" autoFilter="0" pivotTables="0"/>
  <mergeCells count="9">
    <mergeCell ref="M9:O11"/>
    <mergeCell ref="L12:O14"/>
    <mergeCell ref="M4:O4"/>
    <mergeCell ref="M5:O5"/>
    <mergeCell ref="Q7:R7"/>
    <mergeCell ref="Q6:R6"/>
    <mergeCell ref="Q5:R5"/>
    <mergeCell ref="Q4:R4"/>
    <mergeCell ref="M6:O8"/>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theme="1"/>
  </sheetPr>
  <dimension ref="A1:W115"/>
  <sheetViews>
    <sheetView workbookViewId="0">
      <selection activeCell="A3" sqref="A3:AJ3"/>
    </sheetView>
  </sheetViews>
  <sheetFormatPr defaultColWidth="9.140625" defaultRowHeight="12.75" x14ac:dyDescent="0.2"/>
  <cols>
    <col min="1" max="1" width="14" style="9" customWidth="1"/>
    <col min="2" max="2" width="35.140625" style="9" customWidth="1"/>
    <col min="3" max="3" width="7.5703125" style="10" customWidth="1"/>
    <col min="4" max="4" width="5.140625" style="9" customWidth="1"/>
    <col min="5" max="6" width="5.85546875" style="9" customWidth="1"/>
    <col min="7" max="7" width="4.140625" style="11" customWidth="1"/>
    <col min="8" max="8" width="3.7109375" style="9" customWidth="1"/>
    <col min="9" max="9" width="4.28515625" style="9" customWidth="1"/>
    <col min="10" max="12" width="4.42578125" style="9" customWidth="1"/>
    <col min="13" max="14" width="4.140625" style="9" customWidth="1"/>
    <col min="15" max="15" width="4.85546875" style="9" customWidth="1"/>
    <col min="16" max="16" width="5.140625" style="9" customWidth="1"/>
    <col min="17" max="17" width="4.85546875" style="9" customWidth="1"/>
    <col min="18" max="18" width="4.5703125" style="9" customWidth="1"/>
    <col min="19" max="19" width="3.5703125" style="9" customWidth="1"/>
    <col min="20" max="16384" width="9.140625" style="9"/>
  </cols>
  <sheetData>
    <row r="1" spans="1:23" ht="12.75" customHeight="1" x14ac:dyDescent="0.2">
      <c r="A1" s="1314" t="s">
        <v>102</v>
      </c>
      <c r="B1" s="1314"/>
      <c r="C1" s="1314"/>
      <c r="D1" s="1314"/>
      <c r="E1" s="1314"/>
      <c r="F1" s="1314"/>
      <c r="G1" s="1314"/>
      <c r="H1" s="1314"/>
      <c r="I1" s="1314"/>
      <c r="J1" s="1314"/>
      <c r="K1" s="1314"/>
      <c r="L1" s="1314"/>
      <c r="M1" s="1314"/>
      <c r="N1" s="1314"/>
      <c r="O1" s="1314"/>
      <c r="P1" s="1314"/>
      <c r="Q1" s="1314"/>
      <c r="R1" s="1314"/>
      <c r="S1" s="1314"/>
    </row>
    <row r="2" spans="1:23" ht="20.25" customHeight="1" x14ac:dyDescent="0.2">
      <c r="A2" s="1314"/>
      <c r="B2" s="1314"/>
      <c r="C2" s="1314"/>
      <c r="D2" s="1314"/>
      <c r="E2" s="1314"/>
      <c r="F2" s="1314"/>
      <c r="G2" s="1314"/>
      <c r="H2" s="1314"/>
      <c r="I2" s="1314"/>
      <c r="J2" s="1314"/>
      <c r="K2" s="1314"/>
      <c r="L2" s="1314"/>
      <c r="M2" s="1314"/>
      <c r="N2" s="1314"/>
      <c r="O2" s="1314"/>
      <c r="P2" s="1314"/>
      <c r="Q2" s="1314"/>
      <c r="R2" s="1314"/>
      <c r="S2" s="1314"/>
    </row>
    <row r="3" spans="1:23" ht="29.45" customHeight="1" x14ac:dyDescent="0.2">
      <c r="A3" s="75"/>
      <c r="B3" s="1312" t="s">
        <v>101</v>
      </c>
      <c r="C3" s="1315" t="s">
        <v>6</v>
      </c>
      <c r="D3" s="1317" t="s">
        <v>694</v>
      </c>
      <c r="E3" s="1317"/>
      <c r="F3" s="1317"/>
      <c r="G3" s="1318" t="s">
        <v>7</v>
      </c>
      <c r="H3" s="1316"/>
      <c r="I3" s="1316"/>
      <c r="J3" s="1316"/>
      <c r="K3" s="1316"/>
      <c r="L3" s="1316"/>
      <c r="M3" s="1316"/>
      <c r="N3" s="1316"/>
      <c r="O3" s="1316"/>
      <c r="P3" s="1316"/>
      <c r="Q3" s="1316"/>
      <c r="R3" s="1316"/>
      <c r="S3" s="1316"/>
    </row>
    <row r="4" spans="1:23" ht="66" customHeight="1" x14ac:dyDescent="0.2">
      <c r="A4" s="76"/>
      <c r="B4" s="1313"/>
      <c r="C4" s="1316"/>
      <c r="D4" s="63" t="s">
        <v>1</v>
      </c>
      <c r="E4" s="63" t="s">
        <v>8</v>
      </c>
      <c r="F4" s="63" t="s">
        <v>4</v>
      </c>
      <c r="G4" s="64" t="s">
        <v>9</v>
      </c>
      <c r="H4" s="64" t="s">
        <v>10</v>
      </c>
      <c r="I4" s="64" t="s">
        <v>3</v>
      </c>
      <c r="J4" s="64" t="s">
        <v>54</v>
      </c>
      <c r="K4" s="64" t="s">
        <v>11</v>
      </c>
      <c r="L4" s="64" t="s">
        <v>12</v>
      </c>
      <c r="M4" s="64" t="s">
        <v>13</v>
      </c>
      <c r="N4" s="64" t="s">
        <v>14</v>
      </c>
      <c r="O4" s="64" t="s">
        <v>57</v>
      </c>
      <c r="P4" s="64" t="s">
        <v>15</v>
      </c>
      <c r="Q4" s="64" t="s">
        <v>16</v>
      </c>
      <c r="R4" s="64" t="s">
        <v>17</v>
      </c>
      <c r="S4" s="64" t="s">
        <v>18</v>
      </c>
    </row>
    <row r="5" spans="1:23" x14ac:dyDescent="0.2">
      <c r="A5" s="1305" t="s">
        <v>100</v>
      </c>
      <c r="B5" s="1306"/>
      <c r="C5" s="1306"/>
      <c r="D5" s="1306"/>
      <c r="E5" s="1306"/>
      <c r="F5" s="1306"/>
      <c r="G5" s="1306"/>
      <c r="H5" s="1306"/>
      <c r="I5" s="1306"/>
      <c r="J5" s="1306"/>
      <c r="K5" s="1306"/>
      <c r="L5" s="1306"/>
      <c r="M5" s="1306"/>
      <c r="N5" s="1306"/>
      <c r="O5" s="1306"/>
      <c r="P5" s="1306"/>
      <c r="Q5" s="1306"/>
      <c r="R5" s="1306"/>
      <c r="S5" s="1306"/>
    </row>
    <row r="6" spans="1:23" x14ac:dyDescent="0.2">
      <c r="A6" s="65"/>
      <c r="B6" s="65" t="s">
        <v>151</v>
      </c>
      <c r="C6" s="66"/>
      <c r="D6" s="67"/>
      <c r="E6" s="67"/>
      <c r="F6" s="67"/>
      <c r="G6" s="68"/>
      <c r="H6" s="68"/>
      <c r="I6" s="68"/>
      <c r="J6" s="68"/>
      <c r="K6" s="68"/>
      <c r="L6" s="68"/>
      <c r="M6" s="68"/>
      <c r="N6" s="68"/>
      <c r="O6" s="68"/>
      <c r="P6" s="68"/>
      <c r="Q6" s="68"/>
      <c r="R6" s="68"/>
      <c r="S6" s="68"/>
      <c r="U6" s="232"/>
      <c r="V6" s="232"/>
      <c r="W6" s="232"/>
    </row>
    <row r="7" spans="1:23" x14ac:dyDescent="0.2">
      <c r="A7" s="69"/>
      <c r="B7" s="578" t="s">
        <v>67</v>
      </c>
      <c r="C7" s="575">
        <v>10</v>
      </c>
      <c r="D7" s="576">
        <v>0.3</v>
      </c>
      <c r="E7" s="576">
        <v>0.3</v>
      </c>
      <c r="F7" s="576">
        <v>0.3</v>
      </c>
      <c r="G7" s="574"/>
      <c r="H7" s="574" t="s">
        <v>19</v>
      </c>
      <c r="I7" s="574"/>
      <c r="J7" s="574"/>
      <c r="K7" s="574"/>
      <c r="L7" s="574"/>
      <c r="M7" s="574"/>
      <c r="N7" s="574"/>
      <c r="O7" s="574"/>
      <c r="P7" s="574" t="s">
        <v>19</v>
      </c>
      <c r="Q7" s="574" t="s">
        <v>19</v>
      </c>
      <c r="R7" s="574"/>
      <c r="S7" s="574" t="s">
        <v>19</v>
      </c>
      <c r="U7" s="232"/>
      <c r="V7" s="232"/>
      <c r="W7" s="232"/>
    </row>
    <row r="8" spans="1:23" x14ac:dyDescent="0.2">
      <c r="A8" s="69"/>
      <c r="B8" s="578" t="s">
        <v>20</v>
      </c>
      <c r="C8" s="575">
        <v>10</v>
      </c>
      <c r="D8" s="576">
        <v>0.15</v>
      </c>
      <c r="E8" s="576">
        <v>0.15</v>
      </c>
      <c r="F8" s="576">
        <v>0.15</v>
      </c>
      <c r="G8" s="574" t="s">
        <v>19</v>
      </c>
      <c r="H8" s="574"/>
      <c r="I8" s="574"/>
      <c r="J8" s="574"/>
      <c r="K8" s="574"/>
      <c r="L8" s="574"/>
      <c r="M8" s="574"/>
      <c r="N8" s="574"/>
      <c r="O8" s="574"/>
      <c r="P8" s="574"/>
      <c r="Q8" s="574"/>
      <c r="R8" s="574"/>
      <c r="S8" s="574"/>
      <c r="U8" s="232"/>
      <c r="V8" s="232"/>
      <c r="W8" s="232"/>
    </row>
    <row r="9" spans="1:23" x14ac:dyDescent="0.2">
      <c r="A9" s="69"/>
      <c r="B9" s="65" t="s">
        <v>152</v>
      </c>
      <c r="C9" s="191">
        <v>10</v>
      </c>
      <c r="D9" s="70"/>
      <c r="E9" s="70"/>
      <c r="F9" s="70"/>
      <c r="G9" s="68"/>
      <c r="H9" s="68"/>
      <c r="I9" s="68"/>
      <c r="J9" s="68"/>
      <c r="K9" s="68"/>
      <c r="L9" s="68"/>
      <c r="M9" s="68"/>
      <c r="N9" s="68"/>
      <c r="O9" s="68"/>
      <c r="P9" s="68"/>
      <c r="Q9" s="68"/>
      <c r="R9" s="68"/>
      <c r="S9" s="68"/>
      <c r="U9" s="232"/>
      <c r="V9" s="232"/>
      <c r="W9" s="232"/>
    </row>
    <row r="10" spans="1:23" x14ac:dyDescent="0.2">
      <c r="A10" s="69"/>
      <c r="B10" s="578" t="s">
        <v>68</v>
      </c>
      <c r="C10" s="575">
        <v>10</v>
      </c>
      <c r="D10" s="576">
        <v>0.3</v>
      </c>
      <c r="E10" s="576">
        <v>0.3</v>
      </c>
      <c r="F10" s="576">
        <v>0.3</v>
      </c>
      <c r="G10" s="574"/>
      <c r="H10" s="574"/>
      <c r="I10" s="574"/>
      <c r="J10" s="574" t="s">
        <v>19</v>
      </c>
      <c r="K10" s="574"/>
      <c r="L10" s="574" t="s">
        <v>19</v>
      </c>
      <c r="M10" s="574" t="s">
        <v>19</v>
      </c>
      <c r="N10" s="574"/>
      <c r="O10" s="574" t="s">
        <v>19</v>
      </c>
      <c r="P10" s="574"/>
      <c r="Q10" s="574"/>
      <c r="R10" s="574"/>
      <c r="S10" s="574"/>
      <c r="U10" s="232"/>
      <c r="V10" s="232"/>
      <c r="W10" s="232"/>
    </row>
    <row r="11" spans="1:23" x14ac:dyDescent="0.2">
      <c r="A11" s="69"/>
      <c r="B11" s="578" t="s">
        <v>21</v>
      </c>
      <c r="C11" s="575">
        <v>10</v>
      </c>
      <c r="D11" s="576">
        <v>0.25</v>
      </c>
      <c r="E11" s="576">
        <v>0.25</v>
      </c>
      <c r="F11" s="576">
        <v>0.25</v>
      </c>
      <c r="G11" s="574"/>
      <c r="H11" s="574"/>
      <c r="I11" s="574"/>
      <c r="J11" s="574" t="s">
        <v>19</v>
      </c>
      <c r="K11" s="574" t="s">
        <v>19</v>
      </c>
      <c r="L11" s="574"/>
      <c r="M11" s="574"/>
      <c r="N11" s="574"/>
      <c r="O11" s="574"/>
      <c r="P11" s="574"/>
      <c r="Q11" s="574"/>
      <c r="R11" s="574"/>
      <c r="S11" s="574"/>
      <c r="U11" s="232"/>
      <c r="V11" s="232"/>
      <c r="W11" s="232"/>
    </row>
    <row r="12" spans="1:23" x14ac:dyDescent="0.2">
      <c r="A12" s="69"/>
      <c r="B12" s="578" t="s">
        <v>69</v>
      </c>
      <c r="C12" s="575">
        <v>10</v>
      </c>
      <c r="D12" s="576">
        <v>0.5</v>
      </c>
      <c r="E12" s="576">
        <v>0.5</v>
      </c>
      <c r="F12" s="576">
        <v>0.5</v>
      </c>
      <c r="G12" s="574"/>
      <c r="H12" s="574"/>
      <c r="I12" s="574"/>
      <c r="J12" s="574" t="s">
        <v>19</v>
      </c>
      <c r="K12" s="574"/>
      <c r="L12" s="574" t="s">
        <v>19</v>
      </c>
      <c r="M12" s="574" t="s">
        <v>19</v>
      </c>
      <c r="N12" s="574"/>
      <c r="O12" s="574" t="s">
        <v>19</v>
      </c>
      <c r="P12" s="574"/>
      <c r="Q12" s="574"/>
      <c r="R12" s="574"/>
      <c r="S12" s="574"/>
      <c r="U12" s="232"/>
      <c r="V12" s="232"/>
      <c r="W12" s="232"/>
    </row>
    <row r="13" spans="1:23" x14ac:dyDescent="0.2">
      <c r="A13" s="69"/>
      <c r="B13" s="65" t="s">
        <v>153</v>
      </c>
      <c r="C13" s="191">
        <v>10</v>
      </c>
      <c r="D13" s="71">
        <v>0.1</v>
      </c>
      <c r="E13" s="71">
        <v>0.1</v>
      </c>
      <c r="F13" s="71">
        <v>0.1</v>
      </c>
      <c r="G13" s="68" t="s">
        <v>19</v>
      </c>
      <c r="H13" s="68"/>
      <c r="I13" s="68"/>
      <c r="J13" s="68"/>
      <c r="K13" s="68"/>
      <c r="L13" s="68"/>
      <c r="M13" s="68"/>
      <c r="N13" s="68"/>
      <c r="O13" s="68"/>
      <c r="P13" s="68"/>
      <c r="Q13" s="68"/>
      <c r="R13" s="68"/>
      <c r="S13" s="68"/>
      <c r="U13" s="232"/>
      <c r="V13" s="232"/>
      <c r="W13" s="232"/>
    </row>
    <row r="14" spans="1:23" x14ac:dyDescent="0.2">
      <c r="A14" s="69"/>
      <c r="B14" s="65" t="s">
        <v>155</v>
      </c>
      <c r="C14" s="191">
        <v>10</v>
      </c>
      <c r="D14" s="71">
        <v>0.25</v>
      </c>
      <c r="E14" s="71">
        <v>0.25</v>
      </c>
      <c r="F14" s="71">
        <v>0.25</v>
      </c>
      <c r="G14" s="68" t="s">
        <v>19</v>
      </c>
      <c r="H14" s="68"/>
      <c r="I14" s="68"/>
      <c r="J14" s="68"/>
      <c r="K14" s="68"/>
      <c r="L14" s="68"/>
      <c r="M14" s="68"/>
      <c r="N14" s="68"/>
      <c r="O14" s="68"/>
      <c r="P14" s="68"/>
      <c r="Q14" s="68"/>
      <c r="R14" s="68"/>
      <c r="S14" s="68"/>
      <c r="U14" s="232"/>
      <c r="V14" s="232"/>
      <c r="W14" s="232"/>
    </row>
    <row r="15" spans="1:23" x14ac:dyDescent="0.2">
      <c r="A15" s="65"/>
      <c r="B15" s="65" t="s">
        <v>154</v>
      </c>
      <c r="C15" s="191">
        <v>10</v>
      </c>
      <c r="D15" s="71">
        <v>0.1</v>
      </c>
      <c r="E15" s="71">
        <v>0.1</v>
      </c>
      <c r="F15" s="71">
        <v>0.1</v>
      </c>
      <c r="G15" s="233"/>
      <c r="H15" s="233"/>
      <c r="I15" s="233"/>
      <c r="J15" s="233"/>
      <c r="K15" s="233"/>
      <c r="L15" s="233"/>
      <c r="M15" s="233"/>
      <c r="N15" s="233"/>
      <c r="O15" s="233"/>
      <c r="P15" s="233"/>
      <c r="Q15" s="233"/>
      <c r="R15" s="233"/>
      <c r="S15" s="233"/>
      <c r="T15" s="189" t="s">
        <v>713</v>
      </c>
      <c r="U15" s="232"/>
      <c r="V15" s="232"/>
      <c r="W15" s="232"/>
    </row>
    <row r="16" spans="1:23" x14ac:dyDescent="0.2">
      <c r="A16" s="65"/>
      <c r="B16" s="65" t="s">
        <v>156</v>
      </c>
      <c r="C16" s="66">
        <v>10</v>
      </c>
      <c r="D16" s="71">
        <v>0.25</v>
      </c>
      <c r="E16" s="71">
        <v>0.25</v>
      </c>
      <c r="F16" s="71">
        <v>0.25</v>
      </c>
      <c r="G16" s="68"/>
      <c r="H16" s="68"/>
      <c r="I16" s="68" t="s">
        <v>19</v>
      </c>
      <c r="J16" s="68" t="s">
        <v>19</v>
      </c>
      <c r="K16" s="68"/>
      <c r="L16" s="68"/>
      <c r="M16" s="68"/>
      <c r="N16" s="68"/>
      <c r="O16" s="68"/>
      <c r="P16" s="68" t="s">
        <v>19</v>
      </c>
      <c r="Q16" s="68"/>
      <c r="R16" s="68"/>
      <c r="S16" s="68"/>
      <c r="U16" s="232"/>
      <c r="V16" s="232"/>
      <c r="W16" s="232"/>
    </row>
    <row r="17" spans="1:23" x14ac:dyDescent="0.2">
      <c r="A17" s="65"/>
      <c r="B17" s="65" t="s">
        <v>157</v>
      </c>
      <c r="C17" s="191">
        <v>10</v>
      </c>
      <c r="D17" s="71">
        <v>0.1</v>
      </c>
      <c r="E17" s="71">
        <v>0.1</v>
      </c>
      <c r="F17" s="71">
        <v>0.1</v>
      </c>
      <c r="G17" s="68"/>
      <c r="H17" s="68"/>
      <c r="I17" s="68" t="s">
        <v>19</v>
      </c>
      <c r="J17" s="68" t="s">
        <v>19</v>
      </c>
      <c r="K17" s="68"/>
      <c r="L17" s="68"/>
      <c r="M17" s="68"/>
      <c r="N17" s="68"/>
      <c r="O17" s="68"/>
      <c r="P17" s="68"/>
      <c r="Q17" s="68"/>
      <c r="R17" s="68"/>
      <c r="S17" s="68"/>
      <c r="U17" s="232"/>
      <c r="V17" s="232"/>
      <c r="W17" s="232"/>
    </row>
    <row r="18" spans="1:23" x14ac:dyDescent="0.2">
      <c r="A18" s="65"/>
      <c r="B18" s="65" t="s">
        <v>158</v>
      </c>
      <c r="C18" s="191">
        <v>10</v>
      </c>
      <c r="D18" s="71">
        <v>0.25</v>
      </c>
      <c r="E18" s="71">
        <v>0.25</v>
      </c>
      <c r="F18" s="71">
        <v>0.25</v>
      </c>
      <c r="G18" s="68"/>
      <c r="H18" s="68"/>
      <c r="I18" s="68" t="s">
        <v>19</v>
      </c>
      <c r="J18" s="68" t="s">
        <v>19</v>
      </c>
      <c r="K18" s="68"/>
      <c r="L18" s="68"/>
      <c r="M18" s="68"/>
      <c r="N18" s="68"/>
      <c r="O18" s="68"/>
      <c r="P18" s="68"/>
      <c r="Q18" s="68"/>
      <c r="R18" s="68"/>
      <c r="S18" s="68"/>
      <c r="U18" s="232"/>
      <c r="V18" s="232"/>
      <c r="W18" s="232"/>
    </row>
    <row r="19" spans="1:23" x14ac:dyDescent="0.2">
      <c r="A19" s="65"/>
      <c r="B19" s="65" t="s">
        <v>159</v>
      </c>
      <c r="C19" s="191">
        <v>10</v>
      </c>
      <c r="D19" s="71">
        <v>0.05</v>
      </c>
      <c r="E19" s="71">
        <v>0.05</v>
      </c>
      <c r="F19" s="71">
        <v>0.05</v>
      </c>
      <c r="G19" s="68"/>
      <c r="H19" s="68"/>
      <c r="I19" s="68"/>
      <c r="J19" s="68"/>
      <c r="K19" s="68" t="s">
        <v>39</v>
      </c>
      <c r="L19" s="68"/>
      <c r="M19" s="68"/>
      <c r="N19" s="68"/>
      <c r="O19" s="68"/>
      <c r="P19" s="68"/>
      <c r="Q19" s="68"/>
      <c r="R19" s="68" t="s">
        <v>19</v>
      </c>
      <c r="S19" s="68"/>
      <c r="U19" s="232"/>
      <c r="V19" s="232"/>
      <c r="W19" s="232"/>
    </row>
    <row r="20" spans="1:23" x14ac:dyDescent="0.2">
      <c r="A20" s="65"/>
      <c r="B20" s="65" t="s">
        <v>160</v>
      </c>
      <c r="C20" s="191">
        <v>10</v>
      </c>
      <c r="D20" s="68">
        <v>0.35</v>
      </c>
      <c r="E20" s="68">
        <v>0.35</v>
      </c>
      <c r="F20" s="68">
        <v>0.35</v>
      </c>
      <c r="G20" s="68"/>
      <c r="H20" s="68"/>
      <c r="I20" s="68"/>
      <c r="J20" s="68" t="s">
        <v>19</v>
      </c>
      <c r="K20" s="68" t="s">
        <v>19</v>
      </c>
      <c r="L20" s="68"/>
      <c r="M20" s="68"/>
      <c r="N20" s="68" t="s">
        <v>19</v>
      </c>
      <c r="O20" s="68" t="s">
        <v>19</v>
      </c>
      <c r="P20" s="68"/>
      <c r="Q20" s="68"/>
      <c r="R20" s="68"/>
      <c r="S20" s="68"/>
      <c r="U20" s="232"/>
      <c r="V20" s="232"/>
      <c r="W20" s="232"/>
    </row>
    <row r="21" spans="1:23" ht="12" customHeight="1" x14ac:dyDescent="0.2">
      <c r="A21" s="65"/>
      <c r="B21" s="65" t="s">
        <v>161</v>
      </c>
      <c r="C21" s="191">
        <v>10</v>
      </c>
      <c r="D21" s="233">
        <v>0</v>
      </c>
      <c r="E21" s="233">
        <v>0</v>
      </c>
      <c r="F21" s="233">
        <v>0</v>
      </c>
      <c r="G21" s="68"/>
      <c r="H21" s="68"/>
      <c r="I21" s="68"/>
      <c r="J21" s="68"/>
      <c r="K21" s="68"/>
      <c r="L21" s="68" t="s">
        <v>19</v>
      </c>
      <c r="M21" s="68" t="s">
        <v>19</v>
      </c>
      <c r="N21" s="68"/>
      <c r="O21" s="68" t="s">
        <v>19</v>
      </c>
      <c r="P21" s="68"/>
      <c r="Q21" s="68"/>
      <c r="R21" s="68"/>
      <c r="S21" s="68"/>
      <c r="T21" s="189" t="s">
        <v>714</v>
      </c>
      <c r="U21" s="232"/>
      <c r="V21" s="232"/>
      <c r="W21" s="232"/>
    </row>
    <row r="22" spans="1:23" x14ac:dyDescent="0.2">
      <c r="A22" s="1305" t="s">
        <v>79</v>
      </c>
      <c r="B22" s="1306"/>
      <c r="C22" s="1306"/>
      <c r="D22" s="1306"/>
      <c r="E22" s="1306"/>
      <c r="F22" s="1306"/>
      <c r="G22" s="1306"/>
      <c r="H22" s="1306"/>
      <c r="I22" s="1306"/>
      <c r="J22" s="1306"/>
      <c r="K22" s="1306"/>
      <c r="L22" s="1306"/>
      <c r="M22" s="1306"/>
      <c r="N22" s="1306"/>
      <c r="O22" s="1306"/>
      <c r="P22" s="1306"/>
      <c r="Q22" s="1306"/>
      <c r="R22" s="1306"/>
      <c r="S22" s="1306"/>
      <c r="U22" s="232"/>
      <c r="V22" s="232"/>
      <c r="W22" s="232"/>
    </row>
    <row r="23" spans="1:23" x14ac:dyDescent="0.2">
      <c r="A23" s="65"/>
      <c r="B23" s="65" t="s">
        <v>162</v>
      </c>
      <c r="C23" s="191">
        <v>20</v>
      </c>
      <c r="D23" s="71"/>
      <c r="E23" s="71"/>
      <c r="F23" s="71"/>
      <c r="G23" s="68"/>
      <c r="H23" s="68"/>
      <c r="I23" s="68"/>
      <c r="J23" s="68"/>
      <c r="K23" s="68"/>
      <c r="L23" s="68"/>
      <c r="M23" s="68"/>
      <c r="N23" s="68"/>
      <c r="O23" s="68"/>
      <c r="P23" s="68"/>
      <c r="Q23" s="68"/>
      <c r="R23" s="68"/>
      <c r="S23" s="68"/>
      <c r="U23" s="232"/>
      <c r="V23" s="232"/>
      <c r="W23" s="232"/>
    </row>
    <row r="24" spans="1:23" x14ac:dyDescent="0.2">
      <c r="A24" s="65"/>
      <c r="B24" s="579" t="s">
        <v>22</v>
      </c>
      <c r="C24" s="573"/>
      <c r="D24" s="577">
        <v>0.34</v>
      </c>
      <c r="E24" s="577">
        <v>0.34</v>
      </c>
      <c r="F24" s="577">
        <v>0.34</v>
      </c>
      <c r="G24" s="574" t="s">
        <v>19</v>
      </c>
      <c r="H24" s="574"/>
      <c r="I24" s="574"/>
      <c r="J24" s="574"/>
      <c r="K24" s="574"/>
      <c r="L24" s="574"/>
      <c r="M24" s="574"/>
      <c r="N24" s="574"/>
      <c r="O24" s="574"/>
      <c r="P24" s="574"/>
      <c r="Q24" s="574"/>
      <c r="R24" s="574"/>
      <c r="S24" s="574"/>
      <c r="U24" s="232"/>
      <c r="V24" s="232"/>
      <c r="W24" s="232"/>
    </row>
    <row r="25" spans="1:23" x14ac:dyDescent="0.2">
      <c r="A25" s="65"/>
      <c r="B25" s="579" t="s">
        <v>23</v>
      </c>
      <c r="C25" s="573"/>
      <c r="D25" s="577">
        <v>0.67</v>
      </c>
      <c r="E25" s="577">
        <v>0.67</v>
      </c>
      <c r="F25" s="577">
        <v>0.67</v>
      </c>
      <c r="G25" s="574"/>
      <c r="H25" s="574"/>
      <c r="I25" s="574"/>
      <c r="J25" s="574" t="s">
        <v>19</v>
      </c>
      <c r="K25" s="574"/>
      <c r="L25" s="574"/>
      <c r="M25" s="574"/>
      <c r="N25" s="574"/>
      <c r="O25" s="574"/>
      <c r="P25" s="574"/>
      <c r="Q25" s="574"/>
      <c r="R25" s="574"/>
      <c r="S25" s="574"/>
      <c r="U25" s="232"/>
      <c r="V25" s="232"/>
      <c r="W25" s="232"/>
    </row>
    <row r="26" spans="1:23" x14ac:dyDescent="0.2">
      <c r="A26" s="65"/>
      <c r="B26" s="65" t="s">
        <v>163</v>
      </c>
      <c r="C26" s="191">
        <v>20</v>
      </c>
      <c r="D26" s="71">
        <v>0.24</v>
      </c>
      <c r="E26" s="71">
        <v>0.24</v>
      </c>
      <c r="F26" s="71">
        <v>0.24</v>
      </c>
      <c r="G26" s="68" t="s">
        <v>19</v>
      </c>
      <c r="H26" s="68"/>
      <c r="I26" s="65"/>
      <c r="J26" s="68"/>
      <c r="K26" s="68"/>
      <c r="L26" s="68"/>
      <c r="M26" s="68"/>
      <c r="N26" s="68"/>
      <c r="O26" s="68"/>
      <c r="P26" s="68"/>
      <c r="Q26" s="68"/>
      <c r="R26" s="68"/>
      <c r="S26" s="68"/>
      <c r="U26" s="232"/>
      <c r="V26" s="232"/>
      <c r="W26" s="232"/>
    </row>
    <row r="27" spans="1:23" x14ac:dyDescent="0.2">
      <c r="A27" s="65"/>
      <c r="B27" s="65" t="s">
        <v>164</v>
      </c>
      <c r="C27" s="191">
        <v>20</v>
      </c>
      <c r="D27" s="71">
        <v>0.2</v>
      </c>
      <c r="E27" s="71">
        <v>0.2</v>
      </c>
      <c r="F27" s="71">
        <v>0.2</v>
      </c>
      <c r="G27" s="68" t="s">
        <v>19</v>
      </c>
      <c r="H27" s="68"/>
      <c r="I27" s="68"/>
      <c r="J27" s="68"/>
      <c r="K27" s="68"/>
      <c r="L27" s="68"/>
      <c r="M27" s="68"/>
      <c r="N27" s="68"/>
      <c r="O27" s="68"/>
      <c r="P27" s="68"/>
      <c r="Q27" s="68"/>
      <c r="R27" s="68"/>
      <c r="S27" s="68"/>
      <c r="U27" s="232"/>
      <c r="V27" s="232"/>
      <c r="W27" s="232"/>
    </row>
    <row r="28" spans="1:23" x14ac:dyDescent="0.2">
      <c r="A28" s="65"/>
      <c r="B28" s="72" t="s">
        <v>165</v>
      </c>
      <c r="C28" s="66"/>
      <c r="D28" s="71"/>
      <c r="E28" s="71"/>
      <c r="F28" s="71"/>
      <c r="G28" s="68"/>
      <c r="H28" s="68"/>
      <c r="I28" s="68"/>
      <c r="J28" s="68"/>
      <c r="K28" s="68"/>
      <c r="L28" s="68"/>
      <c r="M28" s="68"/>
      <c r="N28" s="68"/>
      <c r="O28" s="68"/>
      <c r="P28" s="68"/>
      <c r="Q28" s="68"/>
      <c r="R28" s="68"/>
      <c r="S28" s="68"/>
      <c r="U28" s="232"/>
      <c r="V28" s="232"/>
      <c r="W28" s="232"/>
    </row>
    <row r="29" spans="1:23" x14ac:dyDescent="0.2">
      <c r="A29" s="68"/>
      <c r="B29" s="579" t="s">
        <v>70</v>
      </c>
      <c r="C29" s="575">
        <v>50</v>
      </c>
      <c r="D29" s="577">
        <v>0.3</v>
      </c>
      <c r="E29" s="577">
        <v>0.3</v>
      </c>
      <c r="F29" s="577">
        <v>0.3</v>
      </c>
      <c r="G29" s="574"/>
      <c r="H29" s="574"/>
      <c r="I29" s="574"/>
      <c r="J29" s="574" t="s">
        <v>19</v>
      </c>
      <c r="K29" s="574"/>
      <c r="L29" s="574"/>
      <c r="M29" s="574"/>
      <c r="N29" s="574"/>
      <c r="O29" s="574"/>
      <c r="P29" s="574"/>
      <c r="Q29" s="574"/>
      <c r="R29" s="574"/>
      <c r="S29" s="574"/>
      <c r="U29" s="232"/>
      <c r="V29" s="232"/>
      <c r="W29" s="232"/>
    </row>
    <row r="30" spans="1:23" x14ac:dyDescent="0.2">
      <c r="A30" s="65"/>
      <c r="B30" s="579" t="s">
        <v>71</v>
      </c>
      <c r="C30" s="575">
        <v>5</v>
      </c>
      <c r="D30" s="577">
        <v>0.25</v>
      </c>
      <c r="E30" s="577">
        <v>0.25</v>
      </c>
      <c r="F30" s="577">
        <v>0.25</v>
      </c>
      <c r="G30" s="574" t="s">
        <v>19</v>
      </c>
      <c r="H30" s="574"/>
      <c r="I30" s="574"/>
      <c r="J30" s="574"/>
      <c r="K30" s="574"/>
      <c r="L30" s="574"/>
      <c r="M30" s="574"/>
      <c r="N30" s="574"/>
      <c r="O30" s="574"/>
      <c r="P30" s="574"/>
      <c r="Q30" s="574"/>
      <c r="R30" s="574"/>
      <c r="S30" s="574"/>
      <c r="U30" s="232"/>
      <c r="V30" s="232"/>
      <c r="W30" s="232"/>
    </row>
    <row r="31" spans="1:23" x14ac:dyDescent="0.2">
      <c r="A31" s="65"/>
      <c r="B31" s="579" t="s">
        <v>24</v>
      </c>
      <c r="C31" s="575">
        <v>20</v>
      </c>
      <c r="D31" s="577">
        <v>0.5</v>
      </c>
      <c r="E31" s="577">
        <v>0.5</v>
      </c>
      <c r="F31" s="577">
        <v>0.5</v>
      </c>
      <c r="G31" s="574"/>
      <c r="H31" s="574"/>
      <c r="I31" s="574"/>
      <c r="J31" s="574"/>
      <c r="K31" s="574"/>
      <c r="L31" s="574"/>
      <c r="M31" s="574"/>
      <c r="N31" s="574"/>
      <c r="O31" s="574" t="s">
        <v>19</v>
      </c>
      <c r="P31" s="574"/>
      <c r="Q31" s="574"/>
      <c r="R31" s="574"/>
      <c r="S31" s="574"/>
      <c r="U31" s="232"/>
      <c r="V31" s="232"/>
      <c r="W31" s="232"/>
    </row>
    <row r="32" spans="1:23" x14ac:dyDescent="0.2">
      <c r="A32" s="65"/>
      <c r="B32" s="579" t="s">
        <v>72</v>
      </c>
      <c r="C32" s="575">
        <v>5</v>
      </c>
      <c r="D32" s="577">
        <v>0.1</v>
      </c>
      <c r="E32" s="577">
        <v>0.1</v>
      </c>
      <c r="F32" s="577">
        <v>0.1</v>
      </c>
      <c r="G32" s="574" t="s">
        <v>19</v>
      </c>
      <c r="H32" s="574"/>
      <c r="I32" s="574"/>
      <c r="J32" s="574"/>
      <c r="K32" s="574"/>
      <c r="L32" s="574"/>
      <c r="M32" s="574"/>
      <c r="N32" s="574"/>
      <c r="O32" s="574"/>
      <c r="P32" s="574"/>
      <c r="Q32" s="574"/>
      <c r="R32" s="574"/>
      <c r="S32" s="574"/>
      <c r="U32" s="232"/>
      <c r="V32" s="232"/>
      <c r="W32" s="232"/>
    </row>
    <row r="33" spans="1:23" x14ac:dyDescent="0.2">
      <c r="A33" s="65"/>
      <c r="B33" s="579" t="s">
        <v>25</v>
      </c>
      <c r="C33" s="575">
        <v>20</v>
      </c>
      <c r="D33" s="577">
        <v>0.25</v>
      </c>
      <c r="E33" s="577">
        <v>0.25</v>
      </c>
      <c r="F33" s="577">
        <v>0.25</v>
      </c>
      <c r="G33" s="574"/>
      <c r="H33" s="574"/>
      <c r="I33" s="574"/>
      <c r="J33" s="574"/>
      <c r="K33" s="574"/>
      <c r="L33" s="574" t="s">
        <v>19</v>
      </c>
      <c r="M33" s="574"/>
      <c r="N33" s="574"/>
      <c r="O33" s="574"/>
      <c r="P33" s="574"/>
      <c r="Q33" s="574"/>
      <c r="R33" s="574"/>
      <c r="S33" s="574"/>
      <c r="U33" s="232"/>
      <c r="V33" s="232"/>
      <c r="W33" s="232"/>
    </row>
    <row r="34" spans="1:23" x14ac:dyDescent="0.2">
      <c r="A34" s="65"/>
      <c r="B34" s="579" t="s">
        <v>26</v>
      </c>
      <c r="C34" s="575">
        <v>25</v>
      </c>
      <c r="D34" s="577">
        <v>0.1</v>
      </c>
      <c r="E34" s="577">
        <v>0.1</v>
      </c>
      <c r="F34" s="577">
        <v>0.1</v>
      </c>
      <c r="G34" s="574"/>
      <c r="H34" s="574"/>
      <c r="I34" s="574"/>
      <c r="J34" s="574"/>
      <c r="K34" s="574"/>
      <c r="L34" s="574" t="s">
        <v>19</v>
      </c>
      <c r="M34" s="574"/>
      <c r="N34" s="574"/>
      <c r="O34" s="574"/>
      <c r="P34" s="574"/>
      <c r="Q34" s="574"/>
      <c r="R34" s="574"/>
      <c r="S34" s="574"/>
      <c r="U34" s="232"/>
      <c r="V34" s="232"/>
      <c r="W34" s="232"/>
    </row>
    <row r="35" spans="1:23" x14ac:dyDescent="0.2">
      <c r="A35" s="65"/>
      <c r="B35" s="579" t="s">
        <v>488</v>
      </c>
      <c r="C35" s="575">
        <v>10</v>
      </c>
      <c r="D35" s="304"/>
      <c r="E35" s="304"/>
      <c r="F35" s="304"/>
      <c r="G35" s="574"/>
      <c r="H35" s="574" t="s">
        <v>19</v>
      </c>
      <c r="I35" s="574" t="s">
        <v>19</v>
      </c>
      <c r="J35" s="574" t="s">
        <v>19</v>
      </c>
      <c r="K35" s="574" t="s">
        <v>19</v>
      </c>
      <c r="L35" s="574" t="s">
        <v>19</v>
      </c>
      <c r="M35" s="574"/>
      <c r="N35" s="574"/>
      <c r="O35" s="574"/>
      <c r="P35" s="574"/>
      <c r="Q35" s="574"/>
      <c r="R35" s="574"/>
      <c r="S35" s="574"/>
      <c r="T35" s="189" t="s">
        <v>712</v>
      </c>
      <c r="U35" s="232"/>
      <c r="V35" s="232"/>
      <c r="W35" s="232"/>
    </row>
    <row r="36" spans="1:23" x14ac:dyDescent="0.2">
      <c r="A36" s="1305" t="s">
        <v>80</v>
      </c>
      <c r="B36" s="1306"/>
      <c r="C36" s="1306"/>
      <c r="D36" s="1306"/>
      <c r="E36" s="1306"/>
      <c r="F36" s="1306"/>
      <c r="G36" s="1306"/>
      <c r="H36" s="1306"/>
      <c r="I36" s="1306"/>
      <c r="J36" s="1306"/>
      <c r="K36" s="1306"/>
      <c r="L36" s="1306"/>
      <c r="M36" s="1306"/>
      <c r="N36" s="1306"/>
      <c r="O36" s="1306"/>
      <c r="P36" s="1306"/>
      <c r="Q36" s="1306"/>
      <c r="R36" s="1306"/>
      <c r="S36" s="1306"/>
      <c r="U36" s="232"/>
      <c r="V36" s="232"/>
      <c r="W36" s="232"/>
    </row>
    <row r="37" spans="1:23" x14ac:dyDescent="0.2">
      <c r="A37" s="65"/>
      <c r="B37" s="65" t="s">
        <v>166</v>
      </c>
      <c r="C37" s="191">
        <v>8</v>
      </c>
      <c r="D37" s="71">
        <v>0.48</v>
      </c>
      <c r="E37" s="68">
        <v>0.48</v>
      </c>
      <c r="F37" s="68">
        <v>0.48</v>
      </c>
      <c r="G37" s="68"/>
      <c r="H37" s="68"/>
      <c r="I37" s="68" t="s">
        <v>19</v>
      </c>
      <c r="J37" s="68"/>
      <c r="K37" s="68"/>
      <c r="L37" s="68" t="s">
        <v>19</v>
      </c>
      <c r="M37" s="68"/>
      <c r="N37" s="68"/>
      <c r="O37" s="68"/>
      <c r="P37" s="68"/>
      <c r="Q37" s="68"/>
      <c r="R37" s="68"/>
      <c r="S37" s="68"/>
      <c r="U37" s="232"/>
      <c r="V37" s="232"/>
      <c r="W37" s="232"/>
    </row>
    <row r="38" spans="1:23" x14ac:dyDescent="0.2">
      <c r="A38" s="65"/>
      <c r="B38" s="65" t="s">
        <v>167</v>
      </c>
      <c r="C38" s="191">
        <v>8</v>
      </c>
      <c r="D38" s="71">
        <v>0.15</v>
      </c>
      <c r="E38" s="68">
        <v>0.15</v>
      </c>
      <c r="F38" s="68">
        <v>0.15</v>
      </c>
      <c r="G38" s="68"/>
      <c r="H38" s="68"/>
      <c r="I38" s="68" t="s">
        <v>19</v>
      </c>
      <c r="J38" s="68"/>
      <c r="K38" s="68"/>
      <c r="L38" s="68"/>
      <c r="M38" s="68"/>
      <c r="N38" s="68"/>
      <c r="O38" s="68"/>
      <c r="P38" s="68"/>
      <c r="Q38" s="68"/>
      <c r="R38" s="68"/>
      <c r="S38" s="68"/>
      <c r="U38" s="232"/>
      <c r="V38" s="232"/>
      <c r="W38" s="232"/>
    </row>
    <row r="39" spans="1:23" x14ac:dyDescent="0.2">
      <c r="A39" s="65"/>
      <c r="B39" s="65" t="s">
        <v>168</v>
      </c>
      <c r="C39" s="191">
        <v>8</v>
      </c>
      <c r="D39" s="71">
        <v>0.25</v>
      </c>
      <c r="E39" s="68">
        <v>0.25</v>
      </c>
      <c r="F39" s="68">
        <v>0.25</v>
      </c>
      <c r="G39" s="68"/>
      <c r="H39" s="68"/>
      <c r="I39" s="68" t="s">
        <v>19</v>
      </c>
      <c r="J39" s="68"/>
      <c r="K39" s="68"/>
      <c r="L39" s="68" t="s">
        <v>19</v>
      </c>
      <c r="M39" s="68"/>
      <c r="N39" s="68"/>
      <c r="O39" s="68" t="s">
        <v>19</v>
      </c>
      <c r="P39" s="68" t="s">
        <v>19</v>
      </c>
      <c r="Q39" s="68"/>
      <c r="R39" s="68"/>
      <c r="S39" s="68"/>
      <c r="U39" s="232"/>
      <c r="V39" s="232"/>
      <c r="W39" s="232"/>
    </row>
    <row r="40" spans="1:23" x14ac:dyDescent="0.2">
      <c r="A40" s="65"/>
      <c r="B40" s="65" t="s">
        <v>169</v>
      </c>
      <c r="C40" s="191">
        <v>8</v>
      </c>
      <c r="D40" s="71">
        <v>0.26</v>
      </c>
      <c r="E40" s="68">
        <v>0.26</v>
      </c>
      <c r="F40" s="68">
        <v>0.26</v>
      </c>
      <c r="G40" s="68"/>
      <c r="H40" s="68"/>
      <c r="I40" s="68"/>
      <c r="J40" s="68" t="s">
        <v>19</v>
      </c>
      <c r="K40" s="68" t="s">
        <v>19</v>
      </c>
      <c r="L40" s="68"/>
      <c r="M40" s="68" t="s">
        <v>19</v>
      </c>
      <c r="N40" s="68"/>
      <c r="O40" s="68"/>
      <c r="P40" s="68"/>
      <c r="Q40" s="68"/>
      <c r="R40" s="68"/>
      <c r="S40" s="68"/>
      <c r="U40" s="232"/>
      <c r="V40" s="232"/>
      <c r="W40" s="232"/>
    </row>
    <row r="41" spans="1:23" x14ac:dyDescent="0.2">
      <c r="A41" s="65"/>
      <c r="B41" s="65" t="s">
        <v>170</v>
      </c>
      <c r="C41" s="191">
        <v>8</v>
      </c>
      <c r="D41" s="71">
        <v>0.08</v>
      </c>
      <c r="E41" s="68">
        <v>0.08</v>
      </c>
      <c r="F41" s="68">
        <v>0.08</v>
      </c>
      <c r="G41" s="68"/>
      <c r="H41" s="68"/>
      <c r="I41" s="68"/>
      <c r="J41" s="68" t="s">
        <v>19</v>
      </c>
      <c r="K41" s="68" t="s">
        <v>19</v>
      </c>
      <c r="L41" s="68"/>
      <c r="M41" s="68" t="s">
        <v>19</v>
      </c>
      <c r="N41" s="68"/>
      <c r="O41" s="68"/>
      <c r="P41" s="68"/>
      <c r="Q41" s="68"/>
      <c r="R41" s="68"/>
      <c r="S41" s="68"/>
      <c r="U41" s="232"/>
      <c r="V41" s="232"/>
      <c r="W41" s="232"/>
    </row>
    <row r="42" spans="1:23" x14ac:dyDescent="0.2">
      <c r="A42" s="65"/>
      <c r="B42" s="65" t="s">
        <v>171</v>
      </c>
      <c r="C42" s="191">
        <v>20</v>
      </c>
      <c r="D42" s="71">
        <v>0.72</v>
      </c>
      <c r="E42" s="68">
        <v>0.72</v>
      </c>
      <c r="F42" s="68">
        <v>0.72</v>
      </c>
      <c r="G42" s="68" t="s">
        <v>19</v>
      </c>
      <c r="H42" s="68"/>
      <c r="I42" s="68"/>
      <c r="J42" s="68"/>
      <c r="K42" s="68"/>
      <c r="L42" s="68"/>
      <c r="M42" s="68"/>
      <c r="N42" s="68"/>
      <c r="O42" s="68"/>
      <c r="P42" s="68"/>
      <c r="Q42" s="68"/>
      <c r="R42" s="68"/>
      <c r="S42" s="68"/>
      <c r="U42" s="232"/>
      <c r="V42" s="232"/>
      <c r="W42" s="232"/>
    </row>
    <row r="43" spans="1:23" x14ac:dyDescent="0.2">
      <c r="A43" s="1305" t="s">
        <v>81</v>
      </c>
      <c r="B43" s="1306"/>
      <c r="C43" s="1306"/>
      <c r="D43" s="1306"/>
      <c r="E43" s="1306"/>
      <c r="F43" s="1306"/>
      <c r="G43" s="1306"/>
      <c r="H43" s="1306"/>
      <c r="I43" s="1306"/>
      <c r="J43" s="1306"/>
      <c r="K43" s="1306"/>
      <c r="L43" s="1306"/>
      <c r="M43" s="1306"/>
      <c r="N43" s="1306"/>
      <c r="O43" s="1306"/>
      <c r="P43" s="1306"/>
      <c r="Q43" s="1306"/>
      <c r="R43" s="1306"/>
      <c r="S43" s="1306"/>
      <c r="T43" s="189"/>
      <c r="U43" s="232"/>
      <c r="V43" s="232"/>
      <c r="W43" s="232"/>
    </row>
    <row r="44" spans="1:23" x14ac:dyDescent="0.2">
      <c r="A44" s="73" t="s">
        <v>27</v>
      </c>
      <c r="B44" s="65" t="s">
        <v>172</v>
      </c>
      <c r="C44" s="191">
        <v>7</v>
      </c>
      <c r="D44" s="71">
        <v>0.2</v>
      </c>
      <c r="E44" s="71">
        <v>0.2</v>
      </c>
      <c r="F44" s="71">
        <v>0.2</v>
      </c>
      <c r="G44" s="233" t="s">
        <v>19</v>
      </c>
      <c r="H44" s="68"/>
      <c r="I44" s="68"/>
      <c r="J44" s="68"/>
      <c r="K44" s="68"/>
      <c r="L44" s="68"/>
      <c r="M44" s="68"/>
      <c r="N44" s="68"/>
      <c r="O44" s="68"/>
      <c r="P44" s="68"/>
      <c r="Q44" s="68"/>
      <c r="R44" s="233" t="s">
        <v>19</v>
      </c>
      <c r="S44" s="233" t="s">
        <v>19</v>
      </c>
      <c r="T44" s="189" t="s">
        <v>717</v>
      </c>
      <c r="U44" s="232"/>
      <c r="V44" s="232"/>
      <c r="W44" s="232"/>
    </row>
    <row r="45" spans="1:23" x14ac:dyDescent="0.2">
      <c r="A45" s="65"/>
      <c r="B45" s="65" t="s">
        <v>173</v>
      </c>
      <c r="C45" s="191">
        <v>7</v>
      </c>
      <c r="D45" s="71">
        <v>0.25</v>
      </c>
      <c r="E45" s="71">
        <v>0.25</v>
      </c>
      <c r="F45" s="71">
        <v>0.25</v>
      </c>
      <c r="G45" s="68"/>
      <c r="H45" s="68"/>
      <c r="I45" s="68"/>
      <c r="J45" s="68"/>
      <c r="K45" s="68" t="s">
        <v>19</v>
      </c>
      <c r="L45" s="68" t="s">
        <v>19</v>
      </c>
      <c r="M45" s="68" t="s">
        <v>19</v>
      </c>
      <c r="N45" s="68"/>
      <c r="O45" s="68"/>
      <c r="P45" s="68"/>
      <c r="Q45" s="68"/>
      <c r="R45" s="68" t="s">
        <v>19</v>
      </c>
      <c r="S45" s="68" t="s">
        <v>19</v>
      </c>
      <c r="U45" s="232"/>
      <c r="V45" s="232"/>
      <c r="W45" s="232"/>
    </row>
    <row r="46" spans="1:23" x14ac:dyDescent="0.2">
      <c r="A46" s="65"/>
      <c r="B46" s="65" t="s">
        <v>174</v>
      </c>
      <c r="C46" s="191">
        <v>7</v>
      </c>
      <c r="D46" s="71">
        <v>0.25</v>
      </c>
      <c r="E46" s="71">
        <v>0.25</v>
      </c>
      <c r="F46" s="71">
        <v>0.25</v>
      </c>
      <c r="G46" s="68"/>
      <c r="H46" s="68" t="s">
        <v>19</v>
      </c>
      <c r="I46" s="68"/>
      <c r="J46" s="68"/>
      <c r="K46" s="68" t="s">
        <v>28</v>
      </c>
      <c r="L46" s="68"/>
      <c r="M46" s="68"/>
      <c r="N46" s="68"/>
      <c r="O46" s="68"/>
      <c r="P46" s="68"/>
      <c r="Q46" s="68"/>
      <c r="R46" s="68" t="s">
        <v>19</v>
      </c>
      <c r="S46" s="68" t="s">
        <v>19</v>
      </c>
      <c r="U46" s="232"/>
      <c r="V46" s="232"/>
      <c r="W46" s="232"/>
    </row>
    <row r="47" spans="1:23" x14ac:dyDescent="0.2">
      <c r="A47" s="65"/>
      <c r="B47" s="65" t="s">
        <v>175</v>
      </c>
      <c r="C47" s="191">
        <v>7</v>
      </c>
      <c r="D47" s="71">
        <v>0.25</v>
      </c>
      <c r="E47" s="71">
        <v>0.25</v>
      </c>
      <c r="F47" s="71">
        <v>0.25</v>
      </c>
      <c r="G47" s="68"/>
      <c r="H47" s="68"/>
      <c r="I47" s="68" t="s">
        <v>19</v>
      </c>
      <c r="J47" s="68"/>
      <c r="K47" s="68"/>
      <c r="L47" s="68" t="s">
        <v>19</v>
      </c>
      <c r="M47" s="68"/>
      <c r="N47" s="68"/>
      <c r="O47" s="68"/>
      <c r="P47" s="68"/>
      <c r="Q47" s="68"/>
      <c r="R47" s="68" t="s">
        <v>19</v>
      </c>
      <c r="S47" s="68" t="s">
        <v>19</v>
      </c>
      <c r="U47" s="232"/>
      <c r="V47" s="232"/>
      <c r="W47" s="232"/>
    </row>
    <row r="48" spans="1:23" x14ac:dyDescent="0.2">
      <c r="A48" s="65"/>
      <c r="B48" s="65" t="s">
        <v>176</v>
      </c>
      <c r="C48" s="191">
        <v>7</v>
      </c>
      <c r="D48" s="71">
        <v>0.25</v>
      </c>
      <c r="E48" s="71">
        <v>0.25</v>
      </c>
      <c r="F48" s="71">
        <v>0.25</v>
      </c>
      <c r="G48" s="68"/>
      <c r="H48" s="68"/>
      <c r="I48" s="68"/>
      <c r="J48" s="68"/>
      <c r="K48" s="68"/>
      <c r="L48" s="68"/>
      <c r="M48" s="68"/>
      <c r="N48" s="68" t="s">
        <v>19</v>
      </c>
      <c r="O48" s="68"/>
      <c r="P48" s="68" t="s">
        <v>19</v>
      </c>
      <c r="Q48" s="68" t="s">
        <v>19</v>
      </c>
      <c r="R48" s="68"/>
      <c r="S48" s="68"/>
      <c r="U48" s="232"/>
      <c r="V48" s="232"/>
      <c r="W48" s="232"/>
    </row>
    <row r="49" spans="1:23" x14ac:dyDescent="0.2">
      <c r="A49" s="65"/>
      <c r="B49" s="72" t="s">
        <v>177</v>
      </c>
      <c r="C49" s="191">
        <v>8</v>
      </c>
      <c r="D49" s="71">
        <v>0.15</v>
      </c>
      <c r="E49" s="71">
        <v>0.15</v>
      </c>
      <c r="F49" s="71">
        <v>0.15</v>
      </c>
      <c r="G49" s="68" t="s">
        <v>19</v>
      </c>
      <c r="H49" s="68"/>
      <c r="I49" s="68"/>
      <c r="J49" s="68"/>
      <c r="K49" s="68"/>
      <c r="L49" s="68"/>
      <c r="M49" s="68"/>
      <c r="N49" s="68"/>
      <c r="O49" s="68"/>
      <c r="P49" s="68"/>
      <c r="Q49" s="68"/>
      <c r="R49" s="68"/>
      <c r="S49" s="68"/>
      <c r="U49" s="232"/>
      <c r="V49" s="232"/>
      <c r="W49" s="232"/>
    </row>
    <row r="50" spans="1:23" x14ac:dyDescent="0.2">
      <c r="A50" s="65"/>
      <c r="B50" s="65" t="s">
        <v>178</v>
      </c>
      <c r="C50" s="191">
        <v>7</v>
      </c>
      <c r="D50" s="71">
        <v>0.4</v>
      </c>
      <c r="E50" s="71">
        <v>0.4</v>
      </c>
      <c r="F50" s="71">
        <v>0.4</v>
      </c>
      <c r="G50" s="68"/>
      <c r="H50" s="68" t="s">
        <v>19</v>
      </c>
      <c r="I50" s="68"/>
      <c r="J50" s="68"/>
      <c r="K50" s="68" t="s">
        <v>19</v>
      </c>
      <c r="L50" s="68"/>
      <c r="M50" s="68"/>
      <c r="N50" s="68"/>
      <c r="O50" s="68"/>
      <c r="P50" s="68"/>
      <c r="Q50" s="68"/>
      <c r="R50" s="68"/>
      <c r="S50" s="68"/>
      <c r="U50" s="232"/>
      <c r="V50" s="232"/>
      <c r="W50" s="232"/>
    </row>
    <row r="51" spans="1:23" x14ac:dyDescent="0.2">
      <c r="A51" s="65"/>
      <c r="B51" s="65" t="s">
        <v>179</v>
      </c>
      <c r="C51" s="191">
        <v>10</v>
      </c>
      <c r="D51" s="71">
        <v>0.3</v>
      </c>
      <c r="E51" s="71">
        <v>0.3</v>
      </c>
      <c r="F51" s="71">
        <v>0.3</v>
      </c>
      <c r="G51" s="68"/>
      <c r="H51" s="68"/>
      <c r="I51" s="68"/>
      <c r="J51" s="68"/>
      <c r="K51" s="68"/>
      <c r="L51" s="68"/>
      <c r="M51" s="68"/>
      <c r="N51" s="68"/>
      <c r="O51" s="68"/>
      <c r="P51" s="68"/>
      <c r="Q51" s="68"/>
      <c r="R51" s="68"/>
      <c r="S51" s="68" t="s">
        <v>19</v>
      </c>
      <c r="U51" s="232"/>
      <c r="V51" s="232"/>
      <c r="W51" s="232"/>
    </row>
    <row r="52" spans="1:23" x14ac:dyDescent="0.2">
      <c r="A52" s="69"/>
      <c r="B52" s="65" t="s">
        <v>180</v>
      </c>
      <c r="C52" s="191">
        <v>7</v>
      </c>
      <c r="D52" s="71">
        <v>0.25</v>
      </c>
      <c r="E52" s="71">
        <v>0.25</v>
      </c>
      <c r="F52" s="71">
        <v>0.25</v>
      </c>
      <c r="G52" s="68"/>
      <c r="H52" s="68"/>
      <c r="I52" s="68"/>
      <c r="J52" s="68"/>
      <c r="K52" s="68"/>
      <c r="L52" s="68"/>
      <c r="M52" s="68"/>
      <c r="N52" s="68"/>
      <c r="O52" s="68" t="s">
        <v>19</v>
      </c>
      <c r="P52" s="68"/>
      <c r="Q52" s="68"/>
      <c r="R52" s="68"/>
      <c r="S52" s="68"/>
      <c r="U52" s="232"/>
      <c r="V52" s="232"/>
      <c r="W52" s="232"/>
    </row>
    <row r="53" spans="1:23" x14ac:dyDescent="0.2">
      <c r="A53" s="69"/>
      <c r="B53" s="65" t="s">
        <v>181</v>
      </c>
      <c r="C53" s="191">
        <v>7</v>
      </c>
      <c r="D53" s="71">
        <v>0.25</v>
      </c>
      <c r="E53" s="71">
        <v>0.25</v>
      </c>
      <c r="F53" s="71">
        <v>0.25</v>
      </c>
      <c r="G53" s="68"/>
      <c r="H53" s="68"/>
      <c r="I53" s="68"/>
      <c r="J53" s="68"/>
      <c r="K53" s="68"/>
      <c r="L53" s="68"/>
      <c r="M53" s="68"/>
      <c r="N53" s="68"/>
      <c r="O53" s="68"/>
      <c r="P53" s="68" t="s">
        <v>19</v>
      </c>
      <c r="Q53" s="68"/>
      <c r="R53" s="68"/>
      <c r="S53" s="68"/>
      <c r="U53" s="232"/>
      <c r="V53" s="232"/>
      <c r="W53" s="232"/>
    </row>
    <row r="54" spans="1:23" x14ac:dyDescent="0.2">
      <c r="A54" s="73" t="s">
        <v>29</v>
      </c>
      <c r="B54" s="65" t="s">
        <v>182</v>
      </c>
      <c r="C54" s="191">
        <v>12</v>
      </c>
      <c r="D54" s="71"/>
      <c r="E54" s="71"/>
      <c r="F54" s="71"/>
      <c r="G54" s="68"/>
      <c r="H54" s="68"/>
      <c r="I54" s="68"/>
      <c r="J54" s="68"/>
      <c r="K54" s="68"/>
      <c r="L54" s="68"/>
      <c r="M54" s="68"/>
      <c r="N54" s="68"/>
      <c r="O54" s="68"/>
      <c r="P54" s="68"/>
      <c r="Q54" s="68"/>
      <c r="R54" s="68"/>
      <c r="S54" s="68"/>
      <c r="U54" s="232"/>
      <c r="V54" s="232"/>
      <c r="W54" s="232"/>
    </row>
    <row r="55" spans="1:23" x14ac:dyDescent="0.2">
      <c r="A55" s="73"/>
      <c r="B55" s="579" t="s">
        <v>30</v>
      </c>
      <c r="C55" s="573"/>
      <c r="D55" s="577">
        <v>0.13</v>
      </c>
      <c r="E55" s="577">
        <v>0.13</v>
      </c>
      <c r="F55" s="577">
        <v>0.13</v>
      </c>
      <c r="G55" s="574"/>
      <c r="H55" s="574" t="s">
        <v>19</v>
      </c>
      <c r="I55" s="574"/>
      <c r="J55" s="574"/>
      <c r="K55" s="574" t="s">
        <v>19</v>
      </c>
      <c r="L55" s="574"/>
      <c r="M55" s="574"/>
      <c r="N55" s="574" t="s">
        <v>19</v>
      </c>
      <c r="O55" s="574"/>
      <c r="P55" s="574" t="s">
        <v>19</v>
      </c>
      <c r="Q55" s="574" t="s">
        <v>19</v>
      </c>
      <c r="R55" s="574"/>
      <c r="S55" s="574"/>
      <c r="T55" s="189"/>
      <c r="U55" s="232"/>
      <c r="V55" s="232"/>
      <c r="W55" s="232"/>
    </row>
    <row r="56" spans="1:23" x14ac:dyDescent="0.2">
      <c r="A56" s="73"/>
      <c r="B56" s="579" t="s">
        <v>31</v>
      </c>
      <c r="C56" s="573"/>
      <c r="D56" s="577">
        <v>0.115</v>
      </c>
      <c r="E56" s="577">
        <v>0.115</v>
      </c>
      <c r="F56" s="577">
        <v>0.115</v>
      </c>
      <c r="G56" s="574"/>
      <c r="H56" s="574" t="s">
        <v>19</v>
      </c>
      <c r="I56" s="574"/>
      <c r="J56" s="574"/>
      <c r="K56" s="574" t="s">
        <v>19</v>
      </c>
      <c r="L56" s="574"/>
      <c r="M56" s="574"/>
      <c r="N56" s="574" t="s">
        <v>19</v>
      </c>
      <c r="O56" s="574"/>
      <c r="P56" s="574" t="s">
        <v>19</v>
      </c>
      <c r="Q56" s="574" t="s">
        <v>19</v>
      </c>
      <c r="R56" s="574"/>
      <c r="S56" s="574"/>
      <c r="T56" s="189"/>
      <c r="U56" s="232"/>
      <c r="V56" s="232"/>
      <c r="W56" s="232"/>
    </row>
    <row r="57" spans="1:23" x14ac:dyDescent="0.2">
      <c r="A57" s="73"/>
      <c r="B57" s="579" t="s">
        <v>32</v>
      </c>
      <c r="C57" s="573"/>
      <c r="D57" s="577">
        <v>0.13</v>
      </c>
      <c r="E57" s="577">
        <v>0.13</v>
      </c>
      <c r="F57" s="577">
        <v>0.13</v>
      </c>
      <c r="G57" s="574"/>
      <c r="H57" s="574" t="s">
        <v>19</v>
      </c>
      <c r="I57" s="574"/>
      <c r="J57" s="574"/>
      <c r="K57" s="574" t="s">
        <v>19</v>
      </c>
      <c r="L57" s="574"/>
      <c r="M57" s="574"/>
      <c r="N57" s="574" t="s">
        <v>19</v>
      </c>
      <c r="O57" s="574"/>
      <c r="P57" s="574" t="s">
        <v>19</v>
      </c>
      <c r="Q57" s="574" t="s">
        <v>19</v>
      </c>
      <c r="R57" s="574"/>
      <c r="S57" s="574"/>
      <c r="T57" s="189"/>
      <c r="U57" s="232"/>
      <c r="V57" s="232"/>
      <c r="W57" s="232"/>
    </row>
    <row r="58" spans="1:23" x14ac:dyDescent="0.2">
      <c r="A58" s="73"/>
      <c r="B58" s="579" t="s">
        <v>33</v>
      </c>
      <c r="C58" s="573"/>
      <c r="D58" s="577">
        <v>0.13</v>
      </c>
      <c r="E58" s="577">
        <v>0.13</v>
      </c>
      <c r="F58" s="577">
        <v>0.13</v>
      </c>
      <c r="G58" s="574"/>
      <c r="H58" s="574" t="s">
        <v>19</v>
      </c>
      <c r="I58" s="574"/>
      <c r="J58" s="574"/>
      <c r="K58" s="574" t="s">
        <v>19</v>
      </c>
      <c r="L58" s="574"/>
      <c r="M58" s="574"/>
      <c r="N58" s="574" t="s">
        <v>19</v>
      </c>
      <c r="O58" s="574"/>
      <c r="P58" s="574" t="s">
        <v>19</v>
      </c>
      <c r="Q58" s="574" t="s">
        <v>19</v>
      </c>
      <c r="R58" s="574"/>
      <c r="S58" s="574"/>
      <c r="T58" s="189"/>
      <c r="U58" s="232"/>
      <c r="V58" s="232"/>
      <c r="W58" s="232"/>
    </row>
    <row r="59" spans="1:23" x14ac:dyDescent="0.2">
      <c r="A59" s="65"/>
      <c r="B59" s="65" t="s">
        <v>183</v>
      </c>
      <c r="C59" s="191">
        <v>20</v>
      </c>
      <c r="D59" s="71"/>
      <c r="E59" s="71"/>
      <c r="F59" s="71"/>
      <c r="G59" s="68"/>
      <c r="H59" s="68"/>
      <c r="I59" s="68"/>
      <c r="J59" s="68"/>
      <c r="K59" s="68"/>
      <c r="L59" s="68"/>
      <c r="M59" s="68"/>
      <c r="N59" s="68"/>
      <c r="O59" s="68"/>
      <c r="P59" s="68"/>
      <c r="Q59" s="68"/>
      <c r="R59" s="68"/>
      <c r="S59" s="68"/>
      <c r="U59" s="232"/>
      <c r="V59" s="232"/>
      <c r="W59" s="232"/>
    </row>
    <row r="60" spans="1:23" x14ac:dyDescent="0.2">
      <c r="A60" s="65"/>
      <c r="B60" s="579" t="s">
        <v>34</v>
      </c>
      <c r="C60" s="573"/>
      <c r="D60" s="577">
        <v>0.13</v>
      </c>
      <c r="E60" s="577">
        <v>0.13</v>
      </c>
      <c r="F60" s="577">
        <v>0.13</v>
      </c>
      <c r="G60" s="574" t="s">
        <v>19</v>
      </c>
      <c r="H60" s="574"/>
      <c r="I60" s="574"/>
      <c r="J60" s="574"/>
      <c r="K60" s="574"/>
      <c r="L60" s="574"/>
      <c r="M60" s="574"/>
      <c r="N60" s="574"/>
      <c r="O60" s="574"/>
      <c r="P60" s="574"/>
      <c r="Q60" s="574"/>
      <c r="R60" s="574"/>
      <c r="S60" s="574"/>
      <c r="U60" s="232"/>
      <c r="V60" s="232"/>
      <c r="W60" s="232"/>
    </row>
    <row r="61" spans="1:23" x14ac:dyDescent="0.2">
      <c r="A61" s="65"/>
      <c r="B61" s="579" t="s">
        <v>35</v>
      </c>
      <c r="C61" s="573"/>
      <c r="D61" s="577">
        <v>0.3</v>
      </c>
      <c r="E61" s="577">
        <v>0.3</v>
      </c>
      <c r="F61" s="577">
        <v>0.3</v>
      </c>
      <c r="G61" s="574" t="s">
        <v>19</v>
      </c>
      <c r="H61" s="574"/>
      <c r="I61" s="574"/>
      <c r="J61" s="574"/>
      <c r="K61" s="574"/>
      <c r="L61" s="574"/>
      <c r="M61" s="574"/>
      <c r="N61" s="574"/>
      <c r="O61" s="574"/>
      <c r="P61" s="574"/>
      <c r="Q61" s="574"/>
      <c r="R61" s="574"/>
      <c r="S61" s="574"/>
      <c r="U61" s="232"/>
      <c r="V61" s="232"/>
      <c r="W61" s="232"/>
    </row>
    <row r="62" spans="1:23" x14ac:dyDescent="0.2">
      <c r="A62" s="65"/>
      <c r="B62" s="579" t="s">
        <v>36</v>
      </c>
      <c r="C62" s="573"/>
      <c r="D62" s="577">
        <v>0.33</v>
      </c>
      <c r="E62" s="577">
        <v>0.33</v>
      </c>
      <c r="F62" s="577">
        <v>0.33</v>
      </c>
      <c r="G62" s="574" t="s">
        <v>19</v>
      </c>
      <c r="H62" s="574"/>
      <c r="I62" s="574"/>
      <c r="J62" s="574"/>
      <c r="K62" s="574"/>
      <c r="L62" s="574"/>
      <c r="M62" s="574"/>
      <c r="N62" s="574"/>
      <c r="O62" s="574"/>
      <c r="P62" s="574"/>
      <c r="Q62" s="574"/>
      <c r="R62" s="574"/>
      <c r="S62" s="574"/>
      <c r="U62" s="232"/>
      <c r="V62" s="232"/>
      <c r="W62" s="232"/>
    </row>
    <row r="63" spans="1:23" x14ac:dyDescent="0.2">
      <c r="A63" s="73" t="s">
        <v>37</v>
      </c>
      <c r="B63" s="65"/>
      <c r="C63" s="66"/>
      <c r="D63" s="71"/>
      <c r="E63" s="71"/>
      <c r="F63" s="71"/>
      <c r="G63" s="68"/>
      <c r="H63" s="68"/>
      <c r="I63" s="68"/>
      <c r="J63" s="68"/>
      <c r="K63" s="68"/>
      <c r="L63" s="68"/>
      <c r="M63" s="68"/>
      <c r="N63" s="68"/>
      <c r="O63" s="68"/>
      <c r="P63" s="68"/>
      <c r="Q63" s="68"/>
      <c r="R63" s="68"/>
      <c r="S63" s="68"/>
      <c r="U63" s="232"/>
      <c r="V63" s="232"/>
      <c r="W63" s="232"/>
    </row>
    <row r="64" spans="1:23" x14ac:dyDescent="0.2">
      <c r="A64" s="65"/>
      <c r="B64" s="65" t="s">
        <v>184</v>
      </c>
      <c r="C64" s="191">
        <v>8</v>
      </c>
      <c r="D64" s="71">
        <v>0.25</v>
      </c>
      <c r="E64" s="71">
        <v>0.25</v>
      </c>
      <c r="F64" s="71">
        <v>0.25</v>
      </c>
      <c r="G64" s="68" t="s">
        <v>19</v>
      </c>
      <c r="H64" s="68"/>
      <c r="I64" s="68"/>
      <c r="J64" s="68"/>
      <c r="K64" s="68"/>
      <c r="L64" s="68"/>
      <c r="M64" s="68"/>
      <c r="N64" s="68"/>
      <c r="O64" s="68"/>
      <c r="P64" s="68"/>
      <c r="Q64" s="68"/>
      <c r="R64" s="68"/>
      <c r="S64" s="68"/>
      <c r="U64" s="232"/>
      <c r="V64" s="232"/>
      <c r="W64" s="232"/>
    </row>
    <row r="65" spans="1:23" x14ac:dyDescent="0.2">
      <c r="A65" s="65"/>
      <c r="B65" s="65" t="s">
        <v>185</v>
      </c>
      <c r="C65" s="191">
        <v>8</v>
      </c>
      <c r="D65" s="71">
        <v>0.25</v>
      </c>
      <c r="E65" s="71">
        <v>0.25</v>
      </c>
      <c r="F65" s="71">
        <v>0.25</v>
      </c>
      <c r="G65" s="68"/>
      <c r="H65" s="68"/>
      <c r="I65" s="68"/>
      <c r="J65" s="68"/>
      <c r="K65" s="68"/>
      <c r="L65" s="68"/>
      <c r="M65" s="68"/>
      <c r="N65" s="68" t="s">
        <v>19</v>
      </c>
      <c r="O65" s="68"/>
      <c r="P65" s="68" t="s">
        <v>19</v>
      </c>
      <c r="Q65" s="68" t="s">
        <v>19</v>
      </c>
      <c r="R65" s="68"/>
      <c r="S65" s="68"/>
      <c r="U65" s="232"/>
      <c r="V65" s="232"/>
      <c r="W65" s="232"/>
    </row>
    <row r="66" spans="1:23" x14ac:dyDescent="0.2">
      <c r="A66" s="65"/>
      <c r="B66" s="65" t="s">
        <v>186</v>
      </c>
      <c r="C66" s="191">
        <v>8</v>
      </c>
      <c r="D66" s="71">
        <v>0.25</v>
      </c>
      <c r="E66" s="71">
        <v>0.25</v>
      </c>
      <c r="F66" s="71">
        <v>0.25</v>
      </c>
      <c r="G66" s="68"/>
      <c r="H66" s="68"/>
      <c r="I66" s="68" t="s">
        <v>19</v>
      </c>
      <c r="J66" s="68" t="s">
        <v>19</v>
      </c>
      <c r="K66" s="68"/>
      <c r="L66" s="68"/>
      <c r="M66" s="68"/>
      <c r="N66" s="68"/>
      <c r="O66" s="68"/>
      <c r="P66" s="68"/>
      <c r="Q66" s="68"/>
      <c r="R66" s="68"/>
      <c r="S66" s="68"/>
      <c r="U66" s="232"/>
      <c r="V66" s="232"/>
      <c r="W66" s="232"/>
    </row>
    <row r="67" spans="1:23" x14ac:dyDescent="0.2">
      <c r="A67" s="65"/>
      <c r="B67" s="65" t="s">
        <v>187</v>
      </c>
      <c r="C67" s="191">
        <v>8</v>
      </c>
      <c r="D67" s="71">
        <v>0.4</v>
      </c>
      <c r="E67" s="71">
        <v>0.4</v>
      </c>
      <c r="F67" s="71">
        <v>0.4</v>
      </c>
      <c r="G67" s="68" t="s">
        <v>19</v>
      </c>
      <c r="H67" s="68"/>
      <c r="I67" s="68"/>
      <c r="J67" s="68"/>
      <c r="K67" s="68"/>
      <c r="L67" s="68"/>
      <c r="M67" s="68"/>
      <c r="N67" s="68"/>
      <c r="O67" s="68"/>
      <c r="P67" s="68"/>
      <c r="Q67" s="68"/>
      <c r="R67" s="68"/>
      <c r="S67" s="68"/>
      <c r="U67" s="232"/>
      <c r="V67" s="232"/>
      <c r="W67" s="232"/>
    </row>
    <row r="68" spans="1:23" x14ac:dyDescent="0.2">
      <c r="A68" s="65"/>
      <c r="B68" s="65" t="s">
        <v>188</v>
      </c>
      <c r="C68" s="191">
        <v>8</v>
      </c>
      <c r="D68" s="71">
        <v>0.21</v>
      </c>
      <c r="E68" s="71">
        <v>0.21</v>
      </c>
      <c r="F68" s="71">
        <v>0.21</v>
      </c>
      <c r="G68" s="68"/>
      <c r="H68" s="68" t="s">
        <v>19</v>
      </c>
      <c r="I68" s="68"/>
      <c r="J68" s="68"/>
      <c r="K68" s="68" t="s">
        <v>28</v>
      </c>
      <c r="L68" s="68"/>
      <c r="M68" s="68"/>
      <c r="N68" s="68"/>
      <c r="O68" s="68"/>
      <c r="P68" s="68"/>
      <c r="Q68" s="68"/>
      <c r="R68" s="68"/>
      <c r="S68" s="68"/>
      <c r="U68" s="232"/>
      <c r="V68" s="232"/>
      <c r="W68" s="232"/>
    </row>
    <row r="69" spans="1:23" x14ac:dyDescent="0.2">
      <c r="A69" s="1305" t="s">
        <v>82</v>
      </c>
      <c r="B69" s="1306"/>
      <c r="C69" s="1306"/>
      <c r="D69" s="1306"/>
      <c r="E69" s="1306"/>
      <c r="F69" s="1306"/>
      <c r="G69" s="1306"/>
      <c r="H69" s="1306"/>
      <c r="I69" s="1306"/>
      <c r="J69" s="1306"/>
      <c r="K69" s="1306"/>
      <c r="L69" s="1306"/>
      <c r="M69" s="1306"/>
      <c r="N69" s="1306"/>
      <c r="O69" s="1306"/>
      <c r="P69" s="1306"/>
      <c r="Q69" s="1306"/>
      <c r="R69" s="1306"/>
      <c r="S69" s="1306"/>
      <c r="U69" s="232"/>
      <c r="V69" s="232"/>
      <c r="W69" s="232"/>
    </row>
    <row r="70" spans="1:23" x14ac:dyDescent="0.2">
      <c r="A70" s="65"/>
      <c r="B70" s="65" t="s">
        <v>189</v>
      </c>
      <c r="C70" s="66"/>
      <c r="D70" s="65"/>
      <c r="E70" s="65"/>
      <c r="F70" s="65"/>
      <c r="G70" s="68"/>
      <c r="H70" s="233" t="s">
        <v>19</v>
      </c>
      <c r="I70" s="233" t="s">
        <v>19</v>
      </c>
      <c r="J70" s="233" t="s">
        <v>19</v>
      </c>
      <c r="K70" s="233" t="s">
        <v>19</v>
      </c>
      <c r="L70" s="233" t="s">
        <v>19</v>
      </c>
      <c r="M70" s="627"/>
      <c r="N70" s="627"/>
      <c r="O70" s="627"/>
      <c r="P70" s="233" t="s">
        <v>19</v>
      </c>
      <c r="Q70" s="233" t="s">
        <v>19</v>
      </c>
      <c r="R70" s="627"/>
      <c r="S70" s="68"/>
      <c r="T70" s="189" t="s">
        <v>716</v>
      </c>
      <c r="U70" s="232"/>
      <c r="V70" s="232"/>
      <c r="W70" s="232"/>
    </row>
    <row r="71" spans="1:23" x14ac:dyDescent="0.2">
      <c r="A71" s="65"/>
      <c r="B71" s="579" t="s">
        <v>88</v>
      </c>
      <c r="C71" s="575">
        <v>10</v>
      </c>
      <c r="D71" s="577">
        <v>0.1</v>
      </c>
      <c r="E71" s="577">
        <v>0.1</v>
      </c>
      <c r="F71" s="577">
        <v>0.1</v>
      </c>
      <c r="G71" s="574"/>
      <c r="H71" s="574"/>
      <c r="I71" s="574" t="s">
        <v>19</v>
      </c>
      <c r="J71" s="574"/>
      <c r="K71" s="574"/>
      <c r="L71" s="574"/>
      <c r="M71" s="574"/>
      <c r="N71" s="574"/>
      <c r="O71" s="574"/>
      <c r="P71" s="574"/>
      <c r="Q71" s="574"/>
      <c r="R71" s="574"/>
      <c r="S71" s="574"/>
      <c r="T71" s="189" t="s">
        <v>715</v>
      </c>
      <c r="U71" s="232"/>
      <c r="V71" s="232"/>
      <c r="W71" s="232"/>
    </row>
    <row r="72" spans="1:23" x14ac:dyDescent="0.2">
      <c r="A72" s="65"/>
      <c r="B72" s="579" t="s">
        <v>73</v>
      </c>
      <c r="C72" s="575">
        <v>10</v>
      </c>
      <c r="D72" s="577">
        <v>0.43</v>
      </c>
      <c r="E72" s="577">
        <v>0.43</v>
      </c>
      <c r="F72" s="577">
        <v>0.43</v>
      </c>
      <c r="G72" s="574"/>
      <c r="H72" s="574"/>
      <c r="I72" s="574" t="s">
        <v>19</v>
      </c>
      <c r="J72" s="574"/>
      <c r="K72" s="574"/>
      <c r="L72" s="574" t="s">
        <v>19</v>
      </c>
      <c r="M72" s="574"/>
      <c r="N72" s="574"/>
      <c r="O72" s="574"/>
      <c r="P72" s="574"/>
      <c r="Q72" s="574" t="s">
        <v>19</v>
      </c>
      <c r="R72" s="574"/>
      <c r="S72" s="574"/>
      <c r="T72" s="189" t="s">
        <v>715</v>
      </c>
      <c r="U72" s="232"/>
      <c r="V72" s="232"/>
      <c r="W72" s="232"/>
    </row>
    <row r="73" spans="1:23" x14ac:dyDescent="0.2">
      <c r="A73" s="65"/>
      <c r="B73" s="579" t="s">
        <v>74</v>
      </c>
      <c r="C73" s="575">
        <v>10</v>
      </c>
      <c r="D73" s="577">
        <v>0.21</v>
      </c>
      <c r="E73" s="577">
        <v>0.21</v>
      </c>
      <c r="F73" s="577">
        <v>0.21</v>
      </c>
      <c r="G73" s="574"/>
      <c r="H73" s="574"/>
      <c r="I73" s="574" t="s">
        <v>19</v>
      </c>
      <c r="J73" s="574"/>
      <c r="K73" s="574"/>
      <c r="L73" s="574"/>
      <c r="M73" s="574" t="s">
        <v>19</v>
      </c>
      <c r="N73" s="574"/>
      <c r="O73" s="574"/>
      <c r="P73" s="574"/>
      <c r="Q73" s="574"/>
      <c r="R73" s="574"/>
      <c r="S73" s="574"/>
      <c r="T73" s="189" t="s">
        <v>715</v>
      </c>
      <c r="U73" s="232"/>
      <c r="V73" s="232"/>
      <c r="W73" s="232"/>
    </row>
    <row r="74" spans="1:23" x14ac:dyDescent="0.2">
      <c r="A74" s="65"/>
      <c r="B74" s="65" t="s">
        <v>190</v>
      </c>
      <c r="C74" s="191">
        <v>20</v>
      </c>
      <c r="D74" s="71">
        <v>0.5</v>
      </c>
      <c r="E74" s="71">
        <v>0.5</v>
      </c>
      <c r="F74" s="71">
        <v>0.5</v>
      </c>
      <c r="G74" s="68"/>
      <c r="H74" s="68"/>
      <c r="I74" s="68"/>
      <c r="J74" s="68"/>
      <c r="K74" s="68"/>
      <c r="L74" s="68"/>
      <c r="M74" s="68"/>
      <c r="N74" s="68"/>
      <c r="O74" s="68" t="s">
        <v>19</v>
      </c>
      <c r="P74" s="68"/>
      <c r="Q74" s="68"/>
      <c r="R74" s="68"/>
      <c r="S74" s="68"/>
      <c r="U74" s="232"/>
      <c r="V74" s="232"/>
      <c r="W74" s="232"/>
    </row>
    <row r="75" spans="1:23" x14ac:dyDescent="0.2">
      <c r="A75" s="65"/>
      <c r="B75" s="65" t="s">
        <v>191</v>
      </c>
      <c r="C75" s="191">
        <v>20</v>
      </c>
      <c r="D75" s="71">
        <v>0.6</v>
      </c>
      <c r="E75" s="71">
        <v>0.1</v>
      </c>
      <c r="F75" s="71">
        <v>-0.25</v>
      </c>
      <c r="G75" s="68"/>
      <c r="H75" s="68" t="s">
        <v>19</v>
      </c>
      <c r="I75" s="68"/>
      <c r="J75" s="68"/>
      <c r="K75" s="68" t="s">
        <v>28</v>
      </c>
      <c r="L75" s="68"/>
      <c r="M75" s="68"/>
      <c r="N75" s="68" t="s">
        <v>19</v>
      </c>
      <c r="O75" s="68"/>
      <c r="P75" s="68" t="s">
        <v>19</v>
      </c>
      <c r="Q75" s="68" t="s">
        <v>19</v>
      </c>
      <c r="R75" s="68"/>
      <c r="S75" s="68"/>
      <c r="U75" s="232"/>
      <c r="V75" s="232"/>
      <c r="W75" s="232"/>
    </row>
    <row r="76" spans="1:23" x14ac:dyDescent="0.2">
      <c r="A76" s="1305" t="s">
        <v>83</v>
      </c>
      <c r="B76" s="1306"/>
      <c r="C76" s="1306"/>
      <c r="D76" s="1306"/>
      <c r="E76" s="1306"/>
      <c r="F76" s="1306"/>
      <c r="G76" s="1306"/>
      <c r="H76" s="1306"/>
      <c r="I76" s="1306"/>
      <c r="J76" s="1306"/>
      <c r="K76" s="1306"/>
      <c r="L76" s="1306"/>
      <c r="M76" s="1306"/>
      <c r="N76" s="1306"/>
      <c r="O76" s="1306"/>
      <c r="P76" s="1306"/>
      <c r="Q76" s="1306"/>
      <c r="R76" s="1306"/>
      <c r="S76" s="1306"/>
      <c r="U76" s="232"/>
      <c r="V76" s="232"/>
      <c r="W76" s="232"/>
    </row>
    <row r="77" spans="1:23" x14ac:dyDescent="0.2">
      <c r="A77" s="65"/>
      <c r="B77" s="65" t="s">
        <v>192</v>
      </c>
      <c r="C77" s="191">
        <v>20</v>
      </c>
      <c r="D77" s="74">
        <v>0.35</v>
      </c>
      <c r="E77" s="74">
        <v>0.35</v>
      </c>
      <c r="F77" s="74">
        <v>0.05</v>
      </c>
      <c r="G77" s="68"/>
      <c r="H77" s="68" t="s">
        <v>19</v>
      </c>
      <c r="I77" s="68"/>
      <c r="J77" s="68"/>
      <c r="K77" s="68"/>
      <c r="L77" s="68"/>
      <c r="M77" s="68"/>
      <c r="N77" s="68" t="s">
        <v>19</v>
      </c>
      <c r="O77" s="68"/>
      <c r="P77" s="68" t="s">
        <v>19</v>
      </c>
      <c r="Q77" s="68" t="s">
        <v>19</v>
      </c>
      <c r="R77" s="68"/>
      <c r="S77" s="68"/>
      <c r="U77" s="232"/>
      <c r="V77" s="232"/>
      <c r="W77" s="232"/>
    </row>
    <row r="78" spans="1:23" x14ac:dyDescent="0.2">
      <c r="A78" s="65"/>
      <c r="B78" s="65" t="s">
        <v>193</v>
      </c>
      <c r="C78" s="191">
        <v>10</v>
      </c>
      <c r="D78" s="74">
        <v>0.3</v>
      </c>
      <c r="E78" s="74">
        <v>0.3</v>
      </c>
      <c r="F78" s="74">
        <v>0.3</v>
      </c>
      <c r="G78" s="68"/>
      <c r="H78" s="68"/>
      <c r="I78" s="68"/>
      <c r="J78" s="68"/>
      <c r="K78" s="68" t="s">
        <v>19</v>
      </c>
      <c r="L78" s="68"/>
      <c r="M78" s="68"/>
      <c r="N78" s="68" t="s">
        <v>19</v>
      </c>
      <c r="O78" s="68"/>
      <c r="P78" s="68" t="s">
        <v>19</v>
      </c>
      <c r="Q78" s="68" t="s">
        <v>19</v>
      </c>
      <c r="R78" s="68"/>
      <c r="S78" s="68"/>
      <c r="U78" s="232"/>
      <c r="V78" s="232"/>
      <c r="W78" s="232"/>
    </row>
    <row r="79" spans="1:23" x14ac:dyDescent="0.2">
      <c r="A79" s="65"/>
      <c r="B79" s="65" t="s">
        <v>194</v>
      </c>
      <c r="C79" s="191">
        <v>10</v>
      </c>
      <c r="D79" s="74">
        <v>0.3</v>
      </c>
      <c r="E79" s="74">
        <v>0.3</v>
      </c>
      <c r="F79" s="74">
        <v>0.3</v>
      </c>
      <c r="G79" s="68"/>
      <c r="H79" s="68"/>
      <c r="I79" s="68"/>
      <c r="J79" s="68"/>
      <c r="K79" s="68"/>
      <c r="L79" s="68"/>
      <c r="M79" s="68"/>
      <c r="N79" s="68" t="s">
        <v>19</v>
      </c>
      <c r="O79" s="68"/>
      <c r="P79" s="68"/>
      <c r="Q79" s="68"/>
      <c r="R79" s="68"/>
      <c r="S79" s="68"/>
      <c r="U79" s="232"/>
      <c r="V79" s="232"/>
      <c r="W79" s="232"/>
    </row>
    <row r="80" spans="1:23" x14ac:dyDescent="0.2">
      <c r="A80" s="65"/>
      <c r="B80" s="65" t="s">
        <v>195</v>
      </c>
      <c r="C80" s="191">
        <v>20</v>
      </c>
      <c r="D80" s="74">
        <v>0.1</v>
      </c>
      <c r="E80" s="74">
        <v>0.1</v>
      </c>
      <c r="F80" s="74">
        <v>0.1</v>
      </c>
      <c r="G80" s="68"/>
      <c r="H80" s="68"/>
      <c r="I80" s="68"/>
      <c r="J80" s="68"/>
      <c r="K80" s="68"/>
      <c r="L80" s="68"/>
      <c r="M80" s="68"/>
      <c r="N80" s="68" t="s">
        <v>19</v>
      </c>
      <c r="O80" s="68"/>
      <c r="P80" s="68" t="s">
        <v>19</v>
      </c>
      <c r="Q80" s="68" t="s">
        <v>19</v>
      </c>
      <c r="R80" s="68"/>
      <c r="S80" s="68"/>
      <c r="U80" s="232"/>
      <c r="V80" s="232"/>
      <c r="W80" s="232"/>
    </row>
    <row r="81" spans="1:23" x14ac:dyDescent="0.2">
      <c r="A81" s="65"/>
      <c r="B81" s="65" t="s">
        <v>196</v>
      </c>
      <c r="C81" s="191">
        <v>10</v>
      </c>
      <c r="D81" s="74">
        <v>0.25</v>
      </c>
      <c r="E81" s="74">
        <v>0.25</v>
      </c>
      <c r="F81" s="74">
        <v>0.25</v>
      </c>
      <c r="G81" s="68" t="s">
        <v>19</v>
      </c>
      <c r="H81" s="68"/>
      <c r="I81" s="68"/>
      <c r="J81" s="68"/>
      <c r="K81" s="68"/>
      <c r="L81" s="68"/>
      <c r="M81" s="68"/>
      <c r="N81" s="68"/>
      <c r="O81" s="68"/>
      <c r="P81" s="68"/>
      <c r="Q81" s="68"/>
      <c r="R81" s="68"/>
      <c r="S81" s="68"/>
      <c r="U81" s="232"/>
      <c r="V81" s="232"/>
      <c r="W81" s="232"/>
    </row>
    <row r="82" spans="1:23" x14ac:dyDescent="0.2">
      <c r="A82" s="65"/>
      <c r="B82" s="65" t="s">
        <v>75</v>
      </c>
      <c r="C82" s="681" t="s">
        <v>825</v>
      </c>
      <c r="D82" s="74">
        <v>0.85</v>
      </c>
      <c r="E82" s="74">
        <v>0.85</v>
      </c>
      <c r="F82" s="74">
        <v>0.85</v>
      </c>
      <c r="G82" s="233"/>
      <c r="H82" s="233"/>
      <c r="I82" s="233"/>
      <c r="J82" s="233"/>
      <c r="K82" s="233"/>
      <c r="L82" s="233"/>
      <c r="M82" s="233"/>
      <c r="N82" s="233"/>
      <c r="O82" s="233"/>
      <c r="P82" s="233"/>
      <c r="Q82" s="233"/>
      <c r="R82" s="233"/>
      <c r="S82" s="233"/>
      <c r="T82" s="189" t="s">
        <v>826</v>
      </c>
      <c r="U82" s="232"/>
      <c r="V82" s="232"/>
      <c r="W82" s="232"/>
    </row>
    <row r="83" spans="1:23" x14ac:dyDescent="0.2">
      <c r="A83" s="65"/>
      <c r="B83" s="65" t="s">
        <v>197</v>
      </c>
      <c r="C83" s="191">
        <v>10</v>
      </c>
      <c r="D83" s="74"/>
      <c r="E83" s="74"/>
      <c r="F83" s="74"/>
      <c r="G83" s="68"/>
      <c r="H83" s="68"/>
      <c r="I83" s="68"/>
      <c r="J83" s="68"/>
      <c r="K83" s="68"/>
      <c r="L83" s="68"/>
      <c r="M83" s="68"/>
      <c r="N83" s="68" t="s">
        <v>19</v>
      </c>
      <c r="O83" s="68"/>
      <c r="P83" s="68" t="s">
        <v>19</v>
      </c>
      <c r="Q83" s="68" t="s">
        <v>19</v>
      </c>
      <c r="R83" s="68"/>
      <c r="S83" s="68"/>
      <c r="U83" s="232"/>
      <c r="V83" s="232"/>
      <c r="W83" s="232"/>
    </row>
    <row r="84" spans="1:23" x14ac:dyDescent="0.2">
      <c r="A84" s="65"/>
      <c r="B84" s="579" t="s">
        <v>38</v>
      </c>
      <c r="C84" s="573"/>
      <c r="D84" s="580">
        <v>0.1</v>
      </c>
      <c r="E84" s="580">
        <v>0.1</v>
      </c>
      <c r="F84" s="580">
        <v>0.1</v>
      </c>
      <c r="G84" s="574"/>
      <c r="H84" s="574"/>
      <c r="I84" s="574"/>
      <c r="J84" s="574"/>
      <c r="K84" s="574"/>
      <c r="L84" s="574"/>
      <c r="M84" s="574"/>
      <c r="N84" s="574" t="s">
        <v>19</v>
      </c>
      <c r="O84" s="574"/>
      <c r="P84" s="574" t="s">
        <v>19</v>
      </c>
      <c r="Q84" s="574" t="s">
        <v>19</v>
      </c>
      <c r="R84" s="574"/>
      <c r="S84" s="574"/>
      <c r="U84" s="232"/>
      <c r="V84" s="232"/>
      <c r="W84" s="232"/>
    </row>
    <row r="85" spans="1:23" x14ac:dyDescent="0.2">
      <c r="A85" s="65"/>
      <c r="B85" s="579" t="s">
        <v>150</v>
      </c>
      <c r="C85" s="573"/>
      <c r="D85" s="580">
        <v>0.2</v>
      </c>
      <c r="E85" s="580">
        <v>0.2</v>
      </c>
      <c r="F85" s="580">
        <v>0.2</v>
      </c>
      <c r="G85" s="574"/>
      <c r="H85" s="574"/>
      <c r="I85" s="574"/>
      <c r="J85" s="574"/>
      <c r="K85" s="574"/>
      <c r="L85" s="574"/>
      <c r="M85" s="574"/>
      <c r="N85" s="574" t="s">
        <v>19</v>
      </c>
      <c r="O85" s="574"/>
      <c r="P85" s="574" t="s">
        <v>19</v>
      </c>
      <c r="Q85" s="574" t="s">
        <v>19</v>
      </c>
      <c r="R85" s="574"/>
      <c r="S85" s="574"/>
      <c r="U85" s="232"/>
      <c r="V85" s="232"/>
      <c r="W85" s="232"/>
    </row>
    <row r="86" spans="1:23" x14ac:dyDescent="0.2">
      <c r="A86" s="65"/>
      <c r="B86" s="579" t="s">
        <v>147</v>
      </c>
      <c r="C86" s="573"/>
      <c r="D86" s="580">
        <v>0.25</v>
      </c>
      <c r="E86" s="580">
        <v>0.25</v>
      </c>
      <c r="F86" s="580">
        <v>0.25</v>
      </c>
      <c r="G86" s="574"/>
      <c r="H86" s="574"/>
      <c r="I86" s="574"/>
      <c r="J86" s="574"/>
      <c r="K86" s="574"/>
      <c r="L86" s="574"/>
      <c r="M86" s="574"/>
      <c r="N86" s="574" t="s">
        <v>19</v>
      </c>
      <c r="O86" s="574"/>
      <c r="P86" s="574" t="s">
        <v>19</v>
      </c>
      <c r="Q86" s="574" t="s">
        <v>19</v>
      </c>
      <c r="R86" s="574"/>
      <c r="S86" s="574"/>
      <c r="U86" s="232"/>
      <c r="V86" s="232"/>
      <c r="W86" s="232"/>
    </row>
    <row r="87" spans="1:23" x14ac:dyDescent="0.2">
      <c r="A87" s="65"/>
      <c r="B87" s="579" t="s">
        <v>148</v>
      </c>
      <c r="C87" s="573"/>
      <c r="D87" s="580">
        <v>0.35</v>
      </c>
      <c r="E87" s="580">
        <v>0.35</v>
      </c>
      <c r="F87" s="580">
        <v>0.35</v>
      </c>
      <c r="G87" s="574"/>
      <c r="H87" s="574"/>
      <c r="I87" s="574"/>
      <c r="J87" s="574"/>
      <c r="K87" s="574"/>
      <c r="L87" s="574"/>
      <c r="M87" s="574"/>
      <c r="N87" s="574" t="s">
        <v>19</v>
      </c>
      <c r="O87" s="574"/>
      <c r="P87" s="574" t="s">
        <v>19</v>
      </c>
      <c r="Q87" s="574" t="s">
        <v>19</v>
      </c>
      <c r="R87" s="574"/>
      <c r="S87" s="574"/>
      <c r="U87" s="232"/>
      <c r="V87" s="232"/>
      <c r="W87" s="232"/>
    </row>
    <row r="88" spans="1:23" x14ac:dyDescent="0.2">
      <c r="A88" s="65"/>
      <c r="B88" s="579" t="s">
        <v>149</v>
      </c>
      <c r="C88" s="573"/>
      <c r="D88" s="580">
        <v>0.45</v>
      </c>
      <c r="E88" s="580">
        <v>0.45</v>
      </c>
      <c r="F88" s="580">
        <v>0.45</v>
      </c>
      <c r="G88" s="574"/>
      <c r="H88" s="574"/>
      <c r="I88" s="574"/>
      <c r="J88" s="574"/>
      <c r="K88" s="574"/>
      <c r="L88" s="574"/>
      <c r="M88" s="574"/>
      <c r="N88" s="574" t="s">
        <v>19</v>
      </c>
      <c r="O88" s="574"/>
      <c r="P88" s="574" t="s">
        <v>19</v>
      </c>
      <c r="Q88" s="574" t="s">
        <v>19</v>
      </c>
      <c r="R88" s="574"/>
      <c r="S88" s="574"/>
      <c r="U88" s="232"/>
      <c r="V88" s="232"/>
      <c r="W88" s="232"/>
    </row>
    <row r="89" spans="1:23" x14ac:dyDescent="0.2">
      <c r="A89" s="65"/>
      <c r="B89" s="65" t="s">
        <v>198</v>
      </c>
      <c r="C89" s="191">
        <v>10</v>
      </c>
      <c r="D89" s="74">
        <v>0.05</v>
      </c>
      <c r="E89" s="74">
        <v>0.05</v>
      </c>
      <c r="F89" s="74">
        <v>0.05</v>
      </c>
      <c r="G89" s="68"/>
      <c r="H89" s="68"/>
      <c r="I89" s="68"/>
      <c r="J89" s="68"/>
      <c r="K89" s="68"/>
      <c r="L89" s="68"/>
      <c r="M89" s="68"/>
      <c r="N89" s="68" t="s">
        <v>19</v>
      </c>
      <c r="O89" s="68"/>
      <c r="P89" s="68"/>
      <c r="Q89" s="68"/>
      <c r="R89" s="68"/>
      <c r="S89" s="68"/>
      <c r="U89" s="232"/>
      <c r="V89" s="232"/>
      <c r="W89" s="232"/>
    </row>
    <row r="90" spans="1:23" x14ac:dyDescent="0.2">
      <c r="A90" s="1305" t="s">
        <v>84</v>
      </c>
      <c r="B90" s="1306"/>
      <c r="C90" s="1306"/>
      <c r="D90" s="1306"/>
      <c r="E90" s="1306"/>
      <c r="F90" s="1306"/>
      <c r="G90" s="1306"/>
      <c r="H90" s="1306"/>
      <c r="I90" s="1306"/>
      <c r="J90" s="1306"/>
      <c r="K90" s="1306"/>
      <c r="L90" s="1306"/>
      <c r="M90" s="1306"/>
      <c r="N90" s="1306"/>
      <c r="O90" s="1306"/>
      <c r="P90" s="1306"/>
      <c r="Q90" s="1306"/>
      <c r="R90" s="1306"/>
      <c r="S90" s="1306"/>
      <c r="U90" s="232"/>
      <c r="V90" s="232"/>
      <c r="W90" s="232"/>
    </row>
    <row r="91" spans="1:23" x14ac:dyDescent="0.2">
      <c r="A91" s="65"/>
      <c r="B91" s="65" t="s">
        <v>199</v>
      </c>
      <c r="C91" s="191">
        <v>25</v>
      </c>
      <c r="D91" s="74">
        <v>0.25</v>
      </c>
      <c r="E91" s="74">
        <v>0.25</v>
      </c>
      <c r="F91" s="74">
        <v>0.25</v>
      </c>
      <c r="G91" s="68" t="s">
        <v>19</v>
      </c>
      <c r="H91" s="68"/>
      <c r="I91" s="68"/>
      <c r="J91" s="68"/>
      <c r="K91" s="68"/>
      <c r="L91" s="68"/>
      <c r="M91" s="68"/>
      <c r="N91" s="68"/>
      <c r="O91" s="68"/>
      <c r="P91" s="68"/>
      <c r="Q91" s="68"/>
      <c r="R91" s="68"/>
      <c r="S91" s="68"/>
      <c r="U91" s="232"/>
      <c r="V91" s="232"/>
      <c r="W91" s="232"/>
    </row>
    <row r="92" spans="1:23" x14ac:dyDescent="0.2">
      <c r="A92" s="65"/>
      <c r="B92" s="65" t="s">
        <v>200</v>
      </c>
      <c r="C92" s="191">
        <v>25</v>
      </c>
      <c r="D92" s="74">
        <v>0.25</v>
      </c>
      <c r="E92" s="74">
        <v>0.25</v>
      </c>
      <c r="F92" s="74">
        <v>0.25</v>
      </c>
      <c r="G92" s="68" t="s">
        <v>19</v>
      </c>
      <c r="H92" s="68"/>
      <c r="I92" s="68"/>
      <c r="J92" s="68"/>
      <c r="K92" s="68"/>
      <c r="L92" s="68"/>
      <c r="M92" s="68"/>
      <c r="N92" s="68"/>
      <c r="O92" s="68"/>
      <c r="P92" s="68"/>
      <c r="Q92" s="68"/>
      <c r="R92" s="68"/>
      <c r="S92" s="68"/>
      <c r="U92" s="232"/>
      <c r="V92" s="232"/>
      <c r="W92" s="232"/>
    </row>
    <row r="93" spans="1:23" x14ac:dyDescent="0.2">
      <c r="A93" s="65"/>
      <c r="B93" s="65" t="s">
        <v>201</v>
      </c>
      <c r="C93" s="191">
        <v>25</v>
      </c>
      <c r="D93" s="74">
        <v>0.25</v>
      </c>
      <c r="E93" s="74">
        <v>0.25</v>
      </c>
      <c r="F93" s="74">
        <v>0.25</v>
      </c>
      <c r="G93" s="68" t="s">
        <v>19</v>
      </c>
      <c r="H93" s="68"/>
      <c r="I93" s="68"/>
      <c r="J93" s="68"/>
      <c r="K93" s="68"/>
      <c r="L93" s="68"/>
      <c r="M93" s="68"/>
      <c r="N93" s="68"/>
      <c r="O93" s="68"/>
      <c r="P93" s="68"/>
      <c r="Q93" s="68"/>
      <c r="R93" s="68"/>
      <c r="S93" s="68"/>
      <c r="U93" s="232"/>
      <c r="V93" s="232"/>
      <c r="W93" s="232"/>
    </row>
    <row r="94" spans="1:23" x14ac:dyDescent="0.2">
      <c r="A94" s="65"/>
      <c r="B94" s="65" t="s">
        <v>202</v>
      </c>
      <c r="C94" s="191">
        <v>25</v>
      </c>
      <c r="D94" s="74">
        <v>0.3</v>
      </c>
      <c r="E94" s="74">
        <v>0.3</v>
      </c>
      <c r="F94" s="74">
        <v>0.3</v>
      </c>
      <c r="G94" s="68" t="s">
        <v>19</v>
      </c>
      <c r="H94" s="68"/>
      <c r="I94" s="68"/>
      <c r="J94" s="68"/>
      <c r="K94" s="68"/>
      <c r="L94" s="68"/>
      <c r="M94" s="68"/>
      <c r="N94" s="68"/>
      <c r="O94" s="68"/>
      <c r="P94" s="68"/>
      <c r="Q94" s="68"/>
      <c r="R94" s="68"/>
      <c r="S94" s="68"/>
      <c r="U94" s="232"/>
      <c r="V94" s="232"/>
      <c r="W94" s="232"/>
    </row>
    <row r="95" spans="1:23" x14ac:dyDescent="0.2">
      <c r="A95" s="1305" t="s">
        <v>85</v>
      </c>
      <c r="B95" s="1306"/>
      <c r="C95" s="1306"/>
      <c r="D95" s="1306"/>
      <c r="E95" s="1306"/>
      <c r="F95" s="1306"/>
      <c r="G95" s="1306"/>
      <c r="H95" s="1306"/>
      <c r="I95" s="1306"/>
      <c r="J95" s="1306"/>
      <c r="K95" s="1306"/>
      <c r="L95" s="1306"/>
      <c r="M95" s="1306"/>
      <c r="N95" s="1306"/>
      <c r="O95" s="1306"/>
      <c r="P95" s="1306"/>
      <c r="Q95" s="1306"/>
      <c r="R95" s="1306"/>
      <c r="S95" s="1306"/>
      <c r="U95" s="232"/>
      <c r="V95" s="232"/>
      <c r="W95" s="232"/>
    </row>
    <row r="96" spans="1:23" x14ac:dyDescent="0.2">
      <c r="A96" s="65"/>
      <c r="B96" s="65" t="s">
        <v>203</v>
      </c>
      <c r="C96" s="191">
        <v>20</v>
      </c>
      <c r="D96" s="65">
        <v>0.25</v>
      </c>
      <c r="E96" s="65">
        <v>0.25</v>
      </c>
      <c r="F96" s="65">
        <v>0.25</v>
      </c>
      <c r="G96" s="68"/>
      <c r="H96" s="68"/>
      <c r="I96" s="68"/>
      <c r="J96" s="68"/>
      <c r="K96" s="68"/>
      <c r="L96" s="68"/>
      <c r="M96" s="68"/>
      <c r="N96" s="68"/>
      <c r="O96" s="68"/>
      <c r="P96" s="68"/>
      <c r="Q96" s="68"/>
      <c r="R96" s="68"/>
      <c r="S96" s="68" t="s">
        <v>19</v>
      </c>
      <c r="U96" s="232"/>
      <c r="V96" s="232"/>
      <c r="W96" s="232"/>
    </row>
    <row r="97" spans="1:23" x14ac:dyDescent="0.2">
      <c r="A97" s="65"/>
      <c r="B97" s="65" t="s">
        <v>204</v>
      </c>
      <c r="C97" s="191">
        <v>20</v>
      </c>
      <c r="D97" s="65">
        <v>0.25</v>
      </c>
      <c r="E97" s="65">
        <v>0.25</v>
      </c>
      <c r="F97" s="65">
        <v>0.25</v>
      </c>
      <c r="G97" s="68"/>
      <c r="H97" s="68"/>
      <c r="I97" s="68"/>
      <c r="J97" s="68"/>
      <c r="K97" s="68"/>
      <c r="L97" s="68"/>
      <c r="M97" s="68"/>
      <c r="N97" s="68"/>
      <c r="O97" s="68"/>
      <c r="P97" s="68"/>
      <c r="Q97" s="68"/>
      <c r="R97" s="68"/>
      <c r="S97" s="68" t="s">
        <v>19</v>
      </c>
      <c r="U97" s="232"/>
      <c r="V97" s="232"/>
      <c r="W97" s="232"/>
    </row>
    <row r="98" spans="1:23" x14ac:dyDescent="0.2">
      <c r="A98" s="1305" t="s">
        <v>86</v>
      </c>
      <c r="B98" s="1305"/>
      <c r="C98" s="1305"/>
      <c r="D98" s="1305"/>
      <c r="E98" s="1305"/>
      <c r="F98" s="1305"/>
      <c r="G98" s="1305"/>
      <c r="H98" s="1305"/>
      <c r="I98" s="1305"/>
      <c r="J98" s="1305"/>
      <c r="K98" s="1305"/>
      <c r="L98" s="1305"/>
      <c r="M98" s="1305"/>
      <c r="N98" s="1305"/>
      <c r="O98" s="1305"/>
      <c r="P98" s="1305"/>
      <c r="Q98" s="1305"/>
      <c r="R98" s="1305"/>
      <c r="S98" s="1305"/>
      <c r="U98" s="232"/>
      <c r="V98" s="232"/>
      <c r="W98" s="232"/>
    </row>
    <row r="99" spans="1:23" x14ac:dyDescent="0.2">
      <c r="A99" s="65" t="s">
        <v>39</v>
      </c>
      <c r="B99" s="65" t="s">
        <v>206</v>
      </c>
      <c r="C99" s="191">
        <v>20</v>
      </c>
      <c r="D99" s="74">
        <v>0.5</v>
      </c>
      <c r="E99" s="74">
        <v>0.5</v>
      </c>
      <c r="F99" s="74">
        <v>0.5</v>
      </c>
      <c r="G99" s="68" t="s">
        <v>19</v>
      </c>
      <c r="H99" s="68"/>
      <c r="I99" s="68"/>
      <c r="J99" s="68"/>
      <c r="K99" s="68"/>
      <c r="L99" s="68"/>
      <c r="M99" s="68"/>
      <c r="N99" s="68"/>
      <c r="O99" s="68"/>
      <c r="P99" s="68"/>
      <c r="Q99" s="68"/>
      <c r="R99" s="68"/>
      <c r="S99" s="68"/>
      <c r="U99" s="232"/>
      <c r="V99" s="232"/>
      <c r="W99" s="232"/>
    </row>
    <row r="100" spans="1:23" x14ac:dyDescent="0.2">
      <c r="A100" s="65"/>
      <c r="B100" s="65" t="s">
        <v>205</v>
      </c>
      <c r="C100" s="191">
        <v>20</v>
      </c>
      <c r="D100" s="74">
        <v>0.47</v>
      </c>
      <c r="E100" s="74">
        <v>0.47</v>
      </c>
      <c r="F100" s="74">
        <v>0.47</v>
      </c>
      <c r="G100" s="627" t="s">
        <v>19</v>
      </c>
      <c r="H100" s="627"/>
      <c r="I100" s="627"/>
      <c r="J100" s="627"/>
      <c r="K100" s="627"/>
      <c r="L100" s="627"/>
      <c r="M100" s="627"/>
      <c r="N100" s="627"/>
      <c r="O100" s="627"/>
      <c r="P100" s="627"/>
      <c r="Q100" s="627"/>
      <c r="R100" s="627"/>
      <c r="S100" s="627"/>
      <c r="U100" s="232"/>
      <c r="V100" s="232"/>
      <c r="W100" s="232"/>
    </row>
    <row r="101" spans="1:23" x14ac:dyDescent="0.2">
      <c r="A101" s="65"/>
      <c r="B101" s="65" t="s">
        <v>207</v>
      </c>
      <c r="C101" s="191">
        <v>10</v>
      </c>
      <c r="D101" s="74">
        <v>0.25</v>
      </c>
      <c r="E101" s="74">
        <v>0.25</v>
      </c>
      <c r="F101" s="74">
        <v>0.25</v>
      </c>
      <c r="G101" s="68"/>
      <c r="H101" s="68"/>
      <c r="I101" s="68"/>
      <c r="J101" s="68" t="s">
        <v>19</v>
      </c>
      <c r="K101" s="68"/>
      <c r="L101" s="68" t="s">
        <v>19</v>
      </c>
      <c r="M101" s="68" t="s">
        <v>19</v>
      </c>
      <c r="N101" s="68"/>
      <c r="O101" s="68" t="s">
        <v>19</v>
      </c>
      <c r="P101" s="68"/>
      <c r="Q101" s="68"/>
      <c r="R101" s="68"/>
      <c r="S101" s="68"/>
      <c r="U101" s="232"/>
      <c r="V101" s="232"/>
      <c r="W101" s="232"/>
    </row>
    <row r="102" spans="1:23" x14ac:dyDescent="0.2">
      <c r="A102" s="1305" t="s">
        <v>87</v>
      </c>
      <c r="B102" s="1305"/>
      <c r="C102" s="1305"/>
      <c r="D102" s="1305"/>
      <c r="E102" s="1305"/>
      <c r="F102" s="1305"/>
      <c r="G102" s="1305"/>
      <c r="H102" s="1305"/>
      <c r="I102" s="1305"/>
      <c r="J102" s="1305"/>
      <c r="K102" s="1305"/>
      <c r="L102" s="1305"/>
      <c r="M102" s="1305"/>
      <c r="N102" s="1305"/>
      <c r="O102" s="1305"/>
      <c r="P102" s="1305"/>
      <c r="Q102" s="1305"/>
      <c r="R102" s="1305"/>
      <c r="S102" s="1305"/>
      <c r="U102" s="232"/>
      <c r="V102" s="232"/>
      <c r="W102" s="232"/>
    </row>
    <row r="103" spans="1:23" x14ac:dyDescent="0.2">
      <c r="A103" s="65"/>
      <c r="B103" s="65" t="s">
        <v>208</v>
      </c>
      <c r="C103" s="191">
        <v>10</v>
      </c>
      <c r="D103" s="74">
        <v>0.5</v>
      </c>
      <c r="E103" s="74">
        <v>0.5</v>
      </c>
      <c r="F103" s="74">
        <v>0.5</v>
      </c>
      <c r="G103" s="68"/>
      <c r="H103" s="68"/>
      <c r="I103" s="68"/>
      <c r="J103" s="68"/>
      <c r="K103" s="68"/>
      <c r="L103" s="68"/>
      <c r="M103" s="68"/>
      <c r="N103" s="68"/>
      <c r="O103" s="68"/>
      <c r="P103" s="68"/>
      <c r="Q103" s="68"/>
      <c r="R103" s="68" t="s">
        <v>19</v>
      </c>
      <c r="S103" s="68"/>
      <c r="U103" s="232"/>
      <c r="V103" s="232"/>
      <c r="W103" s="232"/>
    </row>
    <row r="104" spans="1:23" x14ac:dyDescent="0.2">
      <c r="A104" s="1304" t="s">
        <v>209</v>
      </c>
      <c r="B104" s="1304"/>
      <c r="C104" s="1304"/>
      <c r="D104" s="1304"/>
      <c r="E104" s="1304"/>
      <c r="F104" s="1304"/>
      <c r="G104" s="1304"/>
      <c r="H104" s="1304"/>
      <c r="I104" s="1304"/>
      <c r="J104" s="1304"/>
      <c r="K104" s="1304"/>
      <c r="L104" s="1304"/>
      <c r="M104" s="1304"/>
      <c r="N104" s="1304"/>
      <c r="O104" s="1304"/>
      <c r="P104" s="1304"/>
      <c r="Q104" s="1304"/>
      <c r="R104" s="1304"/>
      <c r="S104" s="31"/>
    </row>
    <row r="105" spans="1:23" x14ac:dyDescent="0.2">
      <c r="A105" s="22" t="s">
        <v>210</v>
      </c>
      <c r="B105" s="22"/>
      <c r="C105" s="23"/>
      <c r="D105" s="22"/>
      <c r="E105" s="22"/>
      <c r="F105" s="22"/>
      <c r="G105" s="24"/>
      <c r="H105" s="22"/>
      <c r="I105" s="22"/>
      <c r="J105" s="22"/>
      <c r="K105" s="22"/>
      <c r="L105" s="22"/>
      <c r="M105" s="22"/>
      <c r="N105" s="22"/>
      <c r="O105" s="22"/>
      <c r="P105" s="22"/>
      <c r="Q105" s="22"/>
      <c r="R105" s="22"/>
      <c r="S105" s="22"/>
    </row>
    <row r="106" spans="1:23" x14ac:dyDescent="0.2">
      <c r="A106" s="22"/>
      <c r="B106" s="22"/>
      <c r="C106" s="23"/>
      <c r="D106" s="22"/>
      <c r="E106" s="22"/>
      <c r="F106" s="22"/>
      <c r="G106" s="24"/>
      <c r="H106" s="22"/>
      <c r="I106" s="22"/>
      <c r="J106" s="22"/>
      <c r="K106" s="22"/>
      <c r="L106" s="22"/>
      <c r="M106" s="22"/>
      <c r="N106" s="22"/>
      <c r="O106" s="22"/>
      <c r="P106" s="22"/>
      <c r="Q106" s="22"/>
      <c r="R106" s="22"/>
      <c r="S106" s="22"/>
    </row>
    <row r="107" spans="1:23" x14ac:dyDescent="0.2">
      <c r="A107" s="1311" t="s">
        <v>211</v>
      </c>
      <c r="B107" s="1311"/>
      <c r="C107" s="1311"/>
      <c r="D107" s="1311"/>
      <c r="E107" s="1311"/>
      <c r="F107" s="1311"/>
      <c r="G107" s="1311"/>
      <c r="H107" s="1311"/>
      <c r="I107" s="1311"/>
      <c r="J107" s="1311"/>
      <c r="K107" s="1311"/>
      <c r="L107" s="1311"/>
      <c r="M107" s="1311"/>
      <c r="N107" s="1311"/>
      <c r="O107" s="1311"/>
      <c r="P107" s="1311"/>
      <c r="Q107" s="1311"/>
      <c r="R107" s="1311"/>
      <c r="S107" s="1311"/>
    </row>
    <row r="108" spans="1:23" ht="12.75" customHeight="1" x14ac:dyDescent="0.2">
      <c r="A108" s="1307" t="s">
        <v>212</v>
      </c>
      <c r="B108" s="1307"/>
      <c r="C108" s="1307"/>
      <c r="D108" s="1308" t="s">
        <v>77</v>
      </c>
      <c r="E108" s="1307"/>
      <c r="F108" s="1307"/>
      <c r="G108" s="1307"/>
      <c r="H108" s="1307"/>
      <c r="I108" s="1307"/>
      <c r="J108" s="1307"/>
      <c r="K108" s="1307"/>
      <c r="L108" s="1307"/>
      <c r="M108" s="1307"/>
      <c r="N108" s="1307"/>
      <c r="O108" s="1307"/>
      <c r="P108" s="22"/>
      <c r="Q108" s="22"/>
      <c r="R108" s="22"/>
      <c r="S108" s="22"/>
    </row>
    <row r="109" spans="1:23" x14ac:dyDescent="0.2">
      <c r="A109" s="1304" t="s">
        <v>213</v>
      </c>
      <c r="B109" s="1304"/>
      <c r="C109" s="1304"/>
      <c r="D109" s="1309" t="s">
        <v>78</v>
      </c>
      <c r="E109" s="1310"/>
      <c r="F109" s="1310"/>
      <c r="G109" s="1310"/>
      <c r="H109" s="1310"/>
      <c r="I109" s="1310"/>
      <c r="J109" s="1310"/>
      <c r="K109" s="1310"/>
      <c r="L109" s="1310"/>
      <c r="M109" s="1310"/>
      <c r="N109" s="1310"/>
      <c r="O109" s="1310"/>
      <c r="P109" s="1310"/>
      <c r="Q109" s="1310"/>
      <c r="R109" s="22"/>
      <c r="S109" s="22"/>
    </row>
    <row r="110" spans="1:23" x14ac:dyDescent="0.2">
      <c r="A110" s="22"/>
      <c r="B110" s="22" t="s">
        <v>40</v>
      </c>
      <c r="C110" s="22"/>
      <c r="D110" s="22"/>
      <c r="E110" s="22"/>
      <c r="F110" s="22"/>
      <c r="G110" s="24"/>
      <c r="H110" s="22"/>
      <c r="I110" s="22"/>
      <c r="J110" s="22"/>
      <c r="K110" s="22"/>
      <c r="L110" s="22"/>
      <c r="M110" s="22"/>
      <c r="N110" s="22"/>
      <c r="O110" s="22"/>
      <c r="P110" s="22"/>
      <c r="Q110" s="22"/>
      <c r="R110" s="22"/>
      <c r="S110" s="22"/>
    </row>
    <row r="111" spans="1:23" x14ac:dyDescent="0.2">
      <c r="C111" s="9"/>
    </row>
    <row r="112" spans="1:23" x14ac:dyDescent="0.2">
      <c r="C112" s="9"/>
    </row>
    <row r="113" spans="3:3" x14ac:dyDescent="0.2">
      <c r="C113" s="9"/>
    </row>
    <row r="114" spans="3:3" x14ac:dyDescent="0.2">
      <c r="C114" s="9"/>
    </row>
    <row r="115" spans="3:3" x14ac:dyDescent="0.2">
      <c r="C115" s="9"/>
    </row>
  </sheetData>
  <sheetProtection algorithmName="SHA-512" hashValue="ic1gJIGDuyFBzgZ4XVKl/RBsm7QBlHkLVvsSMGwUoegOmDMe6sGjFUwgP0DlhMG1//ozo19VXwfIcz5i8MvGlA==" saltValue="mUu2ks363inVOJjKDYdZaw==" spinCount="100000" sheet="1" formatCells="0" formatColumns="0" formatRows="0" insertColumns="0" insertRows="0" insertHyperlinks="0" deleteColumns="0" deleteRows="0" sort="0" autoFilter="0" pivotTables="0"/>
  <mergeCells count="21">
    <mergeCell ref="B3:B4"/>
    <mergeCell ref="A1:S2"/>
    <mergeCell ref="A102:S102"/>
    <mergeCell ref="C3:C4"/>
    <mergeCell ref="A95:S95"/>
    <mergeCell ref="A90:S90"/>
    <mergeCell ref="A22:S22"/>
    <mergeCell ref="A36:S36"/>
    <mergeCell ref="D3:F3"/>
    <mergeCell ref="G3:S3"/>
    <mergeCell ref="A104:R104"/>
    <mergeCell ref="A5:S5"/>
    <mergeCell ref="A108:C108"/>
    <mergeCell ref="D108:O108"/>
    <mergeCell ref="A109:C109"/>
    <mergeCell ref="D109:Q109"/>
    <mergeCell ref="A107:S107"/>
    <mergeCell ref="A43:S43"/>
    <mergeCell ref="A98:S98"/>
    <mergeCell ref="A69:S69"/>
    <mergeCell ref="A76:S76"/>
  </mergeCells>
  <phoneticPr fontId="6" type="noConversion"/>
  <hyperlinks>
    <hyperlink ref="D108" r:id="rId1" xr:uid="{00000000-0004-0000-0700-000000000000}"/>
    <hyperlink ref="D109" r:id="rId2" xr:uid="{00000000-0004-0000-0700-000001000000}"/>
  </hyperlinks>
  <pageMargins left="0.25" right="0.25" top="0.5" bottom="1" header="0.5" footer="0.5"/>
  <pageSetup orientation="landscape" r:id="rId3"/>
  <headerFooter alignWithMargins="0"/>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C3EBC-7754-44E8-BCE1-1521D0F7008E}">
  <sheetPr codeName="Sheet17">
    <tabColor theme="9" tint="0.39997558519241921"/>
  </sheetPr>
  <dimension ref="A1:T88"/>
  <sheetViews>
    <sheetView workbookViewId="0">
      <selection activeCell="A3" sqref="A3:AJ3"/>
    </sheetView>
  </sheetViews>
  <sheetFormatPr defaultRowHeight="12.75" x14ac:dyDescent="0.2"/>
  <cols>
    <col min="1" max="1" width="80.7109375" style="51" bestFit="1" customWidth="1"/>
    <col min="2" max="2" width="12.7109375" style="51" bestFit="1" customWidth="1"/>
    <col min="3" max="3" width="6" style="51" bestFit="1" customWidth="1"/>
    <col min="4" max="4" width="10.42578125" style="51" bestFit="1" customWidth="1"/>
    <col min="5" max="5" width="10.85546875" style="51" bestFit="1" customWidth="1"/>
    <col min="6" max="6" width="8.42578125" style="51" bestFit="1" customWidth="1"/>
    <col min="7" max="8" width="12.5703125" style="51" bestFit="1" customWidth="1"/>
    <col min="9" max="9" width="10.7109375" style="51" bestFit="1" customWidth="1"/>
    <col min="10" max="10" width="12.140625" style="51" bestFit="1" customWidth="1"/>
    <col min="11" max="11" width="8.7109375" style="51" bestFit="1" customWidth="1"/>
    <col min="12" max="12" width="11.85546875" style="51" bestFit="1" customWidth="1"/>
    <col min="13" max="14" width="12.42578125" style="51" bestFit="1" customWidth="1"/>
    <col min="15" max="15" width="12.42578125" style="51" customWidth="1"/>
    <col min="16" max="16" width="11.28515625" style="51" bestFit="1" customWidth="1"/>
    <col min="17" max="17" width="8" style="51" bestFit="1" customWidth="1"/>
    <col min="18" max="20" width="9.28515625" style="51" customWidth="1"/>
    <col min="21" max="21" width="11" customWidth="1"/>
    <col min="26" max="26" width="5.28515625" customWidth="1"/>
  </cols>
  <sheetData>
    <row r="1" spans="1:20" s="255" customFormat="1" ht="28.5" customHeight="1" thickBot="1" x14ac:dyDescent="0.25">
      <c r="A1" s="440" t="s">
        <v>415</v>
      </c>
      <c r="B1" s="441" t="s">
        <v>6</v>
      </c>
      <c r="C1" s="630" t="s">
        <v>9</v>
      </c>
      <c r="D1" s="630" t="s">
        <v>10</v>
      </c>
      <c r="E1" s="630" t="s">
        <v>3</v>
      </c>
      <c r="F1" s="630" t="s">
        <v>54</v>
      </c>
      <c r="G1" s="630" t="s">
        <v>500</v>
      </c>
      <c r="H1" s="630" t="s">
        <v>501</v>
      </c>
      <c r="I1" s="630" t="s">
        <v>12</v>
      </c>
      <c r="J1" s="630" t="s">
        <v>13</v>
      </c>
      <c r="K1" s="630" t="s">
        <v>14</v>
      </c>
      <c r="L1" s="630" t="s">
        <v>57</v>
      </c>
      <c r="M1" s="630" t="s">
        <v>423</v>
      </c>
      <c r="N1" s="630" t="s">
        <v>562</v>
      </c>
      <c r="O1" s="630" t="s">
        <v>718</v>
      </c>
      <c r="P1" s="630" t="s">
        <v>17</v>
      </c>
      <c r="Q1" s="630" t="s">
        <v>574</v>
      </c>
      <c r="R1" s="630">
        <f>'User Defined Countermeasures'!Q14</f>
        <v>0</v>
      </c>
      <c r="S1" s="630">
        <f>'User Defined Countermeasures'!R14</f>
        <v>0</v>
      </c>
      <c r="T1" s="631">
        <f>'User Defined Countermeasures'!S14</f>
        <v>0</v>
      </c>
    </row>
    <row r="2" spans="1:20" ht="13.5" thickBot="1" x14ac:dyDescent="0.25">
      <c r="A2" s="515"/>
      <c r="B2" s="516">
        <v>0</v>
      </c>
      <c r="C2" s="517">
        <v>1</v>
      </c>
      <c r="D2" s="517">
        <v>1</v>
      </c>
      <c r="E2" s="517">
        <v>1</v>
      </c>
      <c r="F2" s="517">
        <v>1</v>
      </c>
      <c r="G2" s="517">
        <v>1</v>
      </c>
      <c r="H2" s="517">
        <v>1</v>
      </c>
      <c r="I2" s="517">
        <v>1</v>
      </c>
      <c r="J2" s="517">
        <v>1</v>
      </c>
      <c r="K2" s="517">
        <v>1</v>
      </c>
      <c r="L2" s="517">
        <v>1</v>
      </c>
      <c r="M2" s="517">
        <v>1</v>
      </c>
      <c r="N2" s="517">
        <v>1</v>
      </c>
      <c r="O2" s="517">
        <v>1</v>
      </c>
      <c r="P2" s="517">
        <v>1</v>
      </c>
      <c r="Q2" s="517">
        <v>1</v>
      </c>
      <c r="R2" s="517">
        <v>1</v>
      </c>
      <c r="S2" s="517">
        <v>1</v>
      </c>
      <c r="T2" s="518">
        <v>1</v>
      </c>
    </row>
    <row r="3" spans="1:20" x14ac:dyDescent="0.2">
      <c r="A3" s="511" t="s">
        <v>418</v>
      </c>
      <c r="B3" s="512">
        <v>0</v>
      </c>
      <c r="C3" s="513">
        <v>1</v>
      </c>
      <c r="D3" s="513">
        <v>1</v>
      </c>
      <c r="E3" s="513">
        <v>1</v>
      </c>
      <c r="F3" s="513">
        <v>1</v>
      </c>
      <c r="G3" s="513">
        <v>1</v>
      </c>
      <c r="H3" s="513">
        <v>1</v>
      </c>
      <c r="I3" s="513">
        <v>1</v>
      </c>
      <c r="J3" s="513">
        <v>1</v>
      </c>
      <c r="K3" s="513">
        <v>1</v>
      </c>
      <c r="L3" s="513">
        <v>1</v>
      </c>
      <c r="M3" s="513">
        <v>1</v>
      </c>
      <c r="N3" s="513">
        <v>1</v>
      </c>
      <c r="O3" s="513">
        <v>1</v>
      </c>
      <c r="P3" s="513">
        <v>1</v>
      </c>
      <c r="Q3" s="513">
        <v>1</v>
      </c>
      <c r="R3" s="513">
        <v>1</v>
      </c>
      <c r="S3" s="513">
        <v>1</v>
      </c>
      <c r="T3" s="514">
        <v>1</v>
      </c>
    </row>
    <row r="4" spans="1:20" x14ac:dyDescent="0.2">
      <c r="A4" s="442" t="s">
        <v>337</v>
      </c>
      <c r="B4" s="437">
        <v>10</v>
      </c>
      <c r="C4" s="438">
        <v>1</v>
      </c>
      <c r="D4" s="438">
        <v>0.7</v>
      </c>
      <c r="E4" s="438">
        <v>1</v>
      </c>
      <c r="F4" s="438">
        <v>1</v>
      </c>
      <c r="G4" s="438">
        <v>1</v>
      </c>
      <c r="H4" s="438">
        <v>1</v>
      </c>
      <c r="I4" s="438">
        <v>1</v>
      </c>
      <c r="J4" s="438">
        <v>1</v>
      </c>
      <c r="K4" s="438">
        <v>1</v>
      </c>
      <c r="L4" s="438">
        <v>1</v>
      </c>
      <c r="M4" s="438">
        <v>0.7</v>
      </c>
      <c r="N4" s="438">
        <v>0.7</v>
      </c>
      <c r="O4" s="438">
        <v>1</v>
      </c>
      <c r="P4" s="438">
        <v>1</v>
      </c>
      <c r="Q4" s="438">
        <v>0.7</v>
      </c>
      <c r="R4" s="438">
        <v>1</v>
      </c>
      <c r="S4" s="438">
        <v>1</v>
      </c>
      <c r="T4" s="481">
        <v>1</v>
      </c>
    </row>
    <row r="5" spans="1:20" x14ac:dyDescent="0.2">
      <c r="A5" s="442" t="s">
        <v>338</v>
      </c>
      <c r="B5" s="437">
        <v>10</v>
      </c>
      <c r="C5" s="438">
        <v>1</v>
      </c>
      <c r="D5" s="438">
        <v>0.85</v>
      </c>
      <c r="E5" s="438">
        <v>0.85</v>
      </c>
      <c r="F5" s="438">
        <v>0.85</v>
      </c>
      <c r="G5" s="438">
        <v>0.85</v>
      </c>
      <c r="H5" s="438">
        <v>0.85</v>
      </c>
      <c r="I5" s="438">
        <v>0.85</v>
      </c>
      <c r="J5" s="438">
        <v>0.85</v>
      </c>
      <c r="K5" s="438">
        <v>0.85</v>
      </c>
      <c r="L5" s="438">
        <v>0.85</v>
      </c>
      <c r="M5" s="438">
        <v>0.85</v>
      </c>
      <c r="N5" s="438">
        <v>0.85</v>
      </c>
      <c r="O5" s="438">
        <v>1</v>
      </c>
      <c r="P5" s="438">
        <v>0.85</v>
      </c>
      <c r="Q5" s="438">
        <v>0.85</v>
      </c>
      <c r="R5" s="438">
        <v>1</v>
      </c>
      <c r="S5" s="438">
        <v>1</v>
      </c>
      <c r="T5" s="481">
        <v>1</v>
      </c>
    </row>
    <row r="6" spans="1:20" x14ac:dyDescent="0.2">
      <c r="A6" s="442" t="s">
        <v>339</v>
      </c>
      <c r="B6" s="437">
        <v>10</v>
      </c>
      <c r="C6" s="438">
        <v>1</v>
      </c>
      <c r="D6" s="438">
        <v>1</v>
      </c>
      <c r="E6" s="438">
        <v>1</v>
      </c>
      <c r="F6" s="438">
        <v>0.7</v>
      </c>
      <c r="G6" s="438">
        <v>1</v>
      </c>
      <c r="H6" s="438">
        <v>1</v>
      </c>
      <c r="I6" s="438">
        <v>0.7</v>
      </c>
      <c r="J6" s="438">
        <v>0.7</v>
      </c>
      <c r="K6" s="438">
        <v>1</v>
      </c>
      <c r="L6" s="438">
        <v>0.7</v>
      </c>
      <c r="M6" s="438">
        <v>1</v>
      </c>
      <c r="N6" s="438">
        <v>1</v>
      </c>
      <c r="O6" s="438">
        <v>1</v>
      </c>
      <c r="P6" s="438">
        <v>1</v>
      </c>
      <c r="Q6" s="438">
        <v>1</v>
      </c>
      <c r="R6" s="438">
        <v>1</v>
      </c>
      <c r="S6" s="438">
        <v>1</v>
      </c>
      <c r="T6" s="481">
        <v>1</v>
      </c>
    </row>
    <row r="7" spans="1:20" x14ac:dyDescent="0.2">
      <c r="A7" s="442" t="s">
        <v>340</v>
      </c>
      <c r="B7" s="437">
        <v>10</v>
      </c>
      <c r="C7" s="438">
        <v>1</v>
      </c>
      <c r="D7" s="438">
        <v>1</v>
      </c>
      <c r="E7" s="438">
        <v>1</v>
      </c>
      <c r="F7" s="438">
        <v>0.75</v>
      </c>
      <c r="G7" s="438">
        <v>0.75</v>
      </c>
      <c r="H7" s="438">
        <v>1</v>
      </c>
      <c r="I7" s="438">
        <v>1</v>
      </c>
      <c r="J7" s="438">
        <v>1</v>
      </c>
      <c r="K7" s="438">
        <v>1</v>
      </c>
      <c r="L7" s="438">
        <v>1</v>
      </c>
      <c r="M7" s="438">
        <v>1</v>
      </c>
      <c r="N7" s="438">
        <v>1</v>
      </c>
      <c r="O7" s="438">
        <v>1</v>
      </c>
      <c r="P7" s="438">
        <v>1</v>
      </c>
      <c r="Q7" s="438">
        <v>1</v>
      </c>
      <c r="R7" s="438">
        <v>1</v>
      </c>
      <c r="S7" s="438">
        <v>1</v>
      </c>
      <c r="T7" s="481">
        <v>1</v>
      </c>
    </row>
    <row r="8" spans="1:20" x14ac:dyDescent="0.2">
      <c r="A8" s="442" t="s">
        <v>341</v>
      </c>
      <c r="B8" s="437">
        <v>10</v>
      </c>
      <c r="C8" s="438">
        <v>1</v>
      </c>
      <c r="D8" s="438">
        <v>1</v>
      </c>
      <c r="E8" s="438">
        <v>1</v>
      </c>
      <c r="F8" s="438">
        <v>0.5</v>
      </c>
      <c r="G8" s="438">
        <v>1</v>
      </c>
      <c r="H8" s="438">
        <v>1</v>
      </c>
      <c r="I8" s="438">
        <v>0.5</v>
      </c>
      <c r="J8" s="438">
        <v>0.5</v>
      </c>
      <c r="K8" s="438">
        <v>1</v>
      </c>
      <c r="L8" s="438">
        <v>0.5</v>
      </c>
      <c r="M8" s="438">
        <v>1</v>
      </c>
      <c r="N8" s="438">
        <v>1</v>
      </c>
      <c r="O8" s="438">
        <v>1</v>
      </c>
      <c r="P8" s="438">
        <v>1</v>
      </c>
      <c r="Q8" s="438">
        <v>1</v>
      </c>
      <c r="R8" s="438">
        <v>1</v>
      </c>
      <c r="S8" s="438">
        <v>1</v>
      </c>
      <c r="T8" s="481">
        <v>1</v>
      </c>
    </row>
    <row r="9" spans="1:20" x14ac:dyDescent="0.2">
      <c r="A9" s="442" t="s">
        <v>342</v>
      </c>
      <c r="B9" s="437">
        <v>10</v>
      </c>
      <c r="C9" s="438">
        <v>1</v>
      </c>
      <c r="D9" s="438">
        <v>0.9</v>
      </c>
      <c r="E9" s="438">
        <v>0.9</v>
      </c>
      <c r="F9" s="438">
        <v>0.9</v>
      </c>
      <c r="G9" s="438">
        <v>0.9</v>
      </c>
      <c r="H9" s="438">
        <v>0.9</v>
      </c>
      <c r="I9" s="438">
        <v>0.9</v>
      </c>
      <c r="J9" s="438">
        <v>0.9</v>
      </c>
      <c r="K9" s="438">
        <v>0.9</v>
      </c>
      <c r="L9" s="438">
        <v>0.9</v>
      </c>
      <c r="M9" s="438">
        <v>0.9</v>
      </c>
      <c r="N9" s="438">
        <v>0.9</v>
      </c>
      <c r="O9" s="438">
        <v>1</v>
      </c>
      <c r="P9" s="438">
        <v>0.9</v>
      </c>
      <c r="Q9" s="438">
        <v>0.9</v>
      </c>
      <c r="R9" s="438">
        <v>1</v>
      </c>
      <c r="S9" s="438">
        <v>1</v>
      </c>
      <c r="T9" s="481">
        <v>1</v>
      </c>
    </row>
    <row r="10" spans="1:20" x14ac:dyDescent="0.2">
      <c r="A10" s="442" t="s">
        <v>343</v>
      </c>
      <c r="B10" s="437">
        <v>10</v>
      </c>
      <c r="C10" s="438">
        <v>1</v>
      </c>
      <c r="D10" s="438">
        <v>0.75</v>
      </c>
      <c r="E10" s="438">
        <v>0.75</v>
      </c>
      <c r="F10" s="438">
        <v>0.75</v>
      </c>
      <c r="G10" s="438">
        <v>0.75</v>
      </c>
      <c r="H10" s="438">
        <v>0.75</v>
      </c>
      <c r="I10" s="438">
        <v>0.75</v>
      </c>
      <c r="J10" s="438">
        <v>0.75</v>
      </c>
      <c r="K10" s="438">
        <v>0.75</v>
      </c>
      <c r="L10" s="438">
        <v>0.75</v>
      </c>
      <c r="M10" s="438">
        <v>0.75</v>
      </c>
      <c r="N10" s="438">
        <v>0.75</v>
      </c>
      <c r="O10" s="438">
        <v>1</v>
      </c>
      <c r="P10" s="438">
        <v>0.75</v>
      </c>
      <c r="Q10" s="438">
        <v>0.75</v>
      </c>
      <c r="R10" s="438">
        <v>1</v>
      </c>
      <c r="S10" s="438">
        <v>1</v>
      </c>
      <c r="T10" s="481">
        <v>1</v>
      </c>
    </row>
    <row r="11" spans="1:20" x14ac:dyDescent="0.2">
      <c r="A11" s="625" t="s">
        <v>344</v>
      </c>
      <c r="B11" s="437">
        <v>10</v>
      </c>
      <c r="C11" s="438">
        <v>1</v>
      </c>
      <c r="D11" s="438">
        <v>0.9</v>
      </c>
      <c r="E11" s="438">
        <v>0.9</v>
      </c>
      <c r="F11" s="438">
        <v>0.9</v>
      </c>
      <c r="G11" s="438">
        <v>0.9</v>
      </c>
      <c r="H11" s="438">
        <v>0.9</v>
      </c>
      <c r="I11" s="438">
        <v>0.9</v>
      </c>
      <c r="J11" s="438">
        <v>0.9</v>
      </c>
      <c r="K11" s="438">
        <v>0.9</v>
      </c>
      <c r="L11" s="438">
        <v>0.9</v>
      </c>
      <c r="M11" s="438">
        <v>0.9</v>
      </c>
      <c r="N11" s="438">
        <v>0.9</v>
      </c>
      <c r="O11" s="438">
        <v>1</v>
      </c>
      <c r="P11" s="438">
        <v>0.9</v>
      </c>
      <c r="Q11" s="438">
        <v>0.9</v>
      </c>
      <c r="R11" s="438">
        <v>1</v>
      </c>
      <c r="S11" s="438">
        <v>1</v>
      </c>
      <c r="T11" s="481">
        <v>1</v>
      </c>
    </row>
    <row r="12" spans="1:20" x14ac:dyDescent="0.2">
      <c r="A12" s="442" t="s">
        <v>345</v>
      </c>
      <c r="B12" s="439">
        <v>10</v>
      </c>
      <c r="C12" s="438">
        <v>1</v>
      </c>
      <c r="D12" s="438">
        <v>1</v>
      </c>
      <c r="E12" s="438">
        <v>0.75</v>
      </c>
      <c r="F12" s="438">
        <v>0.75</v>
      </c>
      <c r="G12" s="438">
        <v>1</v>
      </c>
      <c r="H12" s="438">
        <v>1</v>
      </c>
      <c r="I12" s="438">
        <v>1</v>
      </c>
      <c r="J12" s="438">
        <v>1</v>
      </c>
      <c r="K12" s="438">
        <v>1</v>
      </c>
      <c r="L12" s="438">
        <v>1</v>
      </c>
      <c r="M12" s="438">
        <v>0.75</v>
      </c>
      <c r="N12" s="438">
        <v>1</v>
      </c>
      <c r="O12" s="438">
        <v>1</v>
      </c>
      <c r="P12" s="438">
        <v>1</v>
      </c>
      <c r="Q12" s="438">
        <v>1</v>
      </c>
      <c r="R12" s="438">
        <v>1</v>
      </c>
      <c r="S12" s="438">
        <v>1</v>
      </c>
      <c r="T12" s="481">
        <v>1</v>
      </c>
    </row>
    <row r="13" spans="1:20" x14ac:dyDescent="0.2">
      <c r="A13" s="442" t="s">
        <v>346</v>
      </c>
      <c r="B13" s="437">
        <v>10</v>
      </c>
      <c r="C13" s="438">
        <v>1</v>
      </c>
      <c r="D13" s="438">
        <v>1</v>
      </c>
      <c r="E13" s="438">
        <v>0.9</v>
      </c>
      <c r="F13" s="438">
        <v>0.9</v>
      </c>
      <c r="G13" s="438">
        <v>1</v>
      </c>
      <c r="H13" s="438">
        <v>1</v>
      </c>
      <c r="I13" s="438">
        <v>1</v>
      </c>
      <c r="J13" s="438">
        <v>1</v>
      </c>
      <c r="K13" s="438">
        <v>1</v>
      </c>
      <c r="L13" s="438">
        <v>1</v>
      </c>
      <c r="M13" s="438">
        <v>1</v>
      </c>
      <c r="N13" s="438">
        <v>1</v>
      </c>
      <c r="O13" s="438">
        <v>1</v>
      </c>
      <c r="P13" s="438">
        <v>1</v>
      </c>
      <c r="Q13" s="438">
        <v>1</v>
      </c>
      <c r="R13" s="438">
        <v>1</v>
      </c>
      <c r="S13" s="438">
        <v>1</v>
      </c>
      <c r="T13" s="481">
        <v>1</v>
      </c>
    </row>
    <row r="14" spans="1:20" x14ac:dyDescent="0.2">
      <c r="A14" s="442" t="s">
        <v>347</v>
      </c>
      <c r="B14" s="437">
        <v>10</v>
      </c>
      <c r="C14" s="438">
        <v>1</v>
      </c>
      <c r="D14" s="438">
        <v>1</v>
      </c>
      <c r="E14" s="438">
        <v>0.75</v>
      </c>
      <c r="F14" s="438">
        <v>0.75</v>
      </c>
      <c r="G14" s="438">
        <v>1</v>
      </c>
      <c r="H14" s="438">
        <v>1</v>
      </c>
      <c r="I14" s="438">
        <v>1</v>
      </c>
      <c r="J14" s="438">
        <v>1</v>
      </c>
      <c r="K14" s="438">
        <v>1</v>
      </c>
      <c r="L14" s="438">
        <v>1</v>
      </c>
      <c r="M14" s="438">
        <v>1</v>
      </c>
      <c r="N14" s="438">
        <v>1</v>
      </c>
      <c r="O14" s="438">
        <v>1</v>
      </c>
      <c r="P14" s="438">
        <v>1</v>
      </c>
      <c r="Q14" s="438">
        <v>1</v>
      </c>
      <c r="R14" s="438">
        <v>1</v>
      </c>
      <c r="S14" s="438">
        <v>1</v>
      </c>
      <c r="T14" s="481">
        <v>1</v>
      </c>
    </row>
    <row r="15" spans="1:20" x14ac:dyDescent="0.2">
      <c r="A15" s="442" t="s">
        <v>348</v>
      </c>
      <c r="B15" s="437">
        <v>10</v>
      </c>
      <c r="C15" s="438">
        <v>1</v>
      </c>
      <c r="D15" s="438">
        <v>1</v>
      </c>
      <c r="E15" s="438">
        <v>1</v>
      </c>
      <c r="F15" s="438">
        <v>1</v>
      </c>
      <c r="G15" s="438">
        <v>1</v>
      </c>
      <c r="H15" s="438">
        <v>1</v>
      </c>
      <c r="I15" s="438">
        <v>1</v>
      </c>
      <c r="J15" s="438">
        <v>1</v>
      </c>
      <c r="K15" s="438">
        <v>1</v>
      </c>
      <c r="L15" s="438">
        <v>1</v>
      </c>
      <c r="M15" s="438">
        <v>1</v>
      </c>
      <c r="N15" s="438">
        <v>1</v>
      </c>
      <c r="O15" s="438">
        <v>1</v>
      </c>
      <c r="P15" s="438">
        <v>0.95</v>
      </c>
      <c r="Q15" s="438">
        <v>1</v>
      </c>
      <c r="R15" s="438">
        <v>1</v>
      </c>
      <c r="S15" s="438">
        <v>1</v>
      </c>
      <c r="T15" s="481">
        <v>1</v>
      </c>
    </row>
    <row r="16" spans="1:20" x14ac:dyDescent="0.2">
      <c r="A16" s="442" t="s">
        <v>349</v>
      </c>
      <c r="B16" s="437">
        <v>10</v>
      </c>
      <c r="C16" s="438">
        <v>1</v>
      </c>
      <c r="D16" s="438">
        <v>1</v>
      </c>
      <c r="E16" s="438">
        <v>1</v>
      </c>
      <c r="F16" s="438">
        <v>0.65</v>
      </c>
      <c r="G16" s="438">
        <v>0.65</v>
      </c>
      <c r="H16" s="438">
        <v>1</v>
      </c>
      <c r="I16" s="438">
        <v>1</v>
      </c>
      <c r="J16" s="438">
        <v>1</v>
      </c>
      <c r="K16" s="438">
        <v>0.65</v>
      </c>
      <c r="L16" s="438">
        <v>0.65</v>
      </c>
      <c r="M16" s="438">
        <v>1</v>
      </c>
      <c r="N16" s="438">
        <v>1</v>
      </c>
      <c r="O16" s="438">
        <v>1</v>
      </c>
      <c r="P16" s="438">
        <v>1</v>
      </c>
      <c r="Q16" s="438">
        <v>1</v>
      </c>
      <c r="R16" s="438">
        <v>1</v>
      </c>
      <c r="S16" s="438">
        <v>1</v>
      </c>
      <c r="T16" s="481">
        <v>1</v>
      </c>
    </row>
    <row r="17" spans="1:20" x14ac:dyDescent="0.2">
      <c r="A17" s="625" t="s">
        <v>416</v>
      </c>
      <c r="B17" s="437">
        <v>10</v>
      </c>
      <c r="C17" s="438">
        <v>1</v>
      </c>
      <c r="D17" s="438">
        <v>1</v>
      </c>
      <c r="E17" s="438">
        <v>1</v>
      </c>
      <c r="F17" s="438">
        <v>1</v>
      </c>
      <c r="G17" s="438">
        <v>1</v>
      </c>
      <c r="H17" s="438">
        <v>1</v>
      </c>
      <c r="I17" s="438">
        <v>0</v>
      </c>
      <c r="J17" s="438">
        <v>0</v>
      </c>
      <c r="K17" s="438">
        <v>1</v>
      </c>
      <c r="L17" s="438">
        <v>0</v>
      </c>
      <c r="M17" s="438">
        <v>1</v>
      </c>
      <c r="N17" s="438">
        <v>1</v>
      </c>
      <c r="O17" s="438">
        <v>1</v>
      </c>
      <c r="P17" s="438">
        <v>1</v>
      </c>
      <c r="Q17" s="438">
        <v>1</v>
      </c>
      <c r="R17" s="438">
        <v>1</v>
      </c>
      <c r="S17" s="438">
        <v>1</v>
      </c>
      <c r="T17" s="481">
        <v>1</v>
      </c>
    </row>
    <row r="18" spans="1:20" x14ac:dyDescent="0.2">
      <c r="A18" s="597" t="s">
        <v>350</v>
      </c>
      <c r="B18" s="437">
        <v>20</v>
      </c>
      <c r="C18" s="438">
        <v>1</v>
      </c>
      <c r="D18" s="438">
        <v>0.65999999999999992</v>
      </c>
      <c r="E18" s="438">
        <v>0.65999999999999992</v>
      </c>
      <c r="F18" s="438">
        <v>0.65999999999999992</v>
      </c>
      <c r="G18" s="438">
        <v>0.65999999999999992</v>
      </c>
      <c r="H18" s="438">
        <v>0.65999999999999992</v>
      </c>
      <c r="I18" s="438">
        <v>0.65999999999999992</v>
      </c>
      <c r="J18" s="438">
        <v>0.65999999999999992</v>
      </c>
      <c r="K18" s="438">
        <v>0.65999999999999992</v>
      </c>
      <c r="L18" s="438">
        <v>0.65999999999999992</v>
      </c>
      <c r="M18" s="438">
        <v>0.65999999999999992</v>
      </c>
      <c r="N18" s="438">
        <v>0.65999999999999992</v>
      </c>
      <c r="O18" s="438">
        <v>1</v>
      </c>
      <c r="P18" s="438">
        <v>0.65999999999999992</v>
      </c>
      <c r="Q18" s="438">
        <v>0.65999999999999992</v>
      </c>
      <c r="R18" s="438">
        <v>1</v>
      </c>
      <c r="S18" s="438">
        <v>1</v>
      </c>
      <c r="T18" s="481">
        <v>1</v>
      </c>
    </row>
    <row r="19" spans="1:20" x14ac:dyDescent="0.2">
      <c r="A19" s="443" t="s">
        <v>351</v>
      </c>
      <c r="B19" s="437">
        <v>20</v>
      </c>
      <c r="C19" s="438">
        <v>1</v>
      </c>
      <c r="D19" s="438">
        <v>1</v>
      </c>
      <c r="E19" s="438">
        <v>1</v>
      </c>
      <c r="F19" s="438">
        <v>0.32999999999999996</v>
      </c>
      <c r="G19" s="438">
        <v>1</v>
      </c>
      <c r="H19" s="438">
        <v>1</v>
      </c>
      <c r="I19" s="438">
        <v>1</v>
      </c>
      <c r="J19" s="438">
        <v>1</v>
      </c>
      <c r="K19" s="438">
        <v>1</v>
      </c>
      <c r="L19" s="438">
        <v>1</v>
      </c>
      <c r="M19" s="438">
        <v>1</v>
      </c>
      <c r="N19" s="438">
        <v>1</v>
      </c>
      <c r="O19" s="438">
        <v>1</v>
      </c>
      <c r="P19" s="438">
        <v>1</v>
      </c>
      <c r="Q19" s="438">
        <v>1</v>
      </c>
      <c r="R19" s="438">
        <v>1</v>
      </c>
      <c r="S19" s="438">
        <v>1</v>
      </c>
      <c r="T19" s="481">
        <v>1</v>
      </c>
    </row>
    <row r="20" spans="1:20" x14ac:dyDescent="0.2">
      <c r="A20" s="442" t="s">
        <v>352</v>
      </c>
      <c r="B20" s="437">
        <v>20</v>
      </c>
      <c r="C20" s="438">
        <v>1</v>
      </c>
      <c r="D20" s="438">
        <v>0.76</v>
      </c>
      <c r="E20" s="438">
        <v>0.76</v>
      </c>
      <c r="F20" s="438">
        <v>0.76</v>
      </c>
      <c r="G20" s="438">
        <v>0.76</v>
      </c>
      <c r="H20" s="438">
        <v>0.76</v>
      </c>
      <c r="I20" s="438">
        <v>0.76</v>
      </c>
      <c r="J20" s="438">
        <v>0.76</v>
      </c>
      <c r="K20" s="438">
        <v>0.76</v>
      </c>
      <c r="L20" s="438">
        <v>0.76</v>
      </c>
      <c r="M20" s="438">
        <v>0.76</v>
      </c>
      <c r="N20" s="438">
        <v>0.76</v>
      </c>
      <c r="O20" s="438">
        <v>1</v>
      </c>
      <c r="P20" s="438">
        <v>0.76</v>
      </c>
      <c r="Q20" s="438">
        <v>0.76</v>
      </c>
      <c r="R20" s="438">
        <v>1</v>
      </c>
      <c r="S20" s="438">
        <v>1</v>
      </c>
      <c r="T20" s="481">
        <v>1</v>
      </c>
    </row>
    <row r="21" spans="1:20" x14ac:dyDescent="0.2">
      <c r="A21" s="442" t="s">
        <v>353</v>
      </c>
      <c r="B21" s="437">
        <v>20</v>
      </c>
      <c r="C21" s="438">
        <v>1</v>
      </c>
      <c r="D21" s="438">
        <v>0.8</v>
      </c>
      <c r="E21" s="438">
        <v>0.8</v>
      </c>
      <c r="F21" s="438">
        <v>0.8</v>
      </c>
      <c r="G21" s="438">
        <v>0.8</v>
      </c>
      <c r="H21" s="438">
        <v>0.8</v>
      </c>
      <c r="I21" s="438">
        <v>0.8</v>
      </c>
      <c r="J21" s="438">
        <v>0.8</v>
      </c>
      <c r="K21" s="438">
        <v>0.8</v>
      </c>
      <c r="L21" s="438">
        <v>0.8</v>
      </c>
      <c r="M21" s="438">
        <v>0.8</v>
      </c>
      <c r="N21" s="438">
        <v>0.8</v>
      </c>
      <c r="O21" s="438">
        <v>1</v>
      </c>
      <c r="P21" s="438">
        <v>0.8</v>
      </c>
      <c r="Q21" s="438">
        <v>0.8</v>
      </c>
      <c r="R21" s="438">
        <v>1</v>
      </c>
      <c r="S21" s="438">
        <v>1</v>
      </c>
      <c r="T21" s="481">
        <v>1</v>
      </c>
    </row>
    <row r="22" spans="1:20" x14ac:dyDescent="0.2">
      <c r="A22" s="443" t="s">
        <v>354</v>
      </c>
      <c r="B22" s="437">
        <v>50</v>
      </c>
      <c r="C22" s="438">
        <v>1</v>
      </c>
      <c r="D22" s="438">
        <v>1</v>
      </c>
      <c r="E22" s="438">
        <v>1</v>
      </c>
      <c r="F22" s="438">
        <v>0.7</v>
      </c>
      <c r="G22" s="438">
        <v>1</v>
      </c>
      <c r="H22" s="438">
        <v>1</v>
      </c>
      <c r="I22" s="438">
        <v>1</v>
      </c>
      <c r="J22" s="438">
        <v>1</v>
      </c>
      <c r="K22" s="438">
        <v>1</v>
      </c>
      <c r="L22" s="438">
        <v>1</v>
      </c>
      <c r="M22" s="438">
        <v>1</v>
      </c>
      <c r="N22" s="438">
        <v>1</v>
      </c>
      <c r="O22" s="438">
        <v>1</v>
      </c>
      <c r="P22" s="438">
        <v>1</v>
      </c>
      <c r="Q22" s="438">
        <v>1</v>
      </c>
      <c r="R22" s="438">
        <v>1</v>
      </c>
      <c r="S22" s="438">
        <v>1</v>
      </c>
      <c r="T22" s="481">
        <v>1</v>
      </c>
    </row>
    <row r="23" spans="1:20" x14ac:dyDescent="0.2">
      <c r="A23" s="443" t="s">
        <v>355</v>
      </c>
      <c r="B23" s="437">
        <v>5</v>
      </c>
      <c r="C23" s="438">
        <v>1</v>
      </c>
      <c r="D23" s="438">
        <v>0.75</v>
      </c>
      <c r="E23" s="438">
        <v>0.75</v>
      </c>
      <c r="F23" s="438">
        <v>0.75</v>
      </c>
      <c r="G23" s="438">
        <v>0.75</v>
      </c>
      <c r="H23" s="438">
        <v>0.75</v>
      </c>
      <c r="I23" s="438">
        <v>0.75</v>
      </c>
      <c r="J23" s="438">
        <v>0.75</v>
      </c>
      <c r="K23" s="438">
        <v>0.75</v>
      </c>
      <c r="L23" s="438">
        <v>0.75</v>
      </c>
      <c r="M23" s="438">
        <v>0.75</v>
      </c>
      <c r="N23" s="438">
        <v>0.75</v>
      </c>
      <c r="O23" s="438">
        <v>1</v>
      </c>
      <c r="P23" s="438">
        <v>0.75</v>
      </c>
      <c r="Q23" s="438">
        <v>0.75</v>
      </c>
      <c r="R23" s="438">
        <v>1</v>
      </c>
      <c r="S23" s="438">
        <v>1</v>
      </c>
      <c r="T23" s="481">
        <v>1</v>
      </c>
    </row>
    <row r="24" spans="1:20" x14ac:dyDescent="0.2">
      <c r="A24" s="443" t="s">
        <v>356</v>
      </c>
      <c r="B24" s="437">
        <v>20</v>
      </c>
      <c r="C24" s="438">
        <v>1</v>
      </c>
      <c r="D24" s="438">
        <v>1</v>
      </c>
      <c r="E24" s="438">
        <v>1</v>
      </c>
      <c r="F24" s="438">
        <v>1</v>
      </c>
      <c r="G24" s="438">
        <v>1</v>
      </c>
      <c r="H24" s="438">
        <v>1</v>
      </c>
      <c r="I24" s="438">
        <v>1</v>
      </c>
      <c r="J24" s="438">
        <v>1</v>
      </c>
      <c r="K24" s="438">
        <v>1</v>
      </c>
      <c r="L24" s="438">
        <v>0.5</v>
      </c>
      <c r="M24" s="438">
        <v>1</v>
      </c>
      <c r="N24" s="438">
        <v>1</v>
      </c>
      <c r="O24" s="438">
        <v>1</v>
      </c>
      <c r="P24" s="438">
        <v>1</v>
      </c>
      <c r="Q24" s="438">
        <v>1</v>
      </c>
      <c r="R24" s="438">
        <v>1</v>
      </c>
      <c r="S24" s="438">
        <v>1</v>
      </c>
      <c r="T24" s="481">
        <v>1</v>
      </c>
    </row>
    <row r="25" spans="1:20" x14ac:dyDescent="0.2">
      <c r="A25" s="443" t="s">
        <v>357</v>
      </c>
      <c r="B25" s="437">
        <v>5</v>
      </c>
      <c r="C25" s="438">
        <v>1</v>
      </c>
      <c r="D25" s="438">
        <v>0.9</v>
      </c>
      <c r="E25" s="438">
        <v>0.9</v>
      </c>
      <c r="F25" s="438">
        <v>0.9</v>
      </c>
      <c r="G25" s="438">
        <v>0.9</v>
      </c>
      <c r="H25" s="438">
        <v>0.9</v>
      </c>
      <c r="I25" s="438">
        <v>0.9</v>
      </c>
      <c r="J25" s="438">
        <v>0.9</v>
      </c>
      <c r="K25" s="438">
        <v>0.9</v>
      </c>
      <c r="L25" s="438">
        <v>0.9</v>
      </c>
      <c r="M25" s="438">
        <v>0.9</v>
      </c>
      <c r="N25" s="438">
        <v>0.9</v>
      </c>
      <c r="O25" s="438">
        <v>1</v>
      </c>
      <c r="P25" s="438">
        <v>0.9</v>
      </c>
      <c r="Q25" s="438">
        <v>0.9</v>
      </c>
      <c r="R25" s="438">
        <v>1</v>
      </c>
      <c r="S25" s="438">
        <v>1</v>
      </c>
      <c r="T25" s="481">
        <v>1</v>
      </c>
    </row>
    <row r="26" spans="1:20" x14ac:dyDescent="0.2">
      <c r="A26" s="443" t="s">
        <v>358</v>
      </c>
      <c r="B26" s="437">
        <v>20</v>
      </c>
      <c r="C26" s="438">
        <v>1</v>
      </c>
      <c r="D26" s="438">
        <v>1</v>
      </c>
      <c r="E26" s="438">
        <v>1</v>
      </c>
      <c r="F26" s="438">
        <v>1</v>
      </c>
      <c r="G26" s="438">
        <v>1</v>
      </c>
      <c r="H26" s="438">
        <v>1</v>
      </c>
      <c r="I26" s="438">
        <v>0.75</v>
      </c>
      <c r="J26" s="438">
        <v>1</v>
      </c>
      <c r="K26" s="438">
        <v>1</v>
      </c>
      <c r="L26" s="438">
        <v>1</v>
      </c>
      <c r="M26" s="438">
        <v>1</v>
      </c>
      <c r="N26" s="438">
        <v>1</v>
      </c>
      <c r="O26" s="438">
        <v>1</v>
      </c>
      <c r="P26" s="438">
        <v>1</v>
      </c>
      <c r="Q26" s="438">
        <v>1</v>
      </c>
      <c r="R26" s="438">
        <v>1</v>
      </c>
      <c r="S26" s="438">
        <v>1</v>
      </c>
      <c r="T26" s="481">
        <v>1</v>
      </c>
    </row>
    <row r="27" spans="1:20" x14ac:dyDescent="0.2">
      <c r="A27" s="443" t="s">
        <v>359</v>
      </c>
      <c r="B27" s="437">
        <v>25</v>
      </c>
      <c r="C27" s="438">
        <v>1</v>
      </c>
      <c r="D27" s="438">
        <v>1</v>
      </c>
      <c r="E27" s="438">
        <v>1</v>
      </c>
      <c r="F27" s="438">
        <v>1</v>
      </c>
      <c r="G27" s="438">
        <v>1</v>
      </c>
      <c r="H27" s="438">
        <v>1</v>
      </c>
      <c r="I27" s="438">
        <v>0.9</v>
      </c>
      <c r="J27" s="438">
        <v>1</v>
      </c>
      <c r="K27" s="438">
        <v>1</v>
      </c>
      <c r="L27" s="438">
        <v>1</v>
      </c>
      <c r="M27" s="438">
        <v>1</v>
      </c>
      <c r="N27" s="438">
        <v>1</v>
      </c>
      <c r="O27" s="438">
        <v>1</v>
      </c>
      <c r="P27" s="438">
        <v>1</v>
      </c>
      <c r="Q27" s="438">
        <v>1</v>
      </c>
      <c r="R27" s="438">
        <v>1</v>
      </c>
      <c r="S27" s="438">
        <v>1</v>
      </c>
      <c r="T27" s="481">
        <v>1</v>
      </c>
    </row>
    <row r="28" spans="1:20" x14ac:dyDescent="0.2">
      <c r="A28" s="442" t="s">
        <v>360</v>
      </c>
      <c r="B28" s="437">
        <v>8</v>
      </c>
      <c r="C28" s="438">
        <v>1</v>
      </c>
      <c r="D28" s="438">
        <v>1</v>
      </c>
      <c r="E28" s="438">
        <v>0.52</v>
      </c>
      <c r="F28" s="438">
        <v>1</v>
      </c>
      <c r="G28" s="438">
        <v>1</v>
      </c>
      <c r="H28" s="438">
        <v>1</v>
      </c>
      <c r="I28" s="438">
        <v>0.52</v>
      </c>
      <c r="J28" s="438">
        <v>1</v>
      </c>
      <c r="K28" s="438">
        <v>1</v>
      </c>
      <c r="L28" s="438">
        <v>1</v>
      </c>
      <c r="M28" s="438">
        <v>1</v>
      </c>
      <c r="N28" s="438">
        <v>1</v>
      </c>
      <c r="O28" s="438">
        <v>1</v>
      </c>
      <c r="P28" s="438">
        <v>1</v>
      </c>
      <c r="Q28" s="438">
        <v>1</v>
      </c>
      <c r="R28" s="438">
        <v>1</v>
      </c>
      <c r="S28" s="438">
        <v>1</v>
      </c>
      <c r="T28" s="481">
        <v>1</v>
      </c>
    </row>
    <row r="29" spans="1:20" x14ac:dyDescent="0.2">
      <c r="A29" s="442" t="s">
        <v>361</v>
      </c>
      <c r="B29" s="437">
        <v>8</v>
      </c>
      <c r="C29" s="438">
        <v>1</v>
      </c>
      <c r="D29" s="438">
        <v>1</v>
      </c>
      <c r="E29" s="438">
        <v>0.85</v>
      </c>
      <c r="F29" s="438">
        <v>1</v>
      </c>
      <c r="G29" s="438">
        <v>1</v>
      </c>
      <c r="H29" s="438">
        <v>1</v>
      </c>
      <c r="I29" s="438">
        <v>1</v>
      </c>
      <c r="J29" s="438">
        <v>1</v>
      </c>
      <c r="K29" s="438">
        <v>1</v>
      </c>
      <c r="L29" s="438">
        <v>1</v>
      </c>
      <c r="M29" s="438">
        <v>1</v>
      </c>
      <c r="N29" s="438">
        <v>1</v>
      </c>
      <c r="O29" s="438">
        <v>1</v>
      </c>
      <c r="P29" s="438">
        <v>1</v>
      </c>
      <c r="Q29" s="438">
        <v>1</v>
      </c>
      <c r="R29" s="438">
        <v>1</v>
      </c>
      <c r="S29" s="438">
        <v>1</v>
      </c>
      <c r="T29" s="481">
        <v>1</v>
      </c>
    </row>
    <row r="30" spans="1:20" x14ac:dyDescent="0.2">
      <c r="A30" s="442" t="s">
        <v>362</v>
      </c>
      <c r="B30" s="437">
        <v>8</v>
      </c>
      <c r="C30" s="438">
        <v>1</v>
      </c>
      <c r="D30" s="438">
        <v>1</v>
      </c>
      <c r="E30" s="438">
        <v>0.75</v>
      </c>
      <c r="F30" s="438">
        <v>1</v>
      </c>
      <c r="G30" s="438">
        <v>1</v>
      </c>
      <c r="H30" s="438">
        <v>1</v>
      </c>
      <c r="I30" s="438">
        <v>0.75</v>
      </c>
      <c r="J30" s="438">
        <v>1</v>
      </c>
      <c r="K30" s="438">
        <v>1</v>
      </c>
      <c r="L30" s="438">
        <v>0.75</v>
      </c>
      <c r="M30" s="438">
        <v>0.75</v>
      </c>
      <c r="N30" s="438">
        <v>1</v>
      </c>
      <c r="O30" s="438">
        <v>1</v>
      </c>
      <c r="P30" s="438">
        <v>1</v>
      </c>
      <c r="Q30" s="438">
        <v>1</v>
      </c>
      <c r="R30" s="438">
        <v>1</v>
      </c>
      <c r="S30" s="438">
        <v>1</v>
      </c>
      <c r="T30" s="481">
        <v>1</v>
      </c>
    </row>
    <row r="31" spans="1:20" x14ac:dyDescent="0.2">
      <c r="A31" s="442" t="s">
        <v>363</v>
      </c>
      <c r="B31" s="437">
        <v>8</v>
      </c>
      <c r="C31" s="438">
        <v>1</v>
      </c>
      <c r="D31" s="438">
        <v>1</v>
      </c>
      <c r="E31" s="438">
        <v>1</v>
      </c>
      <c r="F31" s="438">
        <v>0.74</v>
      </c>
      <c r="G31" s="438">
        <v>0.74</v>
      </c>
      <c r="H31" s="438">
        <v>1</v>
      </c>
      <c r="I31" s="438">
        <v>1</v>
      </c>
      <c r="J31" s="438">
        <v>0.74</v>
      </c>
      <c r="K31" s="438">
        <v>1</v>
      </c>
      <c r="L31" s="438">
        <v>1</v>
      </c>
      <c r="M31" s="438">
        <v>1</v>
      </c>
      <c r="N31" s="438">
        <v>1</v>
      </c>
      <c r="O31" s="438">
        <v>1</v>
      </c>
      <c r="P31" s="438">
        <v>1</v>
      </c>
      <c r="Q31" s="438">
        <v>1</v>
      </c>
      <c r="R31" s="438">
        <v>1</v>
      </c>
      <c r="S31" s="438">
        <v>1</v>
      </c>
      <c r="T31" s="481">
        <v>1</v>
      </c>
    </row>
    <row r="32" spans="1:20" x14ac:dyDescent="0.2">
      <c r="A32" s="442" t="s">
        <v>364</v>
      </c>
      <c r="B32" s="437">
        <v>8</v>
      </c>
      <c r="C32" s="438">
        <v>1</v>
      </c>
      <c r="D32" s="438">
        <v>1</v>
      </c>
      <c r="E32" s="438">
        <v>1</v>
      </c>
      <c r="F32" s="438">
        <v>0.92</v>
      </c>
      <c r="G32" s="438">
        <v>0.92</v>
      </c>
      <c r="H32" s="438">
        <v>1</v>
      </c>
      <c r="I32" s="438">
        <v>1</v>
      </c>
      <c r="J32" s="438">
        <v>0.92</v>
      </c>
      <c r="K32" s="438">
        <v>1</v>
      </c>
      <c r="L32" s="438">
        <v>1</v>
      </c>
      <c r="M32" s="438">
        <v>1</v>
      </c>
      <c r="N32" s="438">
        <v>1</v>
      </c>
      <c r="O32" s="438">
        <v>1</v>
      </c>
      <c r="P32" s="438">
        <v>1</v>
      </c>
      <c r="Q32" s="438">
        <v>1</v>
      </c>
      <c r="R32" s="438">
        <v>1</v>
      </c>
      <c r="S32" s="438">
        <v>1</v>
      </c>
      <c r="T32" s="481">
        <v>1</v>
      </c>
    </row>
    <row r="33" spans="1:20" x14ac:dyDescent="0.2">
      <c r="A33" s="442" t="s">
        <v>365</v>
      </c>
      <c r="B33" s="437">
        <v>20</v>
      </c>
      <c r="C33" s="438">
        <v>1</v>
      </c>
      <c r="D33" s="438">
        <v>0.28000000000000003</v>
      </c>
      <c r="E33" s="438">
        <v>0.28000000000000003</v>
      </c>
      <c r="F33" s="438">
        <v>0.28000000000000003</v>
      </c>
      <c r="G33" s="438">
        <v>0.28000000000000003</v>
      </c>
      <c r="H33" s="438">
        <v>0.28000000000000003</v>
      </c>
      <c r="I33" s="438">
        <v>0.28000000000000003</v>
      </c>
      <c r="J33" s="438">
        <v>0.28000000000000003</v>
      </c>
      <c r="K33" s="438">
        <v>0.28000000000000003</v>
      </c>
      <c r="L33" s="438">
        <v>0.28000000000000003</v>
      </c>
      <c r="M33" s="438">
        <v>0.28000000000000003</v>
      </c>
      <c r="N33" s="438">
        <v>0.28000000000000003</v>
      </c>
      <c r="O33" s="438">
        <v>1</v>
      </c>
      <c r="P33" s="438">
        <v>0.28000000000000003</v>
      </c>
      <c r="Q33" s="438">
        <v>0.28000000000000003</v>
      </c>
      <c r="R33" s="438">
        <v>1</v>
      </c>
      <c r="S33" s="438">
        <v>1</v>
      </c>
      <c r="T33" s="481">
        <v>1</v>
      </c>
    </row>
    <row r="34" spans="1:20" x14ac:dyDescent="0.2">
      <c r="A34" s="442" t="s">
        <v>366</v>
      </c>
      <c r="B34" s="437">
        <v>7</v>
      </c>
      <c r="C34" s="438">
        <v>1</v>
      </c>
      <c r="D34" s="438">
        <v>0.8</v>
      </c>
      <c r="E34" s="438">
        <v>0.8</v>
      </c>
      <c r="F34" s="438">
        <v>0.8</v>
      </c>
      <c r="G34" s="438">
        <v>0.8</v>
      </c>
      <c r="H34" s="438">
        <v>0.8</v>
      </c>
      <c r="I34" s="438">
        <v>0.8</v>
      </c>
      <c r="J34" s="438">
        <v>0.8</v>
      </c>
      <c r="K34" s="438">
        <v>0.8</v>
      </c>
      <c r="L34" s="438">
        <v>0.8</v>
      </c>
      <c r="M34" s="438">
        <v>0.8</v>
      </c>
      <c r="N34" s="438">
        <v>0.8</v>
      </c>
      <c r="O34" s="438">
        <v>1</v>
      </c>
      <c r="P34" s="438">
        <v>0.8</v>
      </c>
      <c r="Q34" s="438">
        <v>0.8</v>
      </c>
      <c r="R34" s="438">
        <v>1</v>
      </c>
      <c r="S34" s="438">
        <v>1</v>
      </c>
      <c r="T34" s="481">
        <v>1</v>
      </c>
    </row>
    <row r="35" spans="1:20" x14ac:dyDescent="0.2">
      <c r="A35" s="442" t="s">
        <v>367</v>
      </c>
      <c r="B35" s="437">
        <v>7</v>
      </c>
      <c r="C35" s="438">
        <v>1</v>
      </c>
      <c r="D35" s="438">
        <v>1</v>
      </c>
      <c r="E35" s="438">
        <v>1</v>
      </c>
      <c r="F35" s="438">
        <v>1</v>
      </c>
      <c r="G35" s="438">
        <v>0.75</v>
      </c>
      <c r="H35" s="438">
        <v>1</v>
      </c>
      <c r="I35" s="438">
        <v>0.75</v>
      </c>
      <c r="J35" s="438">
        <v>0.75</v>
      </c>
      <c r="K35" s="438">
        <v>1</v>
      </c>
      <c r="L35" s="438">
        <v>1</v>
      </c>
      <c r="M35" s="438">
        <v>1</v>
      </c>
      <c r="N35" s="438">
        <v>1</v>
      </c>
      <c r="O35" s="438">
        <v>1</v>
      </c>
      <c r="P35" s="438">
        <v>0.75</v>
      </c>
      <c r="Q35" s="438">
        <v>0.75</v>
      </c>
      <c r="R35" s="438">
        <v>1</v>
      </c>
      <c r="S35" s="438">
        <v>1</v>
      </c>
      <c r="T35" s="481">
        <v>1</v>
      </c>
    </row>
    <row r="36" spans="1:20" x14ac:dyDescent="0.2">
      <c r="A36" s="442" t="s">
        <v>368</v>
      </c>
      <c r="B36" s="437">
        <v>7</v>
      </c>
      <c r="C36" s="438">
        <v>1</v>
      </c>
      <c r="D36" s="438">
        <v>0.75</v>
      </c>
      <c r="E36" s="438">
        <v>1</v>
      </c>
      <c r="F36" s="438">
        <v>1</v>
      </c>
      <c r="G36" s="438">
        <v>1</v>
      </c>
      <c r="H36" s="438">
        <v>0.75</v>
      </c>
      <c r="I36" s="438">
        <v>1</v>
      </c>
      <c r="J36" s="438">
        <v>1</v>
      </c>
      <c r="K36" s="438">
        <v>1</v>
      </c>
      <c r="L36" s="438">
        <v>1</v>
      </c>
      <c r="M36" s="438">
        <v>1</v>
      </c>
      <c r="N36" s="438">
        <v>1</v>
      </c>
      <c r="O36" s="438">
        <v>1</v>
      </c>
      <c r="P36" s="438">
        <v>0.75</v>
      </c>
      <c r="Q36" s="438">
        <v>0.75</v>
      </c>
      <c r="R36" s="438">
        <v>1</v>
      </c>
      <c r="S36" s="438">
        <v>1</v>
      </c>
      <c r="T36" s="481">
        <v>1</v>
      </c>
    </row>
    <row r="37" spans="1:20" x14ac:dyDescent="0.2">
      <c r="A37" s="442" t="s">
        <v>369</v>
      </c>
      <c r="B37" s="437">
        <v>7</v>
      </c>
      <c r="C37" s="438">
        <v>1</v>
      </c>
      <c r="D37" s="438">
        <v>1</v>
      </c>
      <c r="E37" s="438">
        <v>0.75</v>
      </c>
      <c r="F37" s="438">
        <v>1</v>
      </c>
      <c r="G37" s="438">
        <v>1</v>
      </c>
      <c r="H37" s="438">
        <v>1</v>
      </c>
      <c r="I37" s="438">
        <v>0.75</v>
      </c>
      <c r="J37" s="438">
        <v>1</v>
      </c>
      <c r="K37" s="438">
        <v>1</v>
      </c>
      <c r="L37" s="438">
        <v>1</v>
      </c>
      <c r="M37" s="438">
        <v>1</v>
      </c>
      <c r="N37" s="438">
        <v>1</v>
      </c>
      <c r="O37" s="438">
        <v>1</v>
      </c>
      <c r="P37" s="438">
        <v>0.75</v>
      </c>
      <c r="Q37" s="438">
        <v>0.75</v>
      </c>
      <c r="R37" s="438">
        <v>1</v>
      </c>
      <c r="S37" s="438">
        <v>1</v>
      </c>
      <c r="T37" s="481">
        <v>1</v>
      </c>
    </row>
    <row r="38" spans="1:20" x14ac:dyDescent="0.2">
      <c r="A38" s="442" t="s">
        <v>370</v>
      </c>
      <c r="B38" s="437">
        <v>7</v>
      </c>
      <c r="C38" s="438">
        <v>1</v>
      </c>
      <c r="D38" s="438">
        <v>1</v>
      </c>
      <c r="E38" s="438">
        <v>1</v>
      </c>
      <c r="F38" s="438">
        <v>1</v>
      </c>
      <c r="G38" s="438">
        <v>1</v>
      </c>
      <c r="H38" s="438">
        <v>1</v>
      </c>
      <c r="I38" s="438">
        <v>1</v>
      </c>
      <c r="J38" s="438">
        <v>1</v>
      </c>
      <c r="K38" s="438">
        <v>0.75</v>
      </c>
      <c r="L38" s="438">
        <v>1</v>
      </c>
      <c r="M38" s="438">
        <v>0.75</v>
      </c>
      <c r="N38" s="438">
        <v>0.75</v>
      </c>
      <c r="O38" s="438">
        <v>1</v>
      </c>
      <c r="P38" s="438">
        <v>1</v>
      </c>
      <c r="Q38" s="438">
        <v>1</v>
      </c>
      <c r="R38" s="438">
        <v>1</v>
      </c>
      <c r="S38" s="438">
        <v>1</v>
      </c>
      <c r="T38" s="481">
        <v>1</v>
      </c>
    </row>
    <row r="39" spans="1:20" x14ac:dyDescent="0.2">
      <c r="A39" s="443" t="s">
        <v>371</v>
      </c>
      <c r="B39" s="437">
        <v>8</v>
      </c>
      <c r="C39" s="438">
        <v>1</v>
      </c>
      <c r="D39" s="438">
        <v>0.85</v>
      </c>
      <c r="E39" s="438">
        <v>0.85</v>
      </c>
      <c r="F39" s="438">
        <v>0.85</v>
      </c>
      <c r="G39" s="438">
        <v>0.85</v>
      </c>
      <c r="H39" s="438">
        <v>0.85</v>
      </c>
      <c r="I39" s="438">
        <v>0.85</v>
      </c>
      <c r="J39" s="438">
        <v>0.85</v>
      </c>
      <c r="K39" s="438">
        <v>0.85</v>
      </c>
      <c r="L39" s="438">
        <v>0.85</v>
      </c>
      <c r="M39" s="438">
        <v>0.85</v>
      </c>
      <c r="N39" s="438">
        <v>0.85</v>
      </c>
      <c r="O39" s="438">
        <v>1</v>
      </c>
      <c r="P39" s="438">
        <v>0.85</v>
      </c>
      <c r="Q39" s="438">
        <v>0.85</v>
      </c>
      <c r="R39" s="438">
        <v>1</v>
      </c>
      <c r="S39" s="438">
        <v>1</v>
      </c>
      <c r="T39" s="481">
        <v>1</v>
      </c>
    </row>
    <row r="40" spans="1:20" x14ac:dyDescent="0.2">
      <c r="A40" s="442" t="s">
        <v>372</v>
      </c>
      <c r="B40" s="437">
        <v>7</v>
      </c>
      <c r="C40" s="438">
        <v>1</v>
      </c>
      <c r="D40" s="438">
        <v>0.6</v>
      </c>
      <c r="E40" s="438">
        <v>1</v>
      </c>
      <c r="F40" s="438">
        <v>1</v>
      </c>
      <c r="G40" s="438">
        <v>0.6</v>
      </c>
      <c r="H40" s="438">
        <v>1</v>
      </c>
      <c r="I40" s="438">
        <v>1</v>
      </c>
      <c r="J40" s="438">
        <v>1</v>
      </c>
      <c r="K40" s="438">
        <v>1</v>
      </c>
      <c r="L40" s="438">
        <v>1</v>
      </c>
      <c r="M40" s="438">
        <v>1</v>
      </c>
      <c r="N40" s="438">
        <v>1</v>
      </c>
      <c r="O40" s="438">
        <v>1</v>
      </c>
      <c r="P40" s="438">
        <v>1</v>
      </c>
      <c r="Q40" s="438">
        <v>1</v>
      </c>
      <c r="R40" s="438">
        <v>1</v>
      </c>
      <c r="S40" s="438">
        <v>1</v>
      </c>
      <c r="T40" s="481">
        <v>1</v>
      </c>
    </row>
    <row r="41" spans="1:20" x14ac:dyDescent="0.2">
      <c r="A41" s="442" t="s">
        <v>373</v>
      </c>
      <c r="B41" s="437">
        <v>10</v>
      </c>
      <c r="C41" s="438">
        <v>1</v>
      </c>
      <c r="D41" s="438">
        <v>1</v>
      </c>
      <c r="E41" s="438">
        <v>1</v>
      </c>
      <c r="F41" s="438">
        <v>1</v>
      </c>
      <c r="G41" s="438">
        <v>1</v>
      </c>
      <c r="H41" s="438">
        <v>1</v>
      </c>
      <c r="I41" s="438">
        <v>1</v>
      </c>
      <c r="J41" s="438">
        <v>1</v>
      </c>
      <c r="K41" s="438">
        <v>1</v>
      </c>
      <c r="L41" s="438">
        <v>1</v>
      </c>
      <c r="M41" s="438">
        <v>1</v>
      </c>
      <c r="N41" s="438">
        <v>1</v>
      </c>
      <c r="O41" s="438">
        <v>1</v>
      </c>
      <c r="P41" s="438">
        <v>1</v>
      </c>
      <c r="Q41" s="438">
        <v>0.7</v>
      </c>
      <c r="R41" s="438">
        <v>1</v>
      </c>
      <c r="S41" s="438">
        <v>1</v>
      </c>
      <c r="T41" s="481">
        <v>1</v>
      </c>
    </row>
    <row r="42" spans="1:20" x14ac:dyDescent="0.2">
      <c r="A42" s="442" t="s">
        <v>374</v>
      </c>
      <c r="B42" s="437">
        <v>7</v>
      </c>
      <c r="C42" s="438">
        <v>1</v>
      </c>
      <c r="D42" s="438">
        <v>1</v>
      </c>
      <c r="E42" s="438">
        <v>1</v>
      </c>
      <c r="F42" s="438">
        <v>1</v>
      </c>
      <c r="G42" s="438">
        <v>1</v>
      </c>
      <c r="H42" s="438">
        <v>1</v>
      </c>
      <c r="I42" s="438">
        <v>1</v>
      </c>
      <c r="J42" s="438">
        <v>1</v>
      </c>
      <c r="K42" s="438">
        <v>1</v>
      </c>
      <c r="L42" s="438">
        <v>0.75</v>
      </c>
      <c r="M42" s="438">
        <v>1</v>
      </c>
      <c r="N42" s="438">
        <v>1</v>
      </c>
      <c r="O42" s="438">
        <v>1</v>
      </c>
      <c r="P42" s="438">
        <v>1</v>
      </c>
      <c r="Q42" s="438">
        <v>1</v>
      </c>
      <c r="R42" s="438">
        <v>1</v>
      </c>
      <c r="S42" s="438">
        <v>1</v>
      </c>
      <c r="T42" s="481">
        <v>1</v>
      </c>
    </row>
    <row r="43" spans="1:20" x14ac:dyDescent="0.2">
      <c r="A43" s="442" t="s">
        <v>375</v>
      </c>
      <c r="B43" s="437">
        <v>7</v>
      </c>
      <c r="C43" s="438">
        <v>1</v>
      </c>
      <c r="D43" s="438">
        <v>1</v>
      </c>
      <c r="E43" s="438">
        <v>1</v>
      </c>
      <c r="F43" s="438">
        <v>1</v>
      </c>
      <c r="G43" s="438">
        <v>1</v>
      </c>
      <c r="H43" s="438">
        <v>1</v>
      </c>
      <c r="I43" s="438">
        <v>1</v>
      </c>
      <c r="J43" s="438">
        <v>1</v>
      </c>
      <c r="K43" s="438">
        <v>1</v>
      </c>
      <c r="L43" s="438">
        <v>1</v>
      </c>
      <c r="M43" s="438">
        <v>0.75</v>
      </c>
      <c r="N43" s="438">
        <v>1</v>
      </c>
      <c r="O43" s="438">
        <v>1</v>
      </c>
      <c r="P43" s="438">
        <v>1</v>
      </c>
      <c r="Q43" s="438">
        <v>1</v>
      </c>
      <c r="R43" s="438">
        <v>1</v>
      </c>
      <c r="S43" s="438">
        <v>1</v>
      </c>
      <c r="T43" s="481">
        <v>1</v>
      </c>
    </row>
    <row r="44" spans="1:20" x14ac:dyDescent="0.2">
      <c r="A44" s="597" t="s">
        <v>376</v>
      </c>
      <c r="B44" s="437">
        <v>12</v>
      </c>
      <c r="C44" s="438">
        <v>1</v>
      </c>
      <c r="D44" s="438">
        <v>0.87</v>
      </c>
      <c r="E44" s="438">
        <v>1</v>
      </c>
      <c r="F44" s="438">
        <v>1</v>
      </c>
      <c r="G44" s="438">
        <v>0.87</v>
      </c>
      <c r="H44" s="438">
        <v>1</v>
      </c>
      <c r="I44" s="438">
        <v>1</v>
      </c>
      <c r="J44" s="438">
        <v>1</v>
      </c>
      <c r="K44" s="438">
        <v>0.87</v>
      </c>
      <c r="L44" s="438">
        <v>1</v>
      </c>
      <c r="M44" s="438">
        <v>0.87</v>
      </c>
      <c r="N44" s="438">
        <v>0.87</v>
      </c>
      <c r="O44" s="438">
        <v>1</v>
      </c>
      <c r="P44" s="438">
        <v>1</v>
      </c>
      <c r="Q44" s="438">
        <v>1</v>
      </c>
      <c r="R44" s="438">
        <v>1</v>
      </c>
      <c r="S44" s="438">
        <v>1</v>
      </c>
      <c r="T44" s="481">
        <v>1</v>
      </c>
    </row>
    <row r="45" spans="1:20" x14ac:dyDescent="0.2">
      <c r="A45" s="597" t="s">
        <v>377</v>
      </c>
      <c r="B45" s="437">
        <v>12</v>
      </c>
      <c r="C45" s="438">
        <v>1</v>
      </c>
      <c r="D45" s="438">
        <v>0.88500000000000001</v>
      </c>
      <c r="E45" s="438">
        <v>1</v>
      </c>
      <c r="F45" s="438">
        <v>1</v>
      </c>
      <c r="G45" s="438">
        <v>0.88500000000000001</v>
      </c>
      <c r="H45" s="438">
        <v>1</v>
      </c>
      <c r="I45" s="438">
        <v>1</v>
      </c>
      <c r="J45" s="438">
        <v>1</v>
      </c>
      <c r="K45" s="438">
        <v>0.88500000000000001</v>
      </c>
      <c r="L45" s="438">
        <v>1</v>
      </c>
      <c r="M45" s="438">
        <v>0.88500000000000001</v>
      </c>
      <c r="N45" s="438">
        <v>0.88500000000000001</v>
      </c>
      <c r="O45" s="438">
        <v>1</v>
      </c>
      <c r="P45" s="438">
        <v>1</v>
      </c>
      <c r="Q45" s="438">
        <v>1</v>
      </c>
      <c r="R45" s="438">
        <v>1</v>
      </c>
      <c r="S45" s="438">
        <v>1</v>
      </c>
      <c r="T45" s="481">
        <v>1</v>
      </c>
    </row>
    <row r="46" spans="1:20" x14ac:dyDescent="0.2">
      <c r="A46" s="597" t="s">
        <v>378</v>
      </c>
      <c r="B46" s="437">
        <v>12</v>
      </c>
      <c r="C46" s="438">
        <v>1</v>
      </c>
      <c r="D46" s="438">
        <v>0.87</v>
      </c>
      <c r="E46" s="438">
        <v>1</v>
      </c>
      <c r="F46" s="438">
        <v>1</v>
      </c>
      <c r="G46" s="438">
        <v>0.87</v>
      </c>
      <c r="H46" s="438">
        <v>1</v>
      </c>
      <c r="I46" s="438">
        <v>1</v>
      </c>
      <c r="J46" s="438">
        <v>1</v>
      </c>
      <c r="K46" s="438">
        <v>0.87</v>
      </c>
      <c r="L46" s="438">
        <v>1</v>
      </c>
      <c r="M46" s="438">
        <v>0.87</v>
      </c>
      <c r="N46" s="438">
        <v>0.87</v>
      </c>
      <c r="O46" s="438">
        <v>1</v>
      </c>
      <c r="P46" s="438">
        <v>1</v>
      </c>
      <c r="Q46" s="438">
        <v>1</v>
      </c>
      <c r="R46" s="438">
        <v>1</v>
      </c>
      <c r="S46" s="438">
        <v>1</v>
      </c>
      <c r="T46" s="481">
        <v>1</v>
      </c>
    </row>
    <row r="47" spans="1:20" x14ac:dyDescent="0.2">
      <c r="A47" s="597" t="s">
        <v>379</v>
      </c>
      <c r="B47" s="437">
        <v>12</v>
      </c>
      <c r="C47" s="438">
        <v>1</v>
      </c>
      <c r="D47" s="438">
        <v>0.87</v>
      </c>
      <c r="E47" s="438">
        <v>1</v>
      </c>
      <c r="F47" s="438">
        <v>1</v>
      </c>
      <c r="G47" s="438">
        <v>0.87</v>
      </c>
      <c r="H47" s="438">
        <v>1</v>
      </c>
      <c r="I47" s="438">
        <v>1</v>
      </c>
      <c r="J47" s="438">
        <v>1</v>
      </c>
      <c r="K47" s="438">
        <v>0.87</v>
      </c>
      <c r="L47" s="438">
        <v>1</v>
      </c>
      <c r="M47" s="438">
        <v>0.87</v>
      </c>
      <c r="N47" s="438">
        <v>0.87</v>
      </c>
      <c r="O47" s="438">
        <v>1</v>
      </c>
      <c r="P47" s="438">
        <v>1</v>
      </c>
      <c r="Q47" s="438">
        <v>1</v>
      </c>
      <c r="R47" s="438">
        <v>1</v>
      </c>
      <c r="S47" s="438">
        <v>1</v>
      </c>
      <c r="T47" s="481">
        <v>1</v>
      </c>
    </row>
    <row r="48" spans="1:20" x14ac:dyDescent="0.2">
      <c r="A48" s="443" t="s">
        <v>380</v>
      </c>
      <c r="B48" s="437">
        <v>20</v>
      </c>
      <c r="C48" s="438">
        <v>1</v>
      </c>
      <c r="D48" s="438">
        <v>0.87</v>
      </c>
      <c r="E48" s="438">
        <v>0.87</v>
      </c>
      <c r="F48" s="438">
        <v>0.87</v>
      </c>
      <c r="G48" s="438">
        <v>0.87</v>
      </c>
      <c r="H48" s="438">
        <v>0.87</v>
      </c>
      <c r="I48" s="438">
        <v>0.87</v>
      </c>
      <c r="J48" s="438">
        <v>0.87</v>
      </c>
      <c r="K48" s="438">
        <v>0.87</v>
      </c>
      <c r="L48" s="438">
        <v>0.87</v>
      </c>
      <c r="M48" s="438">
        <v>0.87</v>
      </c>
      <c r="N48" s="438">
        <v>0.87</v>
      </c>
      <c r="O48" s="438">
        <v>1</v>
      </c>
      <c r="P48" s="438">
        <v>0.87</v>
      </c>
      <c r="Q48" s="438">
        <v>0.87</v>
      </c>
      <c r="R48" s="438">
        <v>1</v>
      </c>
      <c r="S48" s="438">
        <v>1</v>
      </c>
      <c r="T48" s="481">
        <v>1</v>
      </c>
    </row>
    <row r="49" spans="1:20" x14ac:dyDescent="0.2">
      <c r="A49" s="443" t="s">
        <v>381</v>
      </c>
      <c r="B49" s="437">
        <v>20</v>
      </c>
      <c r="C49" s="438">
        <v>1</v>
      </c>
      <c r="D49" s="438">
        <v>0.7</v>
      </c>
      <c r="E49" s="438">
        <v>0.7</v>
      </c>
      <c r="F49" s="438">
        <v>0.7</v>
      </c>
      <c r="G49" s="438">
        <v>0.7</v>
      </c>
      <c r="H49" s="438">
        <v>0.7</v>
      </c>
      <c r="I49" s="438">
        <v>0.7</v>
      </c>
      <c r="J49" s="438">
        <v>0.7</v>
      </c>
      <c r="K49" s="438">
        <v>0.7</v>
      </c>
      <c r="L49" s="438">
        <v>0.7</v>
      </c>
      <c r="M49" s="438">
        <v>0.7</v>
      </c>
      <c r="N49" s="438">
        <v>0.7</v>
      </c>
      <c r="O49" s="438">
        <v>1</v>
      </c>
      <c r="P49" s="438">
        <v>0.7</v>
      </c>
      <c r="Q49" s="438">
        <v>0.7</v>
      </c>
      <c r="R49" s="438">
        <v>1</v>
      </c>
      <c r="S49" s="438">
        <v>1</v>
      </c>
      <c r="T49" s="481">
        <v>1</v>
      </c>
    </row>
    <row r="50" spans="1:20" x14ac:dyDescent="0.2">
      <c r="A50" s="443" t="s">
        <v>382</v>
      </c>
      <c r="B50" s="437">
        <v>20</v>
      </c>
      <c r="C50" s="438">
        <v>1</v>
      </c>
      <c r="D50" s="438">
        <v>0.66999999999999993</v>
      </c>
      <c r="E50" s="438">
        <v>0.66999999999999993</v>
      </c>
      <c r="F50" s="438">
        <v>0.66999999999999993</v>
      </c>
      <c r="G50" s="438">
        <v>0.66999999999999993</v>
      </c>
      <c r="H50" s="438">
        <v>0.66999999999999993</v>
      </c>
      <c r="I50" s="438">
        <v>0.66999999999999993</v>
      </c>
      <c r="J50" s="438">
        <v>0.66999999999999993</v>
      </c>
      <c r="K50" s="438">
        <v>0.66999999999999993</v>
      </c>
      <c r="L50" s="438">
        <v>0.66999999999999993</v>
      </c>
      <c r="M50" s="438">
        <v>0.66999999999999993</v>
      </c>
      <c r="N50" s="438">
        <v>0.66999999999999993</v>
      </c>
      <c r="O50" s="438">
        <v>1</v>
      </c>
      <c r="P50" s="438">
        <v>0.66999999999999993</v>
      </c>
      <c r="Q50" s="438">
        <v>0.66999999999999993</v>
      </c>
      <c r="R50" s="438">
        <v>1</v>
      </c>
      <c r="S50" s="438">
        <v>1</v>
      </c>
      <c r="T50" s="481">
        <v>1</v>
      </c>
    </row>
    <row r="51" spans="1:20" x14ac:dyDescent="0.2">
      <c r="A51" s="442" t="s">
        <v>383</v>
      </c>
      <c r="B51" s="437">
        <v>8</v>
      </c>
      <c r="C51" s="438">
        <v>1</v>
      </c>
      <c r="D51" s="438">
        <v>0.75</v>
      </c>
      <c r="E51" s="438">
        <v>0.75</v>
      </c>
      <c r="F51" s="438">
        <v>0.75</v>
      </c>
      <c r="G51" s="438">
        <v>0.75</v>
      </c>
      <c r="H51" s="438">
        <v>0.75</v>
      </c>
      <c r="I51" s="438">
        <v>0.75</v>
      </c>
      <c r="J51" s="438">
        <v>0.75</v>
      </c>
      <c r="K51" s="438">
        <v>0.75</v>
      </c>
      <c r="L51" s="438">
        <v>0.75</v>
      </c>
      <c r="M51" s="438">
        <v>0.75</v>
      </c>
      <c r="N51" s="438">
        <v>0.75</v>
      </c>
      <c r="O51" s="438">
        <v>1</v>
      </c>
      <c r="P51" s="438">
        <v>0.75</v>
      </c>
      <c r="Q51" s="438">
        <v>0.75</v>
      </c>
      <c r="R51" s="438">
        <v>1</v>
      </c>
      <c r="S51" s="438">
        <v>1</v>
      </c>
      <c r="T51" s="481">
        <v>1</v>
      </c>
    </row>
    <row r="52" spans="1:20" x14ac:dyDescent="0.2">
      <c r="A52" s="442" t="s">
        <v>384</v>
      </c>
      <c r="B52" s="437">
        <v>8</v>
      </c>
      <c r="C52" s="438">
        <v>1</v>
      </c>
      <c r="D52" s="438">
        <v>1</v>
      </c>
      <c r="E52" s="438">
        <v>1</v>
      </c>
      <c r="F52" s="438">
        <v>1</v>
      </c>
      <c r="G52" s="438">
        <v>1</v>
      </c>
      <c r="H52" s="438">
        <v>1</v>
      </c>
      <c r="I52" s="438">
        <v>1</v>
      </c>
      <c r="J52" s="438">
        <v>1</v>
      </c>
      <c r="K52" s="438">
        <v>0.75</v>
      </c>
      <c r="L52" s="438">
        <v>1</v>
      </c>
      <c r="M52" s="438">
        <v>0.75</v>
      </c>
      <c r="N52" s="438">
        <v>0.75</v>
      </c>
      <c r="O52" s="438">
        <v>1</v>
      </c>
      <c r="P52" s="438">
        <v>1</v>
      </c>
      <c r="Q52" s="438">
        <v>1</v>
      </c>
      <c r="R52" s="438">
        <v>1</v>
      </c>
      <c r="S52" s="438">
        <v>1</v>
      </c>
      <c r="T52" s="481">
        <v>1</v>
      </c>
    </row>
    <row r="53" spans="1:20" x14ac:dyDescent="0.2">
      <c r="A53" s="442" t="s">
        <v>385</v>
      </c>
      <c r="B53" s="437">
        <v>8</v>
      </c>
      <c r="C53" s="438">
        <v>1</v>
      </c>
      <c r="D53" s="438">
        <v>1</v>
      </c>
      <c r="E53" s="438">
        <v>0.75</v>
      </c>
      <c r="F53" s="438">
        <v>0.75</v>
      </c>
      <c r="G53" s="438">
        <v>1</v>
      </c>
      <c r="H53" s="438">
        <v>1</v>
      </c>
      <c r="I53" s="438">
        <v>1</v>
      </c>
      <c r="J53" s="438">
        <v>1</v>
      </c>
      <c r="K53" s="438">
        <v>1</v>
      </c>
      <c r="L53" s="438">
        <v>1</v>
      </c>
      <c r="M53" s="438">
        <v>1</v>
      </c>
      <c r="N53" s="438">
        <v>1</v>
      </c>
      <c r="O53" s="438">
        <v>1</v>
      </c>
      <c r="P53" s="438">
        <v>1</v>
      </c>
      <c r="Q53" s="438">
        <v>1</v>
      </c>
      <c r="R53" s="438">
        <v>1</v>
      </c>
      <c r="S53" s="438">
        <v>1</v>
      </c>
      <c r="T53" s="481">
        <v>1</v>
      </c>
    </row>
    <row r="54" spans="1:20" x14ac:dyDescent="0.2">
      <c r="A54" s="442" t="s">
        <v>386</v>
      </c>
      <c r="B54" s="437">
        <v>8</v>
      </c>
      <c r="C54" s="438">
        <v>1</v>
      </c>
      <c r="D54" s="438">
        <v>0.6</v>
      </c>
      <c r="E54" s="438">
        <v>0.6</v>
      </c>
      <c r="F54" s="438">
        <v>0.6</v>
      </c>
      <c r="G54" s="438">
        <v>0.6</v>
      </c>
      <c r="H54" s="438">
        <v>0.6</v>
      </c>
      <c r="I54" s="438">
        <v>0.6</v>
      </c>
      <c r="J54" s="438">
        <v>0.6</v>
      </c>
      <c r="K54" s="438">
        <v>0.6</v>
      </c>
      <c r="L54" s="438">
        <v>0.6</v>
      </c>
      <c r="M54" s="438">
        <v>0.6</v>
      </c>
      <c r="N54" s="438">
        <v>0.6</v>
      </c>
      <c r="O54" s="438">
        <v>1</v>
      </c>
      <c r="P54" s="438">
        <v>0.6</v>
      </c>
      <c r="Q54" s="438">
        <v>0.6</v>
      </c>
      <c r="R54" s="438">
        <v>1</v>
      </c>
      <c r="S54" s="438">
        <v>1</v>
      </c>
      <c r="T54" s="481">
        <v>1</v>
      </c>
    </row>
    <row r="55" spans="1:20" x14ac:dyDescent="0.2">
      <c r="A55" s="442" t="s">
        <v>387</v>
      </c>
      <c r="B55" s="437">
        <v>8</v>
      </c>
      <c r="C55" s="438">
        <v>1</v>
      </c>
      <c r="D55" s="438">
        <v>0.79</v>
      </c>
      <c r="E55" s="438">
        <v>1</v>
      </c>
      <c r="F55" s="438">
        <v>1</v>
      </c>
      <c r="G55" s="438">
        <v>1</v>
      </c>
      <c r="H55" s="438">
        <v>0.79</v>
      </c>
      <c r="I55" s="438">
        <v>1</v>
      </c>
      <c r="J55" s="438">
        <v>1</v>
      </c>
      <c r="K55" s="438">
        <v>1</v>
      </c>
      <c r="L55" s="438">
        <v>1</v>
      </c>
      <c r="M55" s="438">
        <v>1</v>
      </c>
      <c r="N55" s="438">
        <v>1</v>
      </c>
      <c r="O55" s="438">
        <v>1</v>
      </c>
      <c r="P55" s="438">
        <v>1</v>
      </c>
      <c r="Q55" s="438">
        <v>1</v>
      </c>
      <c r="R55" s="438">
        <v>1</v>
      </c>
      <c r="S55" s="438">
        <v>1</v>
      </c>
      <c r="T55" s="481">
        <v>1</v>
      </c>
    </row>
    <row r="56" spans="1:20" x14ac:dyDescent="0.2">
      <c r="A56" s="443" t="s">
        <v>388</v>
      </c>
      <c r="B56" s="437">
        <v>10</v>
      </c>
      <c r="C56" s="438">
        <v>1</v>
      </c>
      <c r="D56" s="438">
        <v>1</v>
      </c>
      <c r="E56" s="438">
        <v>0.9</v>
      </c>
      <c r="F56" s="438">
        <v>1</v>
      </c>
      <c r="G56" s="438">
        <v>1</v>
      </c>
      <c r="H56" s="438">
        <v>1</v>
      </c>
      <c r="I56" s="438">
        <v>1</v>
      </c>
      <c r="J56" s="438">
        <v>1</v>
      </c>
      <c r="K56" s="438">
        <v>1</v>
      </c>
      <c r="L56" s="438">
        <v>1</v>
      </c>
      <c r="M56" s="438">
        <v>1</v>
      </c>
      <c r="N56" s="438">
        <v>1</v>
      </c>
      <c r="O56" s="438">
        <v>1</v>
      </c>
      <c r="P56" s="438">
        <v>1</v>
      </c>
      <c r="Q56" s="438">
        <v>1</v>
      </c>
      <c r="R56" s="438">
        <v>1</v>
      </c>
      <c r="S56" s="438">
        <v>1</v>
      </c>
      <c r="T56" s="481">
        <v>1</v>
      </c>
    </row>
    <row r="57" spans="1:20" x14ac:dyDescent="0.2">
      <c r="A57" s="443" t="s">
        <v>389</v>
      </c>
      <c r="B57" s="437">
        <v>10</v>
      </c>
      <c r="C57" s="438">
        <v>1</v>
      </c>
      <c r="D57" s="438">
        <v>1</v>
      </c>
      <c r="E57" s="438">
        <v>0.57000000000000006</v>
      </c>
      <c r="F57" s="438">
        <v>1</v>
      </c>
      <c r="G57" s="438">
        <v>1</v>
      </c>
      <c r="H57" s="438">
        <v>1</v>
      </c>
      <c r="I57" s="438">
        <v>0.57000000000000006</v>
      </c>
      <c r="J57" s="438">
        <v>1</v>
      </c>
      <c r="K57" s="438">
        <v>1</v>
      </c>
      <c r="L57" s="438">
        <v>1</v>
      </c>
      <c r="M57" s="438">
        <v>1</v>
      </c>
      <c r="N57" s="438">
        <v>0.57000000000000006</v>
      </c>
      <c r="O57" s="438">
        <v>1</v>
      </c>
      <c r="P57" s="438">
        <v>1</v>
      </c>
      <c r="Q57" s="438">
        <v>1</v>
      </c>
      <c r="R57" s="438">
        <v>1</v>
      </c>
      <c r="S57" s="438">
        <v>1</v>
      </c>
      <c r="T57" s="481">
        <v>1</v>
      </c>
    </row>
    <row r="58" spans="1:20" x14ac:dyDescent="0.2">
      <c r="A58" s="443" t="s">
        <v>390</v>
      </c>
      <c r="B58" s="437">
        <v>10</v>
      </c>
      <c r="C58" s="438">
        <v>1</v>
      </c>
      <c r="D58" s="438">
        <v>1</v>
      </c>
      <c r="E58" s="438">
        <v>0.79</v>
      </c>
      <c r="F58" s="438">
        <v>1</v>
      </c>
      <c r="G58" s="438">
        <v>1</v>
      </c>
      <c r="H58" s="438">
        <v>1</v>
      </c>
      <c r="I58" s="438">
        <v>1</v>
      </c>
      <c r="J58" s="438">
        <v>0.79</v>
      </c>
      <c r="K58" s="438">
        <v>1</v>
      </c>
      <c r="L58" s="438">
        <v>1</v>
      </c>
      <c r="M58" s="438">
        <v>1</v>
      </c>
      <c r="N58" s="438">
        <v>1</v>
      </c>
      <c r="O58" s="438">
        <v>1</v>
      </c>
      <c r="P58" s="438">
        <v>1</v>
      </c>
      <c r="Q58" s="438">
        <v>1</v>
      </c>
      <c r="R58" s="438">
        <v>1</v>
      </c>
      <c r="S58" s="438">
        <v>1</v>
      </c>
      <c r="T58" s="481">
        <v>1</v>
      </c>
    </row>
    <row r="59" spans="1:20" x14ac:dyDescent="0.2">
      <c r="A59" s="442" t="s">
        <v>391</v>
      </c>
      <c r="B59" s="437">
        <v>20</v>
      </c>
      <c r="C59" s="438">
        <v>1</v>
      </c>
      <c r="D59" s="438">
        <v>1</v>
      </c>
      <c r="E59" s="438">
        <v>1</v>
      </c>
      <c r="F59" s="438">
        <v>1</v>
      </c>
      <c r="G59" s="438">
        <v>1</v>
      </c>
      <c r="H59" s="438">
        <v>1</v>
      </c>
      <c r="I59" s="438">
        <v>1</v>
      </c>
      <c r="J59" s="438">
        <v>1</v>
      </c>
      <c r="K59" s="438">
        <v>1</v>
      </c>
      <c r="L59" s="438">
        <v>0.5</v>
      </c>
      <c r="M59" s="438">
        <v>1</v>
      </c>
      <c r="N59" s="438">
        <v>1</v>
      </c>
      <c r="O59" s="438">
        <v>1</v>
      </c>
      <c r="P59" s="438">
        <v>1</v>
      </c>
      <c r="Q59" s="438">
        <v>1</v>
      </c>
      <c r="R59" s="438">
        <v>1</v>
      </c>
      <c r="S59" s="438">
        <v>1</v>
      </c>
      <c r="T59" s="481">
        <v>1</v>
      </c>
    </row>
    <row r="60" spans="1:20" x14ac:dyDescent="0.2">
      <c r="A60" s="442" t="s">
        <v>392</v>
      </c>
      <c r="B60" s="437">
        <v>20</v>
      </c>
      <c r="C60" s="438">
        <v>1</v>
      </c>
      <c r="D60" s="438">
        <v>0.4</v>
      </c>
      <c r="E60" s="438">
        <v>1</v>
      </c>
      <c r="F60" s="438">
        <v>1</v>
      </c>
      <c r="G60" s="438">
        <v>1</v>
      </c>
      <c r="H60" s="438">
        <v>0.4</v>
      </c>
      <c r="I60" s="438">
        <v>1</v>
      </c>
      <c r="J60" s="438">
        <v>1</v>
      </c>
      <c r="K60" s="438">
        <v>0.4</v>
      </c>
      <c r="L60" s="438">
        <v>1</v>
      </c>
      <c r="M60" s="438">
        <v>0.4</v>
      </c>
      <c r="N60" s="438">
        <v>0.4</v>
      </c>
      <c r="O60" s="438">
        <v>1</v>
      </c>
      <c r="P60" s="438">
        <v>1</v>
      </c>
      <c r="Q60" s="438">
        <v>1</v>
      </c>
      <c r="R60" s="438">
        <v>1</v>
      </c>
      <c r="S60" s="438">
        <v>1</v>
      </c>
      <c r="T60" s="481">
        <v>1</v>
      </c>
    </row>
    <row r="61" spans="1:20" x14ac:dyDescent="0.2">
      <c r="A61" s="442" t="s">
        <v>393</v>
      </c>
      <c r="B61" s="437">
        <v>20</v>
      </c>
      <c r="C61" s="438">
        <v>1</v>
      </c>
      <c r="D61" s="438">
        <v>0.65</v>
      </c>
      <c r="E61" s="438">
        <v>1</v>
      </c>
      <c r="F61" s="438">
        <v>1</v>
      </c>
      <c r="G61" s="438">
        <v>1</v>
      </c>
      <c r="H61" s="438">
        <v>1</v>
      </c>
      <c r="I61" s="438">
        <v>1</v>
      </c>
      <c r="J61" s="438">
        <v>1</v>
      </c>
      <c r="K61" s="438">
        <v>0.65</v>
      </c>
      <c r="L61" s="438">
        <v>1</v>
      </c>
      <c r="M61" s="438">
        <v>0.65</v>
      </c>
      <c r="N61" s="438">
        <v>0.65</v>
      </c>
      <c r="O61" s="438">
        <v>1</v>
      </c>
      <c r="P61" s="438">
        <v>1</v>
      </c>
      <c r="Q61" s="438">
        <v>1</v>
      </c>
      <c r="R61" s="438">
        <v>1</v>
      </c>
      <c r="S61" s="438">
        <v>1</v>
      </c>
      <c r="T61" s="481">
        <v>1</v>
      </c>
    </row>
    <row r="62" spans="1:20" x14ac:dyDescent="0.2">
      <c r="A62" s="442" t="s">
        <v>394</v>
      </c>
      <c r="B62" s="437">
        <v>10</v>
      </c>
      <c r="C62" s="438">
        <v>1</v>
      </c>
      <c r="D62" s="438">
        <v>1</v>
      </c>
      <c r="E62" s="438">
        <v>1</v>
      </c>
      <c r="F62" s="438">
        <v>1</v>
      </c>
      <c r="G62" s="438">
        <v>0.7</v>
      </c>
      <c r="H62" s="438">
        <v>1</v>
      </c>
      <c r="I62" s="438">
        <v>1</v>
      </c>
      <c r="J62" s="438">
        <v>1</v>
      </c>
      <c r="K62" s="438">
        <v>0.7</v>
      </c>
      <c r="L62" s="438">
        <v>1</v>
      </c>
      <c r="M62" s="438">
        <v>0.7</v>
      </c>
      <c r="N62" s="438">
        <v>0.7</v>
      </c>
      <c r="O62" s="438">
        <v>1</v>
      </c>
      <c r="P62" s="438">
        <v>1</v>
      </c>
      <c r="Q62" s="438">
        <v>1</v>
      </c>
      <c r="R62" s="438">
        <v>1</v>
      </c>
      <c r="S62" s="438">
        <v>1</v>
      </c>
      <c r="T62" s="481">
        <v>1</v>
      </c>
    </row>
    <row r="63" spans="1:20" x14ac:dyDescent="0.2">
      <c r="A63" s="442" t="s">
        <v>395</v>
      </c>
      <c r="B63" s="437">
        <v>10</v>
      </c>
      <c r="C63" s="438">
        <v>1</v>
      </c>
      <c r="D63" s="438">
        <v>1</v>
      </c>
      <c r="E63" s="438">
        <v>1</v>
      </c>
      <c r="F63" s="438">
        <v>1</v>
      </c>
      <c r="G63" s="438">
        <v>1</v>
      </c>
      <c r="H63" s="438">
        <v>1</v>
      </c>
      <c r="I63" s="438">
        <v>1</v>
      </c>
      <c r="J63" s="438">
        <v>1</v>
      </c>
      <c r="K63" s="438">
        <v>0.7</v>
      </c>
      <c r="L63" s="438">
        <v>1</v>
      </c>
      <c r="M63" s="438">
        <v>1</v>
      </c>
      <c r="N63" s="438">
        <v>1</v>
      </c>
      <c r="O63" s="438">
        <v>1</v>
      </c>
      <c r="P63" s="438">
        <v>1</v>
      </c>
      <c r="Q63" s="438">
        <v>1</v>
      </c>
      <c r="R63" s="438">
        <v>1</v>
      </c>
      <c r="S63" s="438">
        <v>1</v>
      </c>
      <c r="T63" s="481">
        <v>1</v>
      </c>
    </row>
    <row r="64" spans="1:20" x14ac:dyDescent="0.2">
      <c r="A64" s="442" t="s">
        <v>396</v>
      </c>
      <c r="B64" s="437">
        <v>20</v>
      </c>
      <c r="C64" s="438">
        <v>1</v>
      </c>
      <c r="D64" s="438">
        <v>1</v>
      </c>
      <c r="E64" s="438">
        <v>1</v>
      </c>
      <c r="F64" s="438">
        <v>1</v>
      </c>
      <c r="G64" s="438">
        <v>1</v>
      </c>
      <c r="H64" s="438">
        <v>1</v>
      </c>
      <c r="I64" s="438">
        <v>1</v>
      </c>
      <c r="J64" s="438">
        <v>1</v>
      </c>
      <c r="K64" s="438">
        <v>0.9</v>
      </c>
      <c r="L64" s="438">
        <v>1</v>
      </c>
      <c r="M64" s="438">
        <v>0.9</v>
      </c>
      <c r="N64" s="438">
        <v>0.9</v>
      </c>
      <c r="O64" s="438">
        <v>1</v>
      </c>
      <c r="P64" s="438">
        <v>1</v>
      </c>
      <c r="Q64" s="438">
        <v>1</v>
      </c>
      <c r="R64" s="438">
        <v>1</v>
      </c>
      <c r="S64" s="438">
        <v>1</v>
      </c>
      <c r="T64" s="481">
        <v>1</v>
      </c>
    </row>
    <row r="65" spans="1:20" x14ac:dyDescent="0.2">
      <c r="A65" s="442" t="s">
        <v>397</v>
      </c>
      <c r="B65" s="437">
        <v>10</v>
      </c>
      <c r="C65" s="438">
        <v>1</v>
      </c>
      <c r="D65" s="438">
        <v>0.75</v>
      </c>
      <c r="E65" s="438">
        <v>0.75</v>
      </c>
      <c r="F65" s="438">
        <v>0.75</v>
      </c>
      <c r="G65" s="438">
        <v>0.75</v>
      </c>
      <c r="H65" s="438">
        <v>0.75</v>
      </c>
      <c r="I65" s="438">
        <v>0.75</v>
      </c>
      <c r="J65" s="438">
        <v>0.75</v>
      </c>
      <c r="K65" s="438">
        <v>0.75</v>
      </c>
      <c r="L65" s="438">
        <v>0.75</v>
      </c>
      <c r="M65" s="438">
        <v>0.75</v>
      </c>
      <c r="N65" s="438">
        <v>0.75</v>
      </c>
      <c r="O65" s="438">
        <v>1</v>
      </c>
      <c r="P65" s="438">
        <v>0.75</v>
      </c>
      <c r="Q65" s="438">
        <v>0.75</v>
      </c>
      <c r="R65" s="438">
        <v>1</v>
      </c>
      <c r="S65" s="438">
        <v>1</v>
      </c>
      <c r="T65" s="481">
        <v>1</v>
      </c>
    </row>
    <row r="66" spans="1:20" x14ac:dyDescent="0.2">
      <c r="A66" s="442" t="s">
        <v>398</v>
      </c>
      <c r="B66" s="439">
        <v>10</v>
      </c>
      <c r="C66" s="438">
        <v>1</v>
      </c>
      <c r="D66" s="438">
        <v>1</v>
      </c>
      <c r="E66" s="438">
        <v>1</v>
      </c>
      <c r="F66" s="438">
        <v>1</v>
      </c>
      <c r="G66" s="438">
        <v>1</v>
      </c>
      <c r="H66" s="438">
        <v>1</v>
      </c>
      <c r="I66" s="438">
        <v>1</v>
      </c>
      <c r="J66" s="438">
        <v>1</v>
      </c>
      <c r="K66" s="438">
        <v>1</v>
      </c>
      <c r="L66" s="438">
        <v>1</v>
      </c>
      <c r="M66" s="438">
        <v>1</v>
      </c>
      <c r="N66" s="438">
        <v>1</v>
      </c>
      <c r="O66" s="438">
        <v>0.15</v>
      </c>
      <c r="P66" s="438">
        <v>1</v>
      </c>
      <c r="Q66" s="438">
        <v>1</v>
      </c>
      <c r="R66" s="438">
        <v>1</v>
      </c>
      <c r="S66" s="438">
        <v>1</v>
      </c>
      <c r="T66" s="481">
        <v>1</v>
      </c>
    </row>
    <row r="67" spans="1:20" x14ac:dyDescent="0.2">
      <c r="A67" s="442" t="s">
        <v>399</v>
      </c>
      <c r="B67" s="437">
        <v>10</v>
      </c>
      <c r="C67" s="438">
        <v>1</v>
      </c>
      <c r="D67" s="438">
        <v>1</v>
      </c>
      <c r="E67" s="438">
        <v>1</v>
      </c>
      <c r="F67" s="438">
        <v>1</v>
      </c>
      <c r="G67" s="438">
        <v>1</v>
      </c>
      <c r="H67" s="438">
        <v>1</v>
      </c>
      <c r="I67" s="438">
        <v>1</v>
      </c>
      <c r="J67" s="438">
        <v>1</v>
      </c>
      <c r="K67" s="438">
        <v>0.9</v>
      </c>
      <c r="L67" s="438">
        <v>1</v>
      </c>
      <c r="M67" s="438">
        <v>0.9</v>
      </c>
      <c r="N67" s="438">
        <v>0.9</v>
      </c>
      <c r="O67" s="438">
        <v>1</v>
      </c>
      <c r="P67" s="438">
        <v>1</v>
      </c>
      <c r="Q67" s="438">
        <v>1</v>
      </c>
      <c r="R67" s="438">
        <v>1</v>
      </c>
      <c r="S67" s="438">
        <v>1</v>
      </c>
      <c r="T67" s="481">
        <v>1</v>
      </c>
    </row>
    <row r="68" spans="1:20" x14ac:dyDescent="0.2">
      <c r="A68" s="442" t="s">
        <v>400</v>
      </c>
      <c r="B68" s="437">
        <v>10</v>
      </c>
      <c r="C68" s="438">
        <v>1</v>
      </c>
      <c r="D68" s="438">
        <v>1</v>
      </c>
      <c r="E68" s="438">
        <v>1</v>
      </c>
      <c r="F68" s="438">
        <v>1</v>
      </c>
      <c r="G68" s="438">
        <v>1</v>
      </c>
      <c r="H68" s="438">
        <v>1</v>
      </c>
      <c r="I68" s="438">
        <v>1</v>
      </c>
      <c r="J68" s="438">
        <v>1</v>
      </c>
      <c r="K68" s="438">
        <v>0.8</v>
      </c>
      <c r="L68" s="438">
        <v>1</v>
      </c>
      <c r="M68" s="438">
        <v>0.8</v>
      </c>
      <c r="N68" s="438">
        <v>0.8</v>
      </c>
      <c r="O68" s="438">
        <v>1</v>
      </c>
      <c r="P68" s="438">
        <v>1</v>
      </c>
      <c r="Q68" s="438">
        <v>1</v>
      </c>
      <c r="R68" s="438">
        <v>1</v>
      </c>
      <c r="S68" s="438">
        <v>1</v>
      </c>
      <c r="T68" s="481">
        <v>1</v>
      </c>
    </row>
    <row r="69" spans="1:20" x14ac:dyDescent="0.2">
      <c r="A69" s="442" t="s">
        <v>401</v>
      </c>
      <c r="B69" s="437">
        <v>10</v>
      </c>
      <c r="C69" s="438">
        <v>1</v>
      </c>
      <c r="D69" s="438">
        <v>1</v>
      </c>
      <c r="E69" s="438">
        <v>1</v>
      </c>
      <c r="F69" s="438">
        <v>1</v>
      </c>
      <c r="G69" s="438">
        <v>1</v>
      </c>
      <c r="H69" s="438">
        <v>1</v>
      </c>
      <c r="I69" s="438">
        <v>1</v>
      </c>
      <c r="J69" s="438">
        <v>1</v>
      </c>
      <c r="K69" s="438">
        <v>0.75</v>
      </c>
      <c r="L69" s="438">
        <v>1</v>
      </c>
      <c r="M69" s="438">
        <v>0.75</v>
      </c>
      <c r="N69" s="438">
        <v>0.75</v>
      </c>
      <c r="O69" s="438">
        <v>1</v>
      </c>
      <c r="P69" s="438">
        <v>1</v>
      </c>
      <c r="Q69" s="438">
        <v>1</v>
      </c>
      <c r="R69" s="438">
        <v>1</v>
      </c>
      <c r="S69" s="438">
        <v>1</v>
      </c>
      <c r="T69" s="481">
        <v>1</v>
      </c>
    </row>
    <row r="70" spans="1:20" x14ac:dyDescent="0.2">
      <c r="A70" s="442" t="s">
        <v>402</v>
      </c>
      <c r="B70" s="437">
        <v>10</v>
      </c>
      <c r="C70" s="438">
        <v>1</v>
      </c>
      <c r="D70" s="438">
        <v>1</v>
      </c>
      <c r="E70" s="438">
        <v>1</v>
      </c>
      <c r="F70" s="438">
        <v>1</v>
      </c>
      <c r="G70" s="438">
        <v>1</v>
      </c>
      <c r="H70" s="438">
        <v>1</v>
      </c>
      <c r="I70" s="438">
        <v>1</v>
      </c>
      <c r="J70" s="438">
        <v>1</v>
      </c>
      <c r="K70" s="438">
        <v>0.65</v>
      </c>
      <c r="L70" s="438">
        <v>1</v>
      </c>
      <c r="M70" s="438">
        <v>0.65</v>
      </c>
      <c r="N70" s="438">
        <v>0.65</v>
      </c>
      <c r="O70" s="438">
        <v>1</v>
      </c>
      <c r="P70" s="438">
        <v>1</v>
      </c>
      <c r="Q70" s="438">
        <v>1</v>
      </c>
      <c r="R70" s="438">
        <v>1</v>
      </c>
      <c r="S70" s="438">
        <v>1</v>
      </c>
      <c r="T70" s="481">
        <v>1</v>
      </c>
    </row>
    <row r="71" spans="1:20" x14ac:dyDescent="0.2">
      <c r="A71" s="442" t="s">
        <v>403</v>
      </c>
      <c r="B71" s="437">
        <v>10</v>
      </c>
      <c r="C71" s="438">
        <v>1</v>
      </c>
      <c r="D71" s="438">
        <v>1</v>
      </c>
      <c r="E71" s="438">
        <v>1</v>
      </c>
      <c r="F71" s="438">
        <v>1</v>
      </c>
      <c r="G71" s="438">
        <v>1</v>
      </c>
      <c r="H71" s="438">
        <v>1</v>
      </c>
      <c r="I71" s="438">
        <v>1</v>
      </c>
      <c r="J71" s="438">
        <v>1</v>
      </c>
      <c r="K71" s="438">
        <v>0.55000000000000004</v>
      </c>
      <c r="L71" s="438">
        <v>1</v>
      </c>
      <c r="M71" s="438">
        <v>0.55000000000000004</v>
      </c>
      <c r="N71" s="438">
        <v>0.55000000000000004</v>
      </c>
      <c r="O71" s="438">
        <v>1</v>
      </c>
      <c r="P71" s="438">
        <v>1</v>
      </c>
      <c r="Q71" s="438">
        <v>1</v>
      </c>
      <c r="R71" s="438">
        <v>1</v>
      </c>
      <c r="S71" s="438">
        <v>1</v>
      </c>
      <c r="T71" s="481">
        <v>1</v>
      </c>
    </row>
    <row r="72" spans="1:20" x14ac:dyDescent="0.2">
      <c r="A72" s="442" t="s">
        <v>404</v>
      </c>
      <c r="B72" s="437">
        <v>10</v>
      </c>
      <c r="C72" s="438">
        <v>1</v>
      </c>
      <c r="D72" s="438">
        <v>1</v>
      </c>
      <c r="E72" s="438">
        <v>1</v>
      </c>
      <c r="F72" s="438">
        <v>1</v>
      </c>
      <c r="G72" s="438">
        <v>1</v>
      </c>
      <c r="H72" s="438">
        <v>1</v>
      </c>
      <c r="I72" s="438">
        <v>1</v>
      </c>
      <c r="J72" s="438">
        <v>1</v>
      </c>
      <c r="K72" s="438">
        <v>0.95</v>
      </c>
      <c r="L72" s="438">
        <v>1</v>
      </c>
      <c r="M72" s="438">
        <v>1</v>
      </c>
      <c r="N72" s="438">
        <v>1</v>
      </c>
      <c r="O72" s="438">
        <v>1</v>
      </c>
      <c r="P72" s="438">
        <v>1</v>
      </c>
      <c r="Q72" s="438">
        <v>1</v>
      </c>
      <c r="R72" s="438">
        <v>1</v>
      </c>
      <c r="S72" s="438">
        <v>1</v>
      </c>
      <c r="T72" s="481">
        <v>1</v>
      </c>
    </row>
    <row r="73" spans="1:20" x14ac:dyDescent="0.2">
      <c r="A73" s="442" t="s">
        <v>405</v>
      </c>
      <c r="B73" s="437">
        <v>25</v>
      </c>
      <c r="C73" s="438">
        <v>1</v>
      </c>
      <c r="D73" s="438">
        <v>0.75</v>
      </c>
      <c r="E73" s="438">
        <v>0.75</v>
      </c>
      <c r="F73" s="438">
        <v>0.75</v>
      </c>
      <c r="G73" s="438">
        <v>0.75</v>
      </c>
      <c r="H73" s="438">
        <v>0.75</v>
      </c>
      <c r="I73" s="438">
        <v>0.75</v>
      </c>
      <c r="J73" s="438">
        <v>0.75</v>
      </c>
      <c r="K73" s="438">
        <v>0.75</v>
      </c>
      <c r="L73" s="438">
        <v>0.75</v>
      </c>
      <c r="M73" s="438">
        <v>0.75</v>
      </c>
      <c r="N73" s="438">
        <v>0.75</v>
      </c>
      <c r="O73" s="438">
        <v>1</v>
      </c>
      <c r="P73" s="438">
        <v>0.75</v>
      </c>
      <c r="Q73" s="438">
        <v>0.75</v>
      </c>
      <c r="R73" s="438">
        <v>1</v>
      </c>
      <c r="S73" s="438">
        <v>1</v>
      </c>
      <c r="T73" s="481">
        <v>1</v>
      </c>
    </row>
    <row r="74" spans="1:20" x14ac:dyDescent="0.2">
      <c r="A74" s="442" t="s">
        <v>406</v>
      </c>
      <c r="B74" s="437">
        <v>25</v>
      </c>
      <c r="C74" s="438">
        <v>1</v>
      </c>
      <c r="D74" s="438">
        <v>0.75</v>
      </c>
      <c r="E74" s="438">
        <v>0.75</v>
      </c>
      <c r="F74" s="438">
        <v>0.75</v>
      </c>
      <c r="G74" s="438">
        <v>0.75</v>
      </c>
      <c r="H74" s="438">
        <v>0.75</v>
      </c>
      <c r="I74" s="438">
        <v>0.75</v>
      </c>
      <c r="J74" s="438">
        <v>0.75</v>
      </c>
      <c r="K74" s="438">
        <v>0.75</v>
      </c>
      <c r="L74" s="438">
        <v>0.75</v>
      </c>
      <c r="M74" s="438">
        <v>0.75</v>
      </c>
      <c r="N74" s="438">
        <v>0.75</v>
      </c>
      <c r="O74" s="438">
        <v>1</v>
      </c>
      <c r="P74" s="438">
        <v>0.75</v>
      </c>
      <c r="Q74" s="438">
        <v>0.75</v>
      </c>
      <c r="R74" s="438">
        <v>1</v>
      </c>
      <c r="S74" s="438">
        <v>1</v>
      </c>
      <c r="T74" s="481">
        <v>1</v>
      </c>
    </row>
    <row r="75" spans="1:20" x14ac:dyDescent="0.2">
      <c r="A75" s="442" t="s">
        <v>407</v>
      </c>
      <c r="B75" s="437">
        <v>25</v>
      </c>
      <c r="C75" s="438">
        <v>1</v>
      </c>
      <c r="D75" s="438">
        <v>0.75</v>
      </c>
      <c r="E75" s="438">
        <v>0.75</v>
      </c>
      <c r="F75" s="438">
        <v>0.75</v>
      </c>
      <c r="G75" s="438">
        <v>0.75</v>
      </c>
      <c r="H75" s="438">
        <v>0.75</v>
      </c>
      <c r="I75" s="438">
        <v>0.75</v>
      </c>
      <c r="J75" s="438">
        <v>0.75</v>
      </c>
      <c r="K75" s="438">
        <v>0.75</v>
      </c>
      <c r="L75" s="438">
        <v>0.75</v>
      </c>
      <c r="M75" s="438">
        <v>0.75</v>
      </c>
      <c r="N75" s="438">
        <v>0.75</v>
      </c>
      <c r="O75" s="438">
        <v>1</v>
      </c>
      <c r="P75" s="438">
        <v>0.75</v>
      </c>
      <c r="Q75" s="438">
        <v>0.75</v>
      </c>
      <c r="R75" s="438">
        <v>1</v>
      </c>
      <c r="S75" s="438">
        <v>1</v>
      </c>
      <c r="T75" s="481">
        <v>1</v>
      </c>
    </row>
    <row r="76" spans="1:20" x14ac:dyDescent="0.2">
      <c r="A76" s="442" t="s">
        <v>408</v>
      </c>
      <c r="B76" s="437">
        <v>25</v>
      </c>
      <c r="C76" s="438">
        <v>1</v>
      </c>
      <c r="D76" s="438">
        <v>0.7</v>
      </c>
      <c r="E76" s="438">
        <v>0.7</v>
      </c>
      <c r="F76" s="438">
        <v>0.7</v>
      </c>
      <c r="G76" s="438">
        <v>0.7</v>
      </c>
      <c r="H76" s="438">
        <v>0.7</v>
      </c>
      <c r="I76" s="438">
        <v>0.7</v>
      </c>
      <c r="J76" s="438">
        <v>0.7</v>
      </c>
      <c r="K76" s="438">
        <v>0.7</v>
      </c>
      <c r="L76" s="438">
        <v>0.7</v>
      </c>
      <c r="M76" s="438">
        <v>0.7</v>
      </c>
      <c r="N76" s="438">
        <v>0.7</v>
      </c>
      <c r="O76" s="438">
        <v>1</v>
      </c>
      <c r="P76" s="438">
        <v>0.7</v>
      </c>
      <c r="Q76" s="438">
        <v>0.7</v>
      </c>
      <c r="R76" s="438">
        <v>1</v>
      </c>
      <c r="S76" s="438">
        <v>1</v>
      </c>
      <c r="T76" s="481">
        <v>1</v>
      </c>
    </row>
    <row r="77" spans="1:20" x14ac:dyDescent="0.2">
      <c r="A77" s="442" t="s">
        <v>409</v>
      </c>
      <c r="B77" s="437">
        <v>20</v>
      </c>
      <c r="C77" s="438">
        <v>1</v>
      </c>
      <c r="D77" s="438">
        <v>1</v>
      </c>
      <c r="E77" s="438">
        <v>1</v>
      </c>
      <c r="F77" s="438">
        <v>1</v>
      </c>
      <c r="G77" s="438">
        <v>1</v>
      </c>
      <c r="H77" s="438">
        <v>1</v>
      </c>
      <c r="I77" s="438">
        <v>1</v>
      </c>
      <c r="J77" s="438">
        <v>1</v>
      </c>
      <c r="K77" s="438">
        <v>1</v>
      </c>
      <c r="L77" s="438">
        <v>1</v>
      </c>
      <c r="M77" s="438">
        <v>1</v>
      </c>
      <c r="N77" s="438">
        <v>1</v>
      </c>
      <c r="O77" s="438">
        <v>1</v>
      </c>
      <c r="P77" s="438">
        <v>1</v>
      </c>
      <c r="Q77" s="438">
        <v>0.75</v>
      </c>
      <c r="R77" s="438">
        <v>1</v>
      </c>
      <c r="S77" s="438">
        <v>1</v>
      </c>
      <c r="T77" s="481">
        <v>1</v>
      </c>
    </row>
    <row r="78" spans="1:20" x14ac:dyDescent="0.2">
      <c r="A78" s="442" t="s">
        <v>410</v>
      </c>
      <c r="B78" s="437">
        <v>20</v>
      </c>
      <c r="C78" s="438">
        <v>1</v>
      </c>
      <c r="D78" s="438">
        <v>1</v>
      </c>
      <c r="E78" s="438">
        <v>1</v>
      </c>
      <c r="F78" s="438">
        <v>1</v>
      </c>
      <c r="G78" s="438">
        <v>1</v>
      </c>
      <c r="H78" s="438">
        <v>1</v>
      </c>
      <c r="I78" s="438">
        <v>1</v>
      </c>
      <c r="J78" s="438">
        <v>1</v>
      </c>
      <c r="K78" s="438">
        <v>1</v>
      </c>
      <c r="L78" s="438">
        <v>1</v>
      </c>
      <c r="M78" s="438">
        <v>1</v>
      </c>
      <c r="N78" s="438">
        <v>1</v>
      </c>
      <c r="O78" s="438">
        <v>1</v>
      </c>
      <c r="P78" s="438">
        <v>1</v>
      </c>
      <c r="Q78" s="438">
        <v>0.75</v>
      </c>
      <c r="R78" s="438">
        <v>1</v>
      </c>
      <c r="S78" s="438">
        <v>1</v>
      </c>
      <c r="T78" s="481">
        <v>1</v>
      </c>
    </row>
    <row r="79" spans="1:20" x14ac:dyDescent="0.2">
      <c r="A79" s="442" t="s">
        <v>411</v>
      </c>
      <c r="B79" s="437">
        <v>20</v>
      </c>
      <c r="C79" s="438">
        <v>1</v>
      </c>
      <c r="D79" s="438">
        <v>0.5</v>
      </c>
      <c r="E79" s="438">
        <v>0.5</v>
      </c>
      <c r="F79" s="438">
        <v>0.5</v>
      </c>
      <c r="G79" s="438">
        <v>0.5</v>
      </c>
      <c r="H79" s="438">
        <v>0.5</v>
      </c>
      <c r="I79" s="438">
        <v>0.5</v>
      </c>
      <c r="J79" s="438">
        <v>0.5</v>
      </c>
      <c r="K79" s="438">
        <v>0.5</v>
      </c>
      <c r="L79" s="438">
        <v>0.5</v>
      </c>
      <c r="M79" s="438">
        <v>0.5</v>
      </c>
      <c r="N79" s="438">
        <v>0.5</v>
      </c>
      <c r="O79" s="438">
        <v>1</v>
      </c>
      <c r="P79" s="438">
        <v>0.5</v>
      </c>
      <c r="Q79" s="438">
        <v>0.5</v>
      </c>
      <c r="R79" s="438">
        <v>1</v>
      </c>
      <c r="S79" s="438">
        <v>1</v>
      </c>
      <c r="T79" s="481">
        <v>1</v>
      </c>
    </row>
    <row r="80" spans="1:20" x14ac:dyDescent="0.2">
      <c r="A80" s="625" t="s">
        <v>412</v>
      </c>
      <c r="B80" s="437">
        <v>20</v>
      </c>
      <c r="C80" s="626">
        <v>1</v>
      </c>
      <c r="D80" s="438">
        <v>0.53</v>
      </c>
      <c r="E80" s="438">
        <v>0.53</v>
      </c>
      <c r="F80" s="438">
        <v>0.53</v>
      </c>
      <c r="G80" s="438">
        <v>0.53</v>
      </c>
      <c r="H80" s="438">
        <v>0.53</v>
      </c>
      <c r="I80" s="438">
        <v>0.53</v>
      </c>
      <c r="J80" s="438">
        <v>0.53</v>
      </c>
      <c r="K80" s="438">
        <v>0.53</v>
      </c>
      <c r="L80" s="438">
        <v>0.53</v>
      </c>
      <c r="M80" s="438">
        <v>0.53</v>
      </c>
      <c r="N80" s="438">
        <v>0.53</v>
      </c>
      <c r="O80" s="438">
        <v>1</v>
      </c>
      <c r="P80" s="438">
        <v>0.53</v>
      </c>
      <c r="Q80" s="438">
        <v>0.53</v>
      </c>
      <c r="R80" s="438">
        <v>1</v>
      </c>
      <c r="S80" s="438">
        <v>1</v>
      </c>
      <c r="T80" s="481">
        <v>1</v>
      </c>
    </row>
    <row r="81" spans="1:20" x14ac:dyDescent="0.2">
      <c r="A81" s="442" t="s">
        <v>413</v>
      </c>
      <c r="B81" s="437">
        <v>10</v>
      </c>
      <c r="C81" s="438">
        <v>1</v>
      </c>
      <c r="D81" s="438">
        <v>1</v>
      </c>
      <c r="E81" s="438">
        <v>1</v>
      </c>
      <c r="F81" s="438">
        <v>0.75</v>
      </c>
      <c r="G81" s="438">
        <v>1</v>
      </c>
      <c r="H81" s="438">
        <v>1</v>
      </c>
      <c r="I81" s="438">
        <v>0.75</v>
      </c>
      <c r="J81" s="438">
        <v>0.75</v>
      </c>
      <c r="K81" s="438">
        <v>1</v>
      </c>
      <c r="L81" s="438">
        <v>0.75</v>
      </c>
      <c r="M81" s="438">
        <v>1</v>
      </c>
      <c r="N81" s="438">
        <v>1</v>
      </c>
      <c r="O81" s="438">
        <v>1</v>
      </c>
      <c r="P81" s="438">
        <v>1</v>
      </c>
      <c r="Q81" s="438">
        <v>1</v>
      </c>
      <c r="R81" s="438">
        <v>1</v>
      </c>
      <c r="S81" s="438">
        <v>1</v>
      </c>
      <c r="T81" s="481">
        <v>1</v>
      </c>
    </row>
    <row r="82" spans="1:20" ht="13.5" thickBot="1" x14ac:dyDescent="0.25">
      <c r="A82" s="478" t="s">
        <v>414</v>
      </c>
      <c r="B82" s="479">
        <v>10</v>
      </c>
      <c r="C82" s="480">
        <v>1</v>
      </c>
      <c r="D82" s="480">
        <v>1</v>
      </c>
      <c r="E82" s="480">
        <v>1</v>
      </c>
      <c r="F82" s="480">
        <v>1</v>
      </c>
      <c r="G82" s="480">
        <v>1</v>
      </c>
      <c r="H82" s="480">
        <v>1</v>
      </c>
      <c r="I82" s="480">
        <v>1</v>
      </c>
      <c r="J82" s="480">
        <v>1</v>
      </c>
      <c r="K82" s="480">
        <v>1</v>
      </c>
      <c r="L82" s="480">
        <v>1</v>
      </c>
      <c r="M82" s="480">
        <v>1</v>
      </c>
      <c r="N82" s="480">
        <v>1</v>
      </c>
      <c r="O82" s="480">
        <v>1</v>
      </c>
      <c r="P82" s="480">
        <v>0.5</v>
      </c>
      <c r="Q82" s="480">
        <v>1</v>
      </c>
      <c r="R82" s="480">
        <v>1</v>
      </c>
      <c r="S82" s="480">
        <v>1</v>
      </c>
      <c r="T82" s="482">
        <v>1</v>
      </c>
    </row>
    <row r="83" spans="1:20" x14ac:dyDescent="0.2">
      <c r="A83" s="476" t="str">
        <f>IF('User Defined Countermeasures'!B6=0,"","User Defined Countermeasure: "&amp;'User Defined Countermeasures'!B6)</f>
        <v>User Defined Countermeasure: Replace TWLTL with raised median</v>
      </c>
      <c r="B83" s="477">
        <f>'User Defined Countermeasures'!B12</f>
        <v>20</v>
      </c>
      <c r="C83" s="487">
        <f>'User Defined Countermeasures'!B18</f>
        <v>1</v>
      </c>
      <c r="D83" s="487">
        <f>'User Defined Countermeasures'!C18</f>
        <v>0.77</v>
      </c>
      <c r="E83" s="487">
        <f>'User Defined Countermeasures'!D18</f>
        <v>0.77</v>
      </c>
      <c r="F83" s="487">
        <f>'User Defined Countermeasures'!E18</f>
        <v>0.77</v>
      </c>
      <c r="G83" s="487">
        <f>'User Defined Countermeasures'!F18</f>
        <v>0.77</v>
      </c>
      <c r="H83" s="487">
        <f>'User Defined Countermeasures'!G18</f>
        <v>0.77</v>
      </c>
      <c r="I83" s="487">
        <f>'User Defined Countermeasures'!H18</f>
        <v>1</v>
      </c>
      <c r="J83" s="487">
        <f>'User Defined Countermeasures'!I18</f>
        <v>1</v>
      </c>
      <c r="K83" s="487">
        <f>'User Defined Countermeasures'!J18</f>
        <v>0.77</v>
      </c>
      <c r="L83" s="487">
        <f>'User Defined Countermeasures'!K18</f>
        <v>1</v>
      </c>
      <c r="M83" s="487">
        <f>'User Defined Countermeasures'!L18</f>
        <v>0.77</v>
      </c>
      <c r="N83" s="487">
        <f>'User Defined Countermeasures'!M18</f>
        <v>1</v>
      </c>
      <c r="O83" s="487">
        <f>'User Defined Countermeasures'!N18</f>
        <v>1</v>
      </c>
      <c r="P83" s="487">
        <f>'User Defined Countermeasures'!O18</f>
        <v>1</v>
      </c>
      <c r="Q83" s="487">
        <f>'User Defined Countermeasures'!P18</f>
        <v>1</v>
      </c>
      <c r="R83" s="487">
        <f>'User Defined Countermeasures'!Q18</f>
        <v>1</v>
      </c>
      <c r="S83" s="487">
        <f>'User Defined Countermeasures'!R18</f>
        <v>1</v>
      </c>
      <c r="T83" s="490">
        <f>'User Defined Countermeasures'!S18</f>
        <v>1</v>
      </c>
    </row>
    <row r="84" spans="1:20" x14ac:dyDescent="0.2">
      <c r="A84" s="444" t="str">
        <f>IF('User Defined Countermeasures'!V6=0,"","User Defined Countermeasure: "&amp;'User Defined Countermeasures'!V6)</f>
        <v>User Defined Countermeasure: Install HAWK Pedestrian crossing</v>
      </c>
      <c r="B84" s="473">
        <f>'User Defined Countermeasures'!V12</f>
        <v>20</v>
      </c>
      <c r="C84" s="488">
        <f>'User Defined Countermeasures'!V18</f>
        <v>1</v>
      </c>
      <c r="D84" s="488">
        <f>'User Defined Countermeasures'!W18</f>
        <v>0.71199999999999997</v>
      </c>
      <c r="E84" s="488">
        <f>'User Defined Countermeasures'!X18</f>
        <v>0.71199999999999997</v>
      </c>
      <c r="F84" s="488">
        <f>'User Defined Countermeasures'!Y18</f>
        <v>0.71199999999999997</v>
      </c>
      <c r="G84" s="488">
        <f>'User Defined Countermeasures'!Z18</f>
        <v>0.71199999999999997</v>
      </c>
      <c r="H84" s="488">
        <f>'User Defined Countermeasures'!AA18</f>
        <v>0.71199999999999997</v>
      </c>
      <c r="I84" s="488">
        <f>'User Defined Countermeasures'!AB18</f>
        <v>0.71199999999999997</v>
      </c>
      <c r="J84" s="488">
        <f>'User Defined Countermeasures'!AC18</f>
        <v>0.71199999999999997</v>
      </c>
      <c r="K84" s="488">
        <f>'User Defined Countermeasures'!AD18</f>
        <v>0.71199999999999997</v>
      </c>
      <c r="L84" s="488">
        <f>'User Defined Countermeasures'!AE18</f>
        <v>0.71199999999999997</v>
      </c>
      <c r="M84" s="488">
        <f>'User Defined Countermeasures'!AF18</f>
        <v>0.71199999999999997</v>
      </c>
      <c r="N84" s="488">
        <f>'User Defined Countermeasures'!AG18</f>
        <v>0.71199999999999997</v>
      </c>
      <c r="O84" s="488">
        <f>'User Defined Countermeasures'!AH18</f>
        <v>0.71199999999999997</v>
      </c>
      <c r="P84" s="488">
        <f>'User Defined Countermeasures'!AI18</f>
        <v>0.71199999999999997</v>
      </c>
      <c r="Q84" s="488">
        <f>'User Defined Countermeasures'!AJ18</f>
        <v>0.71199999999999997</v>
      </c>
      <c r="R84" s="488">
        <f>'User Defined Countermeasures'!AK18</f>
        <v>1</v>
      </c>
      <c r="S84" s="488">
        <f>'User Defined Countermeasures'!AL18</f>
        <v>1</v>
      </c>
      <c r="T84" s="491">
        <f>'User Defined Countermeasures'!AM18</f>
        <v>1</v>
      </c>
    </row>
    <row r="85" spans="1:20" x14ac:dyDescent="0.2">
      <c r="A85" s="444" t="str">
        <f>IF('User Defined Countermeasures'!B24=0,"","User Defined Countermeasure: "&amp;'User Defined Countermeasures'!B24)</f>
        <v/>
      </c>
      <c r="B85" s="473">
        <f>'User Defined Countermeasures'!B30</f>
        <v>0</v>
      </c>
      <c r="C85" s="488">
        <f>'User Defined Countermeasures'!B36</f>
        <v>1</v>
      </c>
      <c r="D85" s="488">
        <f>'User Defined Countermeasures'!C36</f>
        <v>1</v>
      </c>
      <c r="E85" s="488">
        <f>'User Defined Countermeasures'!D36</f>
        <v>1</v>
      </c>
      <c r="F85" s="488">
        <f>'User Defined Countermeasures'!E36</f>
        <v>1</v>
      </c>
      <c r="G85" s="488">
        <f>'User Defined Countermeasures'!F36</f>
        <v>1</v>
      </c>
      <c r="H85" s="488">
        <f>'User Defined Countermeasures'!G36</f>
        <v>1</v>
      </c>
      <c r="I85" s="488">
        <f>'User Defined Countermeasures'!H36</f>
        <v>1</v>
      </c>
      <c r="J85" s="488">
        <f>'User Defined Countermeasures'!I36</f>
        <v>1</v>
      </c>
      <c r="K85" s="488">
        <f>'User Defined Countermeasures'!J36</f>
        <v>1</v>
      </c>
      <c r="L85" s="488">
        <f>'User Defined Countermeasures'!K36</f>
        <v>1</v>
      </c>
      <c r="M85" s="488">
        <f>'User Defined Countermeasures'!L36</f>
        <v>1</v>
      </c>
      <c r="N85" s="488">
        <f>'User Defined Countermeasures'!M36</f>
        <v>1</v>
      </c>
      <c r="O85" s="488">
        <f>'User Defined Countermeasures'!N36</f>
        <v>1</v>
      </c>
      <c r="P85" s="488">
        <f>'User Defined Countermeasures'!O36</f>
        <v>1</v>
      </c>
      <c r="Q85" s="488">
        <f>'User Defined Countermeasures'!P36</f>
        <v>1</v>
      </c>
      <c r="R85" s="488">
        <f>'User Defined Countermeasures'!Q36</f>
        <v>1</v>
      </c>
      <c r="S85" s="488">
        <f>'User Defined Countermeasures'!R36</f>
        <v>1</v>
      </c>
      <c r="T85" s="491">
        <f>'User Defined Countermeasures'!S36</f>
        <v>1</v>
      </c>
    </row>
    <row r="86" spans="1:20" x14ac:dyDescent="0.2">
      <c r="A86" s="444" t="str">
        <f>IF('User Defined Countermeasures'!V24=0,"","User Defined Countermeasure: "&amp;'User Defined Countermeasures'!V24)</f>
        <v/>
      </c>
      <c r="B86" s="473">
        <f>'User Defined Countermeasures'!V30</f>
        <v>0</v>
      </c>
      <c r="C86" s="488">
        <f>'User Defined Countermeasures'!V36</f>
        <v>1</v>
      </c>
      <c r="D86" s="488">
        <f>'User Defined Countermeasures'!W36</f>
        <v>1</v>
      </c>
      <c r="E86" s="488">
        <f>'User Defined Countermeasures'!X36</f>
        <v>1</v>
      </c>
      <c r="F86" s="488">
        <f>'User Defined Countermeasures'!Y36</f>
        <v>1</v>
      </c>
      <c r="G86" s="488">
        <f>'User Defined Countermeasures'!Z36</f>
        <v>1</v>
      </c>
      <c r="H86" s="488">
        <f>'User Defined Countermeasures'!AA36</f>
        <v>1</v>
      </c>
      <c r="I86" s="488">
        <f>'User Defined Countermeasures'!AB36</f>
        <v>1</v>
      </c>
      <c r="J86" s="488">
        <f>'User Defined Countermeasures'!AC36</f>
        <v>1</v>
      </c>
      <c r="K86" s="488">
        <f>'User Defined Countermeasures'!AD36</f>
        <v>1</v>
      </c>
      <c r="L86" s="488">
        <f>'User Defined Countermeasures'!AE36</f>
        <v>1</v>
      </c>
      <c r="M86" s="488">
        <f>'User Defined Countermeasures'!AF36</f>
        <v>1</v>
      </c>
      <c r="N86" s="488">
        <f>'User Defined Countermeasures'!AG36</f>
        <v>1</v>
      </c>
      <c r="O86" s="488">
        <f>'User Defined Countermeasures'!AH36</f>
        <v>1</v>
      </c>
      <c r="P86" s="488">
        <f>'User Defined Countermeasures'!AI36</f>
        <v>1</v>
      </c>
      <c r="Q86" s="488">
        <f>'User Defined Countermeasures'!AJ36</f>
        <v>1</v>
      </c>
      <c r="R86" s="488">
        <f>'User Defined Countermeasures'!AK36</f>
        <v>1</v>
      </c>
      <c r="S86" s="488">
        <f>'User Defined Countermeasures'!AL36</f>
        <v>1</v>
      </c>
      <c r="T86" s="491">
        <f>'User Defined Countermeasures'!AM36</f>
        <v>1</v>
      </c>
    </row>
    <row r="87" spans="1:20" x14ac:dyDescent="0.2">
      <c r="A87" s="444" t="str">
        <f>IF('User Defined Countermeasures'!B42=0,"","User Defined Countermeasure: "&amp;'User Defined Countermeasures'!B42)</f>
        <v/>
      </c>
      <c r="B87" s="473">
        <f>'User Defined Countermeasures'!B48</f>
        <v>0</v>
      </c>
      <c r="C87" s="488">
        <f>'User Defined Countermeasures'!B54</f>
        <v>1</v>
      </c>
      <c r="D87" s="488">
        <f>'User Defined Countermeasures'!C54</f>
        <v>1</v>
      </c>
      <c r="E87" s="488">
        <f>'User Defined Countermeasures'!D54</f>
        <v>1</v>
      </c>
      <c r="F87" s="488">
        <f>'User Defined Countermeasures'!E54</f>
        <v>1</v>
      </c>
      <c r="G87" s="488">
        <f>'User Defined Countermeasures'!F54</f>
        <v>1</v>
      </c>
      <c r="H87" s="488">
        <f>'User Defined Countermeasures'!G54</f>
        <v>1</v>
      </c>
      <c r="I87" s="488">
        <f>'User Defined Countermeasures'!H54</f>
        <v>1</v>
      </c>
      <c r="J87" s="488">
        <f>'User Defined Countermeasures'!I54</f>
        <v>1</v>
      </c>
      <c r="K87" s="488">
        <f>'User Defined Countermeasures'!J54</f>
        <v>1</v>
      </c>
      <c r="L87" s="488">
        <f>'User Defined Countermeasures'!K54</f>
        <v>1</v>
      </c>
      <c r="M87" s="488">
        <f>'User Defined Countermeasures'!L54</f>
        <v>1</v>
      </c>
      <c r="N87" s="488">
        <f>'User Defined Countermeasures'!M54</f>
        <v>1</v>
      </c>
      <c r="O87" s="488">
        <f>'User Defined Countermeasures'!N54</f>
        <v>1</v>
      </c>
      <c r="P87" s="488">
        <f>'User Defined Countermeasures'!O54</f>
        <v>1</v>
      </c>
      <c r="Q87" s="488">
        <f>'User Defined Countermeasures'!P54</f>
        <v>1</v>
      </c>
      <c r="R87" s="488">
        <f>'User Defined Countermeasures'!Q54</f>
        <v>1</v>
      </c>
      <c r="S87" s="488">
        <f>'User Defined Countermeasures'!R54</f>
        <v>1</v>
      </c>
      <c r="T87" s="491">
        <f>'User Defined Countermeasures'!S54</f>
        <v>1</v>
      </c>
    </row>
    <row r="88" spans="1:20" ht="13.5" thickBot="1" x14ac:dyDescent="0.25">
      <c r="A88" s="445" t="str">
        <f>IF('User Defined Countermeasures'!V42=0,"","User Defined Countermeasure: "&amp;'User Defined Countermeasures'!V42)</f>
        <v/>
      </c>
      <c r="B88" s="474">
        <f>'User Defined Countermeasures'!V48</f>
        <v>0</v>
      </c>
      <c r="C88" s="489">
        <f>'User Defined Countermeasures'!V54</f>
        <v>1</v>
      </c>
      <c r="D88" s="489">
        <f>'User Defined Countermeasures'!W54</f>
        <v>1</v>
      </c>
      <c r="E88" s="489">
        <f>'User Defined Countermeasures'!X54</f>
        <v>1</v>
      </c>
      <c r="F88" s="489">
        <f>'User Defined Countermeasures'!Y54</f>
        <v>1</v>
      </c>
      <c r="G88" s="489">
        <f>'User Defined Countermeasures'!Z54</f>
        <v>1</v>
      </c>
      <c r="H88" s="489">
        <f>'User Defined Countermeasures'!AA54</f>
        <v>1</v>
      </c>
      <c r="I88" s="489">
        <f>'User Defined Countermeasures'!AB54</f>
        <v>1</v>
      </c>
      <c r="J88" s="489">
        <f>'User Defined Countermeasures'!AC54</f>
        <v>1</v>
      </c>
      <c r="K88" s="489">
        <f>'User Defined Countermeasures'!AD54</f>
        <v>1</v>
      </c>
      <c r="L88" s="489">
        <f>'User Defined Countermeasures'!AE54</f>
        <v>1</v>
      </c>
      <c r="M88" s="489">
        <f>'User Defined Countermeasures'!AF54</f>
        <v>1</v>
      </c>
      <c r="N88" s="489">
        <f>'User Defined Countermeasures'!AG54</f>
        <v>1</v>
      </c>
      <c r="O88" s="489">
        <f>'User Defined Countermeasures'!AH54</f>
        <v>1</v>
      </c>
      <c r="P88" s="489">
        <f>'User Defined Countermeasures'!AI54</f>
        <v>1</v>
      </c>
      <c r="Q88" s="489">
        <f>'User Defined Countermeasures'!AJ54</f>
        <v>1</v>
      </c>
      <c r="R88" s="489">
        <f>'User Defined Countermeasures'!AK54</f>
        <v>1</v>
      </c>
      <c r="S88" s="489">
        <f>'User Defined Countermeasures'!AL54</f>
        <v>1</v>
      </c>
      <c r="T88" s="492">
        <f>'User Defined Countermeasures'!AM54</f>
        <v>1</v>
      </c>
    </row>
  </sheetData>
  <sheetProtection algorithmName="SHA-512" hashValue="yoWqGyRQnuV6J1t8MJXMfyzt3SSRlMnEkn238WzSfUBKUcj4OIRlXzhYBT1c3bvvYeGU3/unz6dfdjUY2nBc/g==" saltValue="9YC+FExWNDcnwiAMPg126Q==" spinCount="100000" sheet="1" objects="1" scenarios="1"/>
  <conditionalFormatting sqref="C2:T88">
    <cfRule type="cellIs" dxfId="4" priority="4" operator="equal">
      <formula>1</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3CF90-A4FD-45AC-8599-F82DDB4E6808}">
  <sheetPr codeName="Sheet18">
    <tabColor theme="9" tint="0.39997558519241921"/>
  </sheetPr>
  <dimension ref="A1:T88"/>
  <sheetViews>
    <sheetView workbookViewId="0">
      <selection activeCell="A3" sqref="A3:AJ3"/>
    </sheetView>
  </sheetViews>
  <sheetFormatPr defaultRowHeight="12.75" x14ac:dyDescent="0.2"/>
  <cols>
    <col min="1" max="1" width="80.7109375" style="51" bestFit="1" customWidth="1"/>
    <col min="2" max="2" width="12.7109375" style="51" bestFit="1" customWidth="1"/>
    <col min="3" max="3" width="6" style="51" bestFit="1" customWidth="1"/>
    <col min="4" max="4" width="10.42578125" style="51" bestFit="1" customWidth="1"/>
    <col min="5" max="5" width="10.85546875" style="51" bestFit="1" customWidth="1"/>
    <col min="6" max="6" width="8.42578125" style="51" bestFit="1" customWidth="1"/>
    <col min="7" max="8" width="12.5703125" style="51" bestFit="1" customWidth="1"/>
    <col min="9" max="9" width="10.7109375" style="51" bestFit="1" customWidth="1"/>
    <col min="10" max="10" width="12.140625" style="51" bestFit="1" customWidth="1"/>
    <col min="11" max="11" width="8.7109375" style="51" bestFit="1" customWidth="1"/>
    <col min="12" max="12" width="11.85546875" style="51" bestFit="1" customWidth="1"/>
    <col min="13" max="14" width="12.42578125" style="51" bestFit="1" customWidth="1"/>
    <col min="15" max="15" width="12.42578125" style="51" customWidth="1"/>
    <col min="16" max="16" width="11.28515625" style="51" bestFit="1" customWidth="1"/>
    <col min="17" max="17" width="8" style="51" bestFit="1" customWidth="1"/>
    <col min="18" max="20" width="9.28515625" style="51" customWidth="1"/>
    <col min="21" max="21" width="11" customWidth="1"/>
    <col min="22" max="22" width="7.85546875" bestFit="1" customWidth="1"/>
    <col min="27" max="27" width="5.28515625" customWidth="1"/>
  </cols>
  <sheetData>
    <row r="1" spans="1:20" s="255" customFormat="1" ht="28.5" customHeight="1" thickBot="1" x14ac:dyDescent="0.25">
      <c r="A1" s="440" t="s">
        <v>415</v>
      </c>
      <c r="B1" s="441" t="s">
        <v>6</v>
      </c>
      <c r="C1" s="630" t="s">
        <v>9</v>
      </c>
      <c r="D1" s="630" t="s">
        <v>10</v>
      </c>
      <c r="E1" s="630" t="s">
        <v>3</v>
      </c>
      <c r="F1" s="630" t="s">
        <v>54</v>
      </c>
      <c r="G1" s="630" t="s">
        <v>500</v>
      </c>
      <c r="H1" s="630" t="s">
        <v>501</v>
      </c>
      <c r="I1" s="630" t="s">
        <v>12</v>
      </c>
      <c r="J1" s="630" t="s">
        <v>13</v>
      </c>
      <c r="K1" s="630" t="s">
        <v>14</v>
      </c>
      <c r="L1" s="630" t="s">
        <v>57</v>
      </c>
      <c r="M1" s="630" t="s">
        <v>423</v>
      </c>
      <c r="N1" s="630" t="s">
        <v>562</v>
      </c>
      <c r="O1" s="630" t="s">
        <v>718</v>
      </c>
      <c r="P1" s="630" t="s">
        <v>17</v>
      </c>
      <c r="Q1" s="630" t="s">
        <v>574</v>
      </c>
      <c r="R1" s="630">
        <f>'CMFs Fatal'!R1</f>
        <v>0</v>
      </c>
      <c r="S1" s="630">
        <f>'CMFs Fatal'!S1</f>
        <v>0</v>
      </c>
      <c r="T1" s="631">
        <f>'CMFs Fatal'!T1</f>
        <v>0</v>
      </c>
    </row>
    <row r="2" spans="1:20" ht="13.5" thickBot="1" x14ac:dyDescent="0.25">
      <c r="A2" s="515"/>
      <c r="B2" s="516">
        <v>0</v>
      </c>
      <c r="C2" s="517">
        <v>1</v>
      </c>
      <c r="D2" s="517">
        <v>1</v>
      </c>
      <c r="E2" s="517">
        <v>1</v>
      </c>
      <c r="F2" s="517">
        <v>1</v>
      </c>
      <c r="G2" s="517">
        <v>1</v>
      </c>
      <c r="H2" s="517">
        <v>1</v>
      </c>
      <c r="I2" s="517">
        <v>1</v>
      </c>
      <c r="J2" s="517">
        <v>1</v>
      </c>
      <c r="K2" s="517">
        <v>1</v>
      </c>
      <c r="L2" s="517">
        <v>1</v>
      </c>
      <c r="M2" s="517">
        <v>1</v>
      </c>
      <c r="N2" s="517">
        <v>1</v>
      </c>
      <c r="O2" s="517">
        <v>1</v>
      </c>
      <c r="P2" s="517">
        <v>1</v>
      </c>
      <c r="Q2" s="517">
        <v>1</v>
      </c>
      <c r="R2" s="517">
        <v>1</v>
      </c>
      <c r="S2" s="517">
        <v>1</v>
      </c>
      <c r="T2" s="518">
        <v>1</v>
      </c>
    </row>
    <row r="3" spans="1:20" x14ac:dyDescent="0.2">
      <c r="A3" s="442" t="s">
        <v>418</v>
      </c>
      <c r="B3" s="437">
        <v>0</v>
      </c>
      <c r="C3" s="513">
        <v>1</v>
      </c>
      <c r="D3" s="513">
        <v>1</v>
      </c>
      <c r="E3" s="513">
        <v>1</v>
      </c>
      <c r="F3" s="513">
        <v>1</v>
      </c>
      <c r="G3" s="513">
        <v>1</v>
      </c>
      <c r="H3" s="513">
        <v>1</v>
      </c>
      <c r="I3" s="513">
        <v>1</v>
      </c>
      <c r="J3" s="513">
        <v>1</v>
      </c>
      <c r="K3" s="513">
        <v>1</v>
      </c>
      <c r="L3" s="513">
        <v>1</v>
      </c>
      <c r="M3" s="513">
        <v>1</v>
      </c>
      <c r="N3" s="513">
        <v>1</v>
      </c>
      <c r="O3" s="513">
        <v>1</v>
      </c>
      <c r="P3" s="513">
        <v>1</v>
      </c>
      <c r="Q3" s="513">
        <v>1</v>
      </c>
      <c r="R3" s="513">
        <v>1</v>
      </c>
      <c r="S3" s="513">
        <v>1</v>
      </c>
      <c r="T3" s="514">
        <v>1</v>
      </c>
    </row>
    <row r="4" spans="1:20" x14ac:dyDescent="0.2">
      <c r="A4" s="442" t="s">
        <v>337</v>
      </c>
      <c r="B4" s="437">
        <v>10</v>
      </c>
      <c r="C4" s="438">
        <v>1</v>
      </c>
      <c r="D4" s="438">
        <v>0.7</v>
      </c>
      <c r="E4" s="438">
        <v>1</v>
      </c>
      <c r="F4" s="438">
        <v>1</v>
      </c>
      <c r="G4" s="438">
        <v>1</v>
      </c>
      <c r="H4" s="438">
        <v>1</v>
      </c>
      <c r="I4" s="438">
        <v>1</v>
      </c>
      <c r="J4" s="438">
        <v>1</v>
      </c>
      <c r="K4" s="438">
        <v>1</v>
      </c>
      <c r="L4" s="438">
        <v>1</v>
      </c>
      <c r="M4" s="438">
        <v>0.7</v>
      </c>
      <c r="N4" s="438">
        <v>0.7</v>
      </c>
      <c r="O4" s="438">
        <v>1</v>
      </c>
      <c r="P4" s="438">
        <v>1</v>
      </c>
      <c r="Q4" s="438">
        <v>0.7</v>
      </c>
      <c r="R4" s="438">
        <v>1</v>
      </c>
      <c r="S4" s="438">
        <v>1</v>
      </c>
      <c r="T4" s="481">
        <v>1</v>
      </c>
    </row>
    <row r="5" spans="1:20" x14ac:dyDescent="0.2">
      <c r="A5" s="442" t="s">
        <v>338</v>
      </c>
      <c r="B5" s="437">
        <v>10</v>
      </c>
      <c r="C5" s="438">
        <v>1</v>
      </c>
      <c r="D5" s="438">
        <v>0.85</v>
      </c>
      <c r="E5" s="438">
        <v>0.85</v>
      </c>
      <c r="F5" s="438">
        <v>0.85</v>
      </c>
      <c r="G5" s="438">
        <v>0.85</v>
      </c>
      <c r="H5" s="438">
        <v>0.85</v>
      </c>
      <c r="I5" s="438">
        <v>0.85</v>
      </c>
      <c r="J5" s="438">
        <v>0.85</v>
      </c>
      <c r="K5" s="438">
        <v>0.85</v>
      </c>
      <c r="L5" s="438">
        <v>0.85</v>
      </c>
      <c r="M5" s="438">
        <v>0.85</v>
      </c>
      <c r="N5" s="438">
        <v>0.85</v>
      </c>
      <c r="O5" s="438">
        <v>1</v>
      </c>
      <c r="P5" s="438">
        <v>0.85</v>
      </c>
      <c r="Q5" s="438">
        <v>0.85</v>
      </c>
      <c r="R5" s="438">
        <v>1</v>
      </c>
      <c r="S5" s="438">
        <v>1</v>
      </c>
      <c r="T5" s="481">
        <v>1</v>
      </c>
    </row>
    <row r="6" spans="1:20" x14ac:dyDescent="0.2">
      <c r="A6" s="442" t="s">
        <v>339</v>
      </c>
      <c r="B6" s="437">
        <v>10</v>
      </c>
      <c r="C6" s="438">
        <v>1</v>
      </c>
      <c r="D6" s="438">
        <v>1</v>
      </c>
      <c r="E6" s="438">
        <v>1</v>
      </c>
      <c r="F6" s="438">
        <v>0.7</v>
      </c>
      <c r="G6" s="438">
        <v>1</v>
      </c>
      <c r="H6" s="438">
        <v>1</v>
      </c>
      <c r="I6" s="438">
        <v>0.7</v>
      </c>
      <c r="J6" s="438">
        <v>0.7</v>
      </c>
      <c r="K6" s="438">
        <v>1</v>
      </c>
      <c r="L6" s="438">
        <v>0.7</v>
      </c>
      <c r="M6" s="438">
        <v>1</v>
      </c>
      <c r="N6" s="438">
        <v>1</v>
      </c>
      <c r="O6" s="438">
        <v>1</v>
      </c>
      <c r="P6" s="438">
        <v>1</v>
      </c>
      <c r="Q6" s="438">
        <v>1</v>
      </c>
      <c r="R6" s="438">
        <v>1</v>
      </c>
      <c r="S6" s="438">
        <v>1</v>
      </c>
      <c r="T6" s="481">
        <v>1</v>
      </c>
    </row>
    <row r="7" spans="1:20" x14ac:dyDescent="0.2">
      <c r="A7" s="442" t="s">
        <v>340</v>
      </c>
      <c r="B7" s="437">
        <v>10</v>
      </c>
      <c r="C7" s="438">
        <v>1</v>
      </c>
      <c r="D7" s="438">
        <v>1</v>
      </c>
      <c r="E7" s="438">
        <v>1</v>
      </c>
      <c r="F7" s="438">
        <v>0.75</v>
      </c>
      <c r="G7" s="438">
        <v>0.75</v>
      </c>
      <c r="H7" s="438">
        <v>1</v>
      </c>
      <c r="I7" s="438">
        <v>1</v>
      </c>
      <c r="J7" s="438">
        <v>1</v>
      </c>
      <c r="K7" s="438">
        <v>1</v>
      </c>
      <c r="L7" s="438">
        <v>1</v>
      </c>
      <c r="M7" s="438">
        <v>1</v>
      </c>
      <c r="N7" s="438">
        <v>1</v>
      </c>
      <c r="O7" s="438">
        <v>1</v>
      </c>
      <c r="P7" s="438">
        <v>1</v>
      </c>
      <c r="Q7" s="438">
        <v>1</v>
      </c>
      <c r="R7" s="438">
        <v>1</v>
      </c>
      <c r="S7" s="438">
        <v>1</v>
      </c>
      <c r="T7" s="481">
        <v>1</v>
      </c>
    </row>
    <row r="8" spans="1:20" x14ac:dyDescent="0.2">
      <c r="A8" s="442" t="s">
        <v>341</v>
      </c>
      <c r="B8" s="437">
        <v>10</v>
      </c>
      <c r="C8" s="438">
        <v>1</v>
      </c>
      <c r="D8" s="438">
        <v>1</v>
      </c>
      <c r="E8" s="438">
        <v>1</v>
      </c>
      <c r="F8" s="438">
        <v>0.5</v>
      </c>
      <c r="G8" s="438">
        <v>1</v>
      </c>
      <c r="H8" s="438">
        <v>1</v>
      </c>
      <c r="I8" s="438">
        <v>0.5</v>
      </c>
      <c r="J8" s="438">
        <v>0.5</v>
      </c>
      <c r="K8" s="438">
        <v>1</v>
      </c>
      <c r="L8" s="438">
        <v>0.5</v>
      </c>
      <c r="M8" s="438">
        <v>1</v>
      </c>
      <c r="N8" s="438">
        <v>1</v>
      </c>
      <c r="O8" s="438">
        <v>1</v>
      </c>
      <c r="P8" s="438">
        <v>1</v>
      </c>
      <c r="Q8" s="438">
        <v>1</v>
      </c>
      <c r="R8" s="438">
        <v>1</v>
      </c>
      <c r="S8" s="438">
        <v>1</v>
      </c>
      <c r="T8" s="481">
        <v>1</v>
      </c>
    </row>
    <row r="9" spans="1:20" x14ac:dyDescent="0.2">
      <c r="A9" s="442" t="s">
        <v>342</v>
      </c>
      <c r="B9" s="437">
        <v>10</v>
      </c>
      <c r="C9" s="438">
        <v>1</v>
      </c>
      <c r="D9" s="438">
        <v>0.9</v>
      </c>
      <c r="E9" s="438">
        <v>0.9</v>
      </c>
      <c r="F9" s="438">
        <v>0.9</v>
      </c>
      <c r="G9" s="438">
        <v>0.9</v>
      </c>
      <c r="H9" s="438">
        <v>0.9</v>
      </c>
      <c r="I9" s="438">
        <v>0.9</v>
      </c>
      <c r="J9" s="438">
        <v>0.9</v>
      </c>
      <c r="K9" s="438">
        <v>0.9</v>
      </c>
      <c r="L9" s="438">
        <v>0.9</v>
      </c>
      <c r="M9" s="438">
        <v>0.9</v>
      </c>
      <c r="N9" s="438">
        <v>0.9</v>
      </c>
      <c r="O9" s="438">
        <v>1</v>
      </c>
      <c r="P9" s="438">
        <v>0.9</v>
      </c>
      <c r="Q9" s="438">
        <v>0.9</v>
      </c>
      <c r="R9" s="438">
        <v>1</v>
      </c>
      <c r="S9" s="438">
        <v>1</v>
      </c>
      <c r="T9" s="481">
        <v>1</v>
      </c>
    </row>
    <row r="10" spans="1:20" x14ac:dyDescent="0.2">
      <c r="A10" s="442" t="s">
        <v>343</v>
      </c>
      <c r="B10" s="437">
        <v>10</v>
      </c>
      <c r="C10" s="438">
        <v>1</v>
      </c>
      <c r="D10" s="438">
        <v>0.75</v>
      </c>
      <c r="E10" s="438">
        <v>0.75</v>
      </c>
      <c r="F10" s="438">
        <v>0.75</v>
      </c>
      <c r="G10" s="438">
        <v>0.75</v>
      </c>
      <c r="H10" s="438">
        <v>0.75</v>
      </c>
      <c r="I10" s="438">
        <v>0.75</v>
      </c>
      <c r="J10" s="438">
        <v>0.75</v>
      </c>
      <c r="K10" s="438">
        <v>0.75</v>
      </c>
      <c r="L10" s="438">
        <v>0.75</v>
      </c>
      <c r="M10" s="438">
        <v>0.75</v>
      </c>
      <c r="N10" s="438">
        <v>0.75</v>
      </c>
      <c r="O10" s="438">
        <v>1</v>
      </c>
      <c r="P10" s="438">
        <v>0.75</v>
      </c>
      <c r="Q10" s="438">
        <v>0.75</v>
      </c>
      <c r="R10" s="438">
        <v>1</v>
      </c>
      <c r="S10" s="438">
        <v>1</v>
      </c>
      <c r="T10" s="481">
        <v>1</v>
      </c>
    </row>
    <row r="11" spans="1:20" x14ac:dyDescent="0.2">
      <c r="A11" s="442" t="s">
        <v>344</v>
      </c>
      <c r="B11" s="437">
        <v>10</v>
      </c>
      <c r="C11" s="438">
        <v>1</v>
      </c>
      <c r="D11" s="438">
        <v>0.9</v>
      </c>
      <c r="E11" s="438">
        <v>0.9</v>
      </c>
      <c r="F11" s="438">
        <v>0.9</v>
      </c>
      <c r="G11" s="438">
        <v>0.9</v>
      </c>
      <c r="H11" s="438">
        <v>0.9</v>
      </c>
      <c r="I11" s="438">
        <v>0.9</v>
      </c>
      <c r="J11" s="438">
        <v>0.9</v>
      </c>
      <c r="K11" s="438">
        <v>0.9</v>
      </c>
      <c r="L11" s="438">
        <v>0.9</v>
      </c>
      <c r="M11" s="438">
        <v>0.9</v>
      </c>
      <c r="N11" s="438">
        <v>0.9</v>
      </c>
      <c r="O11" s="438">
        <v>1</v>
      </c>
      <c r="P11" s="438">
        <v>0.9</v>
      </c>
      <c r="Q11" s="438">
        <v>0.9</v>
      </c>
      <c r="R11" s="438">
        <v>1</v>
      </c>
      <c r="S11" s="438">
        <v>1</v>
      </c>
      <c r="T11" s="481">
        <v>1</v>
      </c>
    </row>
    <row r="12" spans="1:20" x14ac:dyDescent="0.2">
      <c r="A12" s="442" t="s">
        <v>345</v>
      </c>
      <c r="B12" s="439">
        <v>10</v>
      </c>
      <c r="C12" s="438">
        <v>1</v>
      </c>
      <c r="D12" s="438">
        <v>1</v>
      </c>
      <c r="E12" s="438">
        <v>0.75</v>
      </c>
      <c r="F12" s="438">
        <v>0.75</v>
      </c>
      <c r="G12" s="438">
        <v>1</v>
      </c>
      <c r="H12" s="438">
        <v>1</v>
      </c>
      <c r="I12" s="438">
        <v>1</v>
      </c>
      <c r="J12" s="438">
        <v>1</v>
      </c>
      <c r="K12" s="438">
        <v>1</v>
      </c>
      <c r="L12" s="438">
        <v>1</v>
      </c>
      <c r="M12" s="438">
        <v>0.75</v>
      </c>
      <c r="N12" s="438">
        <v>1</v>
      </c>
      <c r="O12" s="438">
        <v>1</v>
      </c>
      <c r="P12" s="438">
        <v>1</v>
      </c>
      <c r="Q12" s="438">
        <v>1</v>
      </c>
      <c r="R12" s="438">
        <v>1</v>
      </c>
      <c r="S12" s="438">
        <v>1</v>
      </c>
      <c r="T12" s="481">
        <v>1</v>
      </c>
    </row>
    <row r="13" spans="1:20" x14ac:dyDescent="0.2">
      <c r="A13" s="442" t="s">
        <v>346</v>
      </c>
      <c r="B13" s="437">
        <v>10</v>
      </c>
      <c r="C13" s="438">
        <v>1</v>
      </c>
      <c r="D13" s="438">
        <v>1</v>
      </c>
      <c r="E13" s="438">
        <v>0.9</v>
      </c>
      <c r="F13" s="438">
        <v>0.9</v>
      </c>
      <c r="G13" s="438">
        <v>1</v>
      </c>
      <c r="H13" s="438">
        <v>1</v>
      </c>
      <c r="I13" s="438">
        <v>1</v>
      </c>
      <c r="J13" s="438">
        <v>1</v>
      </c>
      <c r="K13" s="438">
        <v>1</v>
      </c>
      <c r="L13" s="438">
        <v>1</v>
      </c>
      <c r="M13" s="438">
        <v>1</v>
      </c>
      <c r="N13" s="438">
        <v>1</v>
      </c>
      <c r="O13" s="438">
        <v>1</v>
      </c>
      <c r="P13" s="438">
        <v>1</v>
      </c>
      <c r="Q13" s="438">
        <v>1</v>
      </c>
      <c r="R13" s="438">
        <v>1</v>
      </c>
      <c r="S13" s="438">
        <v>1</v>
      </c>
      <c r="T13" s="481">
        <v>1</v>
      </c>
    </row>
    <row r="14" spans="1:20" x14ac:dyDescent="0.2">
      <c r="A14" s="442" t="s">
        <v>347</v>
      </c>
      <c r="B14" s="437">
        <v>10</v>
      </c>
      <c r="C14" s="438">
        <v>1</v>
      </c>
      <c r="D14" s="438">
        <v>1</v>
      </c>
      <c r="E14" s="438">
        <v>0.75</v>
      </c>
      <c r="F14" s="438">
        <v>0.75</v>
      </c>
      <c r="G14" s="438">
        <v>1</v>
      </c>
      <c r="H14" s="438">
        <v>1</v>
      </c>
      <c r="I14" s="438">
        <v>1</v>
      </c>
      <c r="J14" s="438">
        <v>1</v>
      </c>
      <c r="K14" s="438">
        <v>1</v>
      </c>
      <c r="L14" s="438">
        <v>1</v>
      </c>
      <c r="M14" s="438">
        <v>1</v>
      </c>
      <c r="N14" s="438">
        <v>1</v>
      </c>
      <c r="O14" s="438">
        <v>1</v>
      </c>
      <c r="P14" s="438">
        <v>1</v>
      </c>
      <c r="Q14" s="438">
        <v>1</v>
      </c>
      <c r="R14" s="438">
        <v>1</v>
      </c>
      <c r="S14" s="438">
        <v>1</v>
      </c>
      <c r="T14" s="481">
        <v>1</v>
      </c>
    </row>
    <row r="15" spans="1:20" x14ac:dyDescent="0.2">
      <c r="A15" s="442" t="s">
        <v>348</v>
      </c>
      <c r="B15" s="437">
        <v>10</v>
      </c>
      <c r="C15" s="438">
        <v>1</v>
      </c>
      <c r="D15" s="438">
        <v>1</v>
      </c>
      <c r="E15" s="438">
        <v>1</v>
      </c>
      <c r="F15" s="438">
        <v>1</v>
      </c>
      <c r="G15" s="438">
        <v>1</v>
      </c>
      <c r="H15" s="438">
        <v>1</v>
      </c>
      <c r="I15" s="438">
        <v>1</v>
      </c>
      <c r="J15" s="438">
        <v>1</v>
      </c>
      <c r="K15" s="438">
        <v>1</v>
      </c>
      <c r="L15" s="438">
        <v>1</v>
      </c>
      <c r="M15" s="438">
        <v>1</v>
      </c>
      <c r="N15" s="438">
        <v>1</v>
      </c>
      <c r="O15" s="438">
        <v>1</v>
      </c>
      <c r="P15" s="438">
        <v>0.95</v>
      </c>
      <c r="Q15" s="438">
        <v>1</v>
      </c>
      <c r="R15" s="438">
        <v>1</v>
      </c>
      <c r="S15" s="438">
        <v>1</v>
      </c>
      <c r="T15" s="481">
        <v>1</v>
      </c>
    </row>
    <row r="16" spans="1:20" x14ac:dyDescent="0.2">
      <c r="A16" s="442" t="s">
        <v>349</v>
      </c>
      <c r="B16" s="437">
        <v>10</v>
      </c>
      <c r="C16" s="438">
        <v>1</v>
      </c>
      <c r="D16" s="438">
        <v>1</v>
      </c>
      <c r="E16" s="438">
        <v>1</v>
      </c>
      <c r="F16" s="438">
        <v>0.65</v>
      </c>
      <c r="G16" s="438">
        <v>0.65</v>
      </c>
      <c r="H16" s="438">
        <v>1</v>
      </c>
      <c r="I16" s="438">
        <v>1</v>
      </c>
      <c r="J16" s="438">
        <v>1</v>
      </c>
      <c r="K16" s="438">
        <v>0.65</v>
      </c>
      <c r="L16" s="438">
        <v>0.65</v>
      </c>
      <c r="M16" s="438">
        <v>1</v>
      </c>
      <c r="N16" s="438">
        <v>1</v>
      </c>
      <c r="O16" s="438">
        <v>1</v>
      </c>
      <c r="P16" s="438">
        <v>1</v>
      </c>
      <c r="Q16" s="438">
        <v>1</v>
      </c>
      <c r="R16" s="438">
        <v>1</v>
      </c>
      <c r="S16" s="438">
        <v>1</v>
      </c>
      <c r="T16" s="481">
        <v>1</v>
      </c>
    </row>
    <row r="17" spans="1:20" x14ac:dyDescent="0.2">
      <c r="A17" s="442" t="s">
        <v>416</v>
      </c>
      <c r="B17" s="437">
        <v>10</v>
      </c>
      <c r="C17" s="438">
        <v>1</v>
      </c>
      <c r="D17" s="438">
        <v>1</v>
      </c>
      <c r="E17" s="438">
        <v>1</v>
      </c>
      <c r="F17" s="438">
        <v>1</v>
      </c>
      <c r="G17" s="438">
        <v>1</v>
      </c>
      <c r="H17" s="438">
        <v>1</v>
      </c>
      <c r="I17" s="438">
        <v>0</v>
      </c>
      <c r="J17" s="438">
        <v>0</v>
      </c>
      <c r="K17" s="438">
        <v>1</v>
      </c>
      <c r="L17" s="438">
        <v>0</v>
      </c>
      <c r="M17" s="438">
        <v>1</v>
      </c>
      <c r="N17" s="438">
        <v>1</v>
      </c>
      <c r="O17" s="438">
        <v>1</v>
      </c>
      <c r="P17" s="438">
        <v>1</v>
      </c>
      <c r="Q17" s="438">
        <v>1</v>
      </c>
      <c r="R17" s="438">
        <v>1</v>
      </c>
      <c r="S17" s="438">
        <v>1</v>
      </c>
      <c r="T17" s="481">
        <v>1</v>
      </c>
    </row>
    <row r="18" spans="1:20" x14ac:dyDescent="0.2">
      <c r="A18" s="597" t="s">
        <v>350</v>
      </c>
      <c r="B18" s="437">
        <v>20</v>
      </c>
      <c r="C18" s="438">
        <v>1</v>
      </c>
      <c r="D18" s="438">
        <v>0.65999999999999992</v>
      </c>
      <c r="E18" s="438">
        <v>0.65999999999999992</v>
      </c>
      <c r="F18" s="438">
        <v>0.65999999999999992</v>
      </c>
      <c r="G18" s="438">
        <v>0.65999999999999992</v>
      </c>
      <c r="H18" s="438">
        <v>0.65999999999999992</v>
      </c>
      <c r="I18" s="438">
        <v>0.65999999999999992</v>
      </c>
      <c r="J18" s="438">
        <v>0.65999999999999992</v>
      </c>
      <c r="K18" s="438">
        <v>0.65999999999999992</v>
      </c>
      <c r="L18" s="438">
        <v>0.65999999999999992</v>
      </c>
      <c r="M18" s="438">
        <v>0.65999999999999992</v>
      </c>
      <c r="N18" s="438">
        <v>0.65999999999999992</v>
      </c>
      <c r="O18" s="438">
        <v>1</v>
      </c>
      <c r="P18" s="438">
        <v>0.65999999999999992</v>
      </c>
      <c r="Q18" s="438">
        <v>0.65999999999999992</v>
      </c>
      <c r="R18" s="438">
        <v>1</v>
      </c>
      <c r="S18" s="438">
        <v>1</v>
      </c>
      <c r="T18" s="481">
        <v>1</v>
      </c>
    </row>
    <row r="19" spans="1:20" x14ac:dyDescent="0.2">
      <c r="A19" s="443" t="s">
        <v>351</v>
      </c>
      <c r="B19" s="437">
        <v>20</v>
      </c>
      <c r="C19" s="438">
        <v>1</v>
      </c>
      <c r="D19" s="438">
        <v>1</v>
      </c>
      <c r="E19" s="438">
        <v>1</v>
      </c>
      <c r="F19" s="438">
        <v>0.32999999999999996</v>
      </c>
      <c r="G19" s="438">
        <v>1</v>
      </c>
      <c r="H19" s="438">
        <v>1</v>
      </c>
      <c r="I19" s="438">
        <v>1</v>
      </c>
      <c r="J19" s="438">
        <v>1</v>
      </c>
      <c r="K19" s="438">
        <v>1</v>
      </c>
      <c r="L19" s="438">
        <v>1</v>
      </c>
      <c r="M19" s="438">
        <v>1</v>
      </c>
      <c r="N19" s="438">
        <v>1</v>
      </c>
      <c r="O19" s="438">
        <v>1</v>
      </c>
      <c r="P19" s="438">
        <v>1</v>
      </c>
      <c r="Q19" s="438">
        <v>1</v>
      </c>
      <c r="R19" s="438">
        <v>1</v>
      </c>
      <c r="S19" s="438">
        <v>1</v>
      </c>
      <c r="T19" s="481">
        <v>1</v>
      </c>
    </row>
    <row r="20" spans="1:20" x14ac:dyDescent="0.2">
      <c r="A20" s="442" t="s">
        <v>352</v>
      </c>
      <c r="B20" s="437">
        <v>20</v>
      </c>
      <c r="C20" s="438">
        <v>1</v>
      </c>
      <c r="D20" s="438">
        <v>0.76</v>
      </c>
      <c r="E20" s="438">
        <v>0.76</v>
      </c>
      <c r="F20" s="438">
        <v>0.76</v>
      </c>
      <c r="G20" s="438">
        <v>0.76</v>
      </c>
      <c r="H20" s="438">
        <v>0.76</v>
      </c>
      <c r="I20" s="438">
        <v>0.76</v>
      </c>
      <c r="J20" s="438">
        <v>0.76</v>
      </c>
      <c r="K20" s="438">
        <v>0.76</v>
      </c>
      <c r="L20" s="438">
        <v>0.76</v>
      </c>
      <c r="M20" s="438">
        <v>0.76</v>
      </c>
      <c r="N20" s="438">
        <v>0.76</v>
      </c>
      <c r="O20" s="438">
        <v>1</v>
      </c>
      <c r="P20" s="438">
        <v>0.76</v>
      </c>
      <c r="Q20" s="438">
        <v>0.76</v>
      </c>
      <c r="R20" s="438">
        <v>1</v>
      </c>
      <c r="S20" s="438">
        <v>1</v>
      </c>
      <c r="T20" s="481">
        <v>1</v>
      </c>
    </row>
    <row r="21" spans="1:20" x14ac:dyDescent="0.2">
      <c r="A21" s="442" t="s">
        <v>353</v>
      </c>
      <c r="B21" s="437">
        <v>20</v>
      </c>
      <c r="C21" s="438">
        <v>1</v>
      </c>
      <c r="D21" s="438">
        <v>0.8</v>
      </c>
      <c r="E21" s="438">
        <v>0.8</v>
      </c>
      <c r="F21" s="438">
        <v>0.8</v>
      </c>
      <c r="G21" s="438">
        <v>0.8</v>
      </c>
      <c r="H21" s="438">
        <v>0.8</v>
      </c>
      <c r="I21" s="438">
        <v>0.8</v>
      </c>
      <c r="J21" s="438">
        <v>0.8</v>
      </c>
      <c r="K21" s="438">
        <v>0.8</v>
      </c>
      <c r="L21" s="438">
        <v>0.8</v>
      </c>
      <c r="M21" s="438">
        <v>0.8</v>
      </c>
      <c r="N21" s="438">
        <v>0.8</v>
      </c>
      <c r="O21" s="438">
        <v>1</v>
      </c>
      <c r="P21" s="438">
        <v>0.8</v>
      </c>
      <c r="Q21" s="438">
        <v>0.8</v>
      </c>
      <c r="R21" s="438">
        <v>1</v>
      </c>
      <c r="S21" s="438">
        <v>1</v>
      </c>
      <c r="T21" s="481">
        <v>1</v>
      </c>
    </row>
    <row r="22" spans="1:20" x14ac:dyDescent="0.2">
      <c r="A22" s="443" t="s">
        <v>354</v>
      </c>
      <c r="B22" s="437">
        <v>50</v>
      </c>
      <c r="C22" s="438">
        <v>1</v>
      </c>
      <c r="D22" s="438">
        <v>1</v>
      </c>
      <c r="E22" s="438">
        <v>1</v>
      </c>
      <c r="F22" s="438">
        <v>0.7</v>
      </c>
      <c r="G22" s="438">
        <v>1</v>
      </c>
      <c r="H22" s="438">
        <v>1</v>
      </c>
      <c r="I22" s="438">
        <v>1</v>
      </c>
      <c r="J22" s="438">
        <v>1</v>
      </c>
      <c r="K22" s="438">
        <v>1</v>
      </c>
      <c r="L22" s="438">
        <v>1</v>
      </c>
      <c r="M22" s="438">
        <v>1</v>
      </c>
      <c r="N22" s="438">
        <v>1</v>
      </c>
      <c r="O22" s="438">
        <v>1</v>
      </c>
      <c r="P22" s="438">
        <v>1</v>
      </c>
      <c r="Q22" s="438">
        <v>1</v>
      </c>
      <c r="R22" s="438">
        <v>1</v>
      </c>
      <c r="S22" s="438">
        <v>1</v>
      </c>
      <c r="T22" s="481">
        <v>1</v>
      </c>
    </row>
    <row r="23" spans="1:20" x14ac:dyDescent="0.2">
      <c r="A23" s="443" t="s">
        <v>355</v>
      </c>
      <c r="B23" s="437">
        <v>5</v>
      </c>
      <c r="C23" s="438">
        <v>1</v>
      </c>
      <c r="D23" s="438">
        <v>0.75</v>
      </c>
      <c r="E23" s="438">
        <v>0.75</v>
      </c>
      <c r="F23" s="438">
        <v>0.75</v>
      </c>
      <c r="G23" s="438">
        <v>0.75</v>
      </c>
      <c r="H23" s="438">
        <v>0.75</v>
      </c>
      <c r="I23" s="438">
        <v>0.75</v>
      </c>
      <c r="J23" s="438">
        <v>0.75</v>
      </c>
      <c r="K23" s="438">
        <v>0.75</v>
      </c>
      <c r="L23" s="438">
        <v>0.75</v>
      </c>
      <c r="M23" s="438">
        <v>0.75</v>
      </c>
      <c r="N23" s="438">
        <v>0.75</v>
      </c>
      <c r="O23" s="438">
        <v>1</v>
      </c>
      <c r="P23" s="438">
        <v>0.75</v>
      </c>
      <c r="Q23" s="438">
        <v>0.75</v>
      </c>
      <c r="R23" s="438">
        <v>1</v>
      </c>
      <c r="S23" s="438">
        <v>1</v>
      </c>
      <c r="T23" s="481">
        <v>1</v>
      </c>
    </row>
    <row r="24" spans="1:20" x14ac:dyDescent="0.2">
      <c r="A24" s="443" t="s">
        <v>356</v>
      </c>
      <c r="B24" s="437">
        <v>20</v>
      </c>
      <c r="C24" s="438">
        <v>1</v>
      </c>
      <c r="D24" s="438">
        <v>1</v>
      </c>
      <c r="E24" s="438">
        <v>1</v>
      </c>
      <c r="F24" s="438">
        <v>1</v>
      </c>
      <c r="G24" s="438">
        <v>1</v>
      </c>
      <c r="H24" s="438">
        <v>1</v>
      </c>
      <c r="I24" s="438">
        <v>1</v>
      </c>
      <c r="J24" s="438">
        <v>1</v>
      </c>
      <c r="K24" s="438">
        <v>1</v>
      </c>
      <c r="L24" s="438">
        <v>0.5</v>
      </c>
      <c r="M24" s="438">
        <v>1</v>
      </c>
      <c r="N24" s="438">
        <v>1</v>
      </c>
      <c r="O24" s="438">
        <v>1</v>
      </c>
      <c r="P24" s="438">
        <v>1</v>
      </c>
      <c r="Q24" s="438">
        <v>1</v>
      </c>
      <c r="R24" s="438">
        <v>1</v>
      </c>
      <c r="S24" s="438">
        <v>1</v>
      </c>
      <c r="T24" s="481">
        <v>1</v>
      </c>
    </row>
    <row r="25" spans="1:20" x14ac:dyDescent="0.2">
      <c r="A25" s="443" t="s">
        <v>357</v>
      </c>
      <c r="B25" s="437">
        <v>5</v>
      </c>
      <c r="C25" s="438">
        <v>1</v>
      </c>
      <c r="D25" s="438">
        <v>0.9</v>
      </c>
      <c r="E25" s="438">
        <v>0.9</v>
      </c>
      <c r="F25" s="438">
        <v>0.9</v>
      </c>
      <c r="G25" s="438">
        <v>0.9</v>
      </c>
      <c r="H25" s="438">
        <v>0.9</v>
      </c>
      <c r="I25" s="438">
        <v>0.9</v>
      </c>
      <c r="J25" s="438">
        <v>0.9</v>
      </c>
      <c r="K25" s="438">
        <v>0.9</v>
      </c>
      <c r="L25" s="438">
        <v>0.9</v>
      </c>
      <c r="M25" s="438">
        <v>0.9</v>
      </c>
      <c r="N25" s="438">
        <v>0.9</v>
      </c>
      <c r="O25" s="438">
        <v>1</v>
      </c>
      <c r="P25" s="438">
        <v>0.9</v>
      </c>
      <c r="Q25" s="438">
        <v>0.9</v>
      </c>
      <c r="R25" s="438">
        <v>1</v>
      </c>
      <c r="S25" s="438">
        <v>1</v>
      </c>
      <c r="T25" s="481">
        <v>1</v>
      </c>
    </row>
    <row r="26" spans="1:20" x14ac:dyDescent="0.2">
      <c r="A26" s="443" t="s">
        <v>358</v>
      </c>
      <c r="B26" s="437">
        <v>20</v>
      </c>
      <c r="C26" s="438">
        <v>1</v>
      </c>
      <c r="D26" s="438">
        <v>1</v>
      </c>
      <c r="E26" s="438">
        <v>1</v>
      </c>
      <c r="F26" s="438">
        <v>1</v>
      </c>
      <c r="G26" s="438">
        <v>1</v>
      </c>
      <c r="H26" s="438">
        <v>1</v>
      </c>
      <c r="I26" s="438">
        <v>0.75</v>
      </c>
      <c r="J26" s="438">
        <v>1</v>
      </c>
      <c r="K26" s="438">
        <v>1</v>
      </c>
      <c r="L26" s="438">
        <v>1</v>
      </c>
      <c r="M26" s="438">
        <v>1</v>
      </c>
      <c r="N26" s="438">
        <v>1</v>
      </c>
      <c r="O26" s="438">
        <v>1</v>
      </c>
      <c r="P26" s="438">
        <v>1</v>
      </c>
      <c r="Q26" s="438">
        <v>1</v>
      </c>
      <c r="R26" s="438">
        <v>1</v>
      </c>
      <c r="S26" s="438">
        <v>1</v>
      </c>
      <c r="T26" s="481">
        <v>1</v>
      </c>
    </row>
    <row r="27" spans="1:20" x14ac:dyDescent="0.2">
      <c r="A27" s="443" t="s">
        <v>359</v>
      </c>
      <c r="B27" s="437">
        <v>25</v>
      </c>
      <c r="C27" s="438">
        <v>1</v>
      </c>
      <c r="D27" s="438">
        <v>1</v>
      </c>
      <c r="E27" s="438">
        <v>1</v>
      </c>
      <c r="F27" s="438">
        <v>1</v>
      </c>
      <c r="G27" s="438">
        <v>1</v>
      </c>
      <c r="H27" s="438">
        <v>1</v>
      </c>
      <c r="I27" s="438">
        <v>0.9</v>
      </c>
      <c r="J27" s="438">
        <v>1</v>
      </c>
      <c r="K27" s="438">
        <v>1</v>
      </c>
      <c r="L27" s="438">
        <v>1</v>
      </c>
      <c r="M27" s="438">
        <v>1</v>
      </c>
      <c r="N27" s="438">
        <v>1</v>
      </c>
      <c r="O27" s="438">
        <v>1</v>
      </c>
      <c r="P27" s="438">
        <v>1</v>
      </c>
      <c r="Q27" s="438">
        <v>1</v>
      </c>
      <c r="R27" s="438">
        <v>1</v>
      </c>
      <c r="S27" s="438">
        <v>1</v>
      </c>
      <c r="T27" s="481">
        <v>1</v>
      </c>
    </row>
    <row r="28" spans="1:20" x14ac:dyDescent="0.2">
      <c r="A28" s="442" t="s">
        <v>360</v>
      </c>
      <c r="B28" s="437">
        <v>8</v>
      </c>
      <c r="C28" s="438">
        <v>1</v>
      </c>
      <c r="D28" s="438">
        <v>1</v>
      </c>
      <c r="E28" s="438">
        <v>0.52</v>
      </c>
      <c r="F28" s="438">
        <v>1</v>
      </c>
      <c r="G28" s="438">
        <v>1</v>
      </c>
      <c r="H28" s="438">
        <v>1</v>
      </c>
      <c r="I28" s="438">
        <v>0.52</v>
      </c>
      <c r="J28" s="438">
        <v>1</v>
      </c>
      <c r="K28" s="438">
        <v>1</v>
      </c>
      <c r="L28" s="438">
        <v>1</v>
      </c>
      <c r="M28" s="438">
        <v>1</v>
      </c>
      <c r="N28" s="438">
        <v>1</v>
      </c>
      <c r="O28" s="438">
        <v>1</v>
      </c>
      <c r="P28" s="438">
        <v>1</v>
      </c>
      <c r="Q28" s="438">
        <v>1</v>
      </c>
      <c r="R28" s="438">
        <v>1</v>
      </c>
      <c r="S28" s="438">
        <v>1</v>
      </c>
      <c r="T28" s="481">
        <v>1</v>
      </c>
    </row>
    <row r="29" spans="1:20" x14ac:dyDescent="0.2">
      <c r="A29" s="442" t="s">
        <v>361</v>
      </c>
      <c r="B29" s="437">
        <v>8</v>
      </c>
      <c r="C29" s="438">
        <v>1</v>
      </c>
      <c r="D29" s="438">
        <v>1</v>
      </c>
      <c r="E29" s="438">
        <v>0.85</v>
      </c>
      <c r="F29" s="438">
        <v>1</v>
      </c>
      <c r="G29" s="438">
        <v>1</v>
      </c>
      <c r="H29" s="438">
        <v>1</v>
      </c>
      <c r="I29" s="438">
        <v>1</v>
      </c>
      <c r="J29" s="438">
        <v>1</v>
      </c>
      <c r="K29" s="438">
        <v>1</v>
      </c>
      <c r="L29" s="438">
        <v>1</v>
      </c>
      <c r="M29" s="438">
        <v>1</v>
      </c>
      <c r="N29" s="438">
        <v>1</v>
      </c>
      <c r="O29" s="438">
        <v>1</v>
      </c>
      <c r="P29" s="438">
        <v>1</v>
      </c>
      <c r="Q29" s="438">
        <v>1</v>
      </c>
      <c r="R29" s="438">
        <v>1</v>
      </c>
      <c r="S29" s="438">
        <v>1</v>
      </c>
      <c r="T29" s="481">
        <v>1</v>
      </c>
    </row>
    <row r="30" spans="1:20" x14ac:dyDescent="0.2">
      <c r="A30" s="442" t="s">
        <v>362</v>
      </c>
      <c r="B30" s="437">
        <v>8</v>
      </c>
      <c r="C30" s="438">
        <v>1</v>
      </c>
      <c r="D30" s="438">
        <v>1</v>
      </c>
      <c r="E30" s="438">
        <v>0.75</v>
      </c>
      <c r="F30" s="438">
        <v>1</v>
      </c>
      <c r="G30" s="438">
        <v>1</v>
      </c>
      <c r="H30" s="438">
        <v>1</v>
      </c>
      <c r="I30" s="438">
        <v>0.75</v>
      </c>
      <c r="J30" s="438">
        <v>1</v>
      </c>
      <c r="K30" s="438">
        <v>1</v>
      </c>
      <c r="L30" s="438">
        <v>0.75</v>
      </c>
      <c r="M30" s="438">
        <v>0.75</v>
      </c>
      <c r="N30" s="438">
        <v>1</v>
      </c>
      <c r="O30" s="438">
        <v>1</v>
      </c>
      <c r="P30" s="438">
        <v>1</v>
      </c>
      <c r="Q30" s="438">
        <v>1</v>
      </c>
      <c r="R30" s="438">
        <v>1</v>
      </c>
      <c r="S30" s="438">
        <v>1</v>
      </c>
      <c r="T30" s="481">
        <v>1</v>
      </c>
    </row>
    <row r="31" spans="1:20" x14ac:dyDescent="0.2">
      <c r="A31" s="442" t="s">
        <v>363</v>
      </c>
      <c r="B31" s="437">
        <v>8</v>
      </c>
      <c r="C31" s="438">
        <v>1</v>
      </c>
      <c r="D31" s="438">
        <v>1</v>
      </c>
      <c r="E31" s="438">
        <v>1</v>
      </c>
      <c r="F31" s="438">
        <v>0.74</v>
      </c>
      <c r="G31" s="438">
        <v>0.74</v>
      </c>
      <c r="H31" s="438">
        <v>1</v>
      </c>
      <c r="I31" s="438">
        <v>1</v>
      </c>
      <c r="J31" s="438">
        <v>0.74</v>
      </c>
      <c r="K31" s="438">
        <v>1</v>
      </c>
      <c r="L31" s="438">
        <v>1</v>
      </c>
      <c r="M31" s="438">
        <v>1</v>
      </c>
      <c r="N31" s="438">
        <v>1</v>
      </c>
      <c r="O31" s="438">
        <v>1</v>
      </c>
      <c r="P31" s="438">
        <v>1</v>
      </c>
      <c r="Q31" s="438">
        <v>1</v>
      </c>
      <c r="R31" s="438">
        <v>1</v>
      </c>
      <c r="S31" s="438">
        <v>1</v>
      </c>
      <c r="T31" s="481">
        <v>1</v>
      </c>
    </row>
    <row r="32" spans="1:20" x14ac:dyDescent="0.2">
      <c r="A32" s="442" t="s">
        <v>364</v>
      </c>
      <c r="B32" s="437">
        <v>8</v>
      </c>
      <c r="C32" s="438">
        <v>1</v>
      </c>
      <c r="D32" s="438">
        <v>1</v>
      </c>
      <c r="E32" s="438">
        <v>1</v>
      </c>
      <c r="F32" s="438">
        <v>0.92</v>
      </c>
      <c r="G32" s="438">
        <v>0.92</v>
      </c>
      <c r="H32" s="438">
        <v>1</v>
      </c>
      <c r="I32" s="438">
        <v>1</v>
      </c>
      <c r="J32" s="438">
        <v>0.92</v>
      </c>
      <c r="K32" s="438">
        <v>1</v>
      </c>
      <c r="L32" s="438">
        <v>1</v>
      </c>
      <c r="M32" s="438">
        <v>1</v>
      </c>
      <c r="N32" s="438">
        <v>1</v>
      </c>
      <c r="O32" s="438">
        <v>1</v>
      </c>
      <c r="P32" s="438">
        <v>1</v>
      </c>
      <c r="Q32" s="438">
        <v>1</v>
      </c>
      <c r="R32" s="438">
        <v>1</v>
      </c>
      <c r="S32" s="438">
        <v>1</v>
      </c>
      <c r="T32" s="481">
        <v>1</v>
      </c>
    </row>
    <row r="33" spans="1:20" x14ac:dyDescent="0.2">
      <c r="A33" s="442" t="s">
        <v>365</v>
      </c>
      <c r="B33" s="437">
        <v>20</v>
      </c>
      <c r="C33" s="438">
        <v>1</v>
      </c>
      <c r="D33" s="438">
        <v>0.28000000000000003</v>
      </c>
      <c r="E33" s="438">
        <v>0.28000000000000003</v>
      </c>
      <c r="F33" s="438">
        <v>0.28000000000000003</v>
      </c>
      <c r="G33" s="438">
        <v>0.28000000000000003</v>
      </c>
      <c r="H33" s="438">
        <v>0.28000000000000003</v>
      </c>
      <c r="I33" s="438">
        <v>0.28000000000000003</v>
      </c>
      <c r="J33" s="438">
        <v>0.28000000000000003</v>
      </c>
      <c r="K33" s="438">
        <v>0.28000000000000003</v>
      </c>
      <c r="L33" s="438">
        <v>0.28000000000000003</v>
      </c>
      <c r="M33" s="438">
        <v>0.28000000000000003</v>
      </c>
      <c r="N33" s="438">
        <v>0.28000000000000003</v>
      </c>
      <c r="O33" s="438">
        <v>1</v>
      </c>
      <c r="P33" s="438">
        <v>0.28000000000000003</v>
      </c>
      <c r="Q33" s="438">
        <v>0.28000000000000003</v>
      </c>
      <c r="R33" s="438">
        <v>1</v>
      </c>
      <c r="S33" s="438">
        <v>1</v>
      </c>
      <c r="T33" s="481">
        <v>1</v>
      </c>
    </row>
    <row r="34" spans="1:20" x14ac:dyDescent="0.2">
      <c r="A34" s="442" t="s">
        <v>366</v>
      </c>
      <c r="B34" s="437">
        <v>7</v>
      </c>
      <c r="C34" s="438">
        <v>1</v>
      </c>
      <c r="D34" s="438">
        <v>0.8</v>
      </c>
      <c r="E34" s="438">
        <v>0.8</v>
      </c>
      <c r="F34" s="438">
        <v>0.8</v>
      </c>
      <c r="G34" s="438">
        <v>0.8</v>
      </c>
      <c r="H34" s="438">
        <v>0.8</v>
      </c>
      <c r="I34" s="438">
        <v>0.8</v>
      </c>
      <c r="J34" s="438">
        <v>0.8</v>
      </c>
      <c r="K34" s="438">
        <v>0.8</v>
      </c>
      <c r="L34" s="438">
        <v>0.8</v>
      </c>
      <c r="M34" s="438">
        <v>0.8</v>
      </c>
      <c r="N34" s="438">
        <v>0.8</v>
      </c>
      <c r="O34" s="438">
        <v>1</v>
      </c>
      <c r="P34" s="438">
        <v>0.8</v>
      </c>
      <c r="Q34" s="438">
        <v>0.8</v>
      </c>
      <c r="R34" s="438">
        <v>1</v>
      </c>
      <c r="S34" s="438">
        <v>1</v>
      </c>
      <c r="T34" s="481">
        <v>1</v>
      </c>
    </row>
    <row r="35" spans="1:20" x14ac:dyDescent="0.2">
      <c r="A35" s="442" t="s">
        <v>367</v>
      </c>
      <c r="B35" s="437">
        <v>7</v>
      </c>
      <c r="C35" s="438">
        <v>1</v>
      </c>
      <c r="D35" s="438">
        <v>1</v>
      </c>
      <c r="E35" s="438">
        <v>1</v>
      </c>
      <c r="F35" s="438">
        <v>1</v>
      </c>
      <c r="G35" s="438">
        <v>0.75</v>
      </c>
      <c r="H35" s="438">
        <v>1</v>
      </c>
      <c r="I35" s="438">
        <v>0.75</v>
      </c>
      <c r="J35" s="438">
        <v>0.75</v>
      </c>
      <c r="K35" s="438">
        <v>1</v>
      </c>
      <c r="L35" s="438">
        <v>1</v>
      </c>
      <c r="M35" s="438">
        <v>1</v>
      </c>
      <c r="N35" s="438">
        <v>1</v>
      </c>
      <c r="O35" s="438">
        <v>1</v>
      </c>
      <c r="P35" s="438">
        <v>0.75</v>
      </c>
      <c r="Q35" s="438">
        <v>0.75</v>
      </c>
      <c r="R35" s="438">
        <v>1</v>
      </c>
      <c r="S35" s="438">
        <v>1</v>
      </c>
      <c r="T35" s="481">
        <v>1</v>
      </c>
    </row>
    <row r="36" spans="1:20" x14ac:dyDescent="0.2">
      <c r="A36" s="442" t="s">
        <v>368</v>
      </c>
      <c r="B36" s="437">
        <v>7</v>
      </c>
      <c r="C36" s="438">
        <v>1</v>
      </c>
      <c r="D36" s="438">
        <v>0.75</v>
      </c>
      <c r="E36" s="438">
        <v>1</v>
      </c>
      <c r="F36" s="438">
        <v>1</v>
      </c>
      <c r="G36" s="438">
        <v>1</v>
      </c>
      <c r="H36" s="438">
        <v>0.75</v>
      </c>
      <c r="I36" s="438">
        <v>1</v>
      </c>
      <c r="J36" s="438">
        <v>1</v>
      </c>
      <c r="K36" s="438">
        <v>1</v>
      </c>
      <c r="L36" s="438">
        <v>1</v>
      </c>
      <c r="M36" s="438">
        <v>1</v>
      </c>
      <c r="N36" s="438">
        <v>1</v>
      </c>
      <c r="O36" s="438">
        <v>1</v>
      </c>
      <c r="P36" s="438">
        <v>0.75</v>
      </c>
      <c r="Q36" s="438">
        <v>0.75</v>
      </c>
      <c r="R36" s="438">
        <v>1</v>
      </c>
      <c r="S36" s="438">
        <v>1</v>
      </c>
      <c r="T36" s="481">
        <v>1</v>
      </c>
    </row>
    <row r="37" spans="1:20" x14ac:dyDescent="0.2">
      <c r="A37" s="442" t="s">
        <v>369</v>
      </c>
      <c r="B37" s="437">
        <v>7</v>
      </c>
      <c r="C37" s="438">
        <v>1</v>
      </c>
      <c r="D37" s="438">
        <v>1</v>
      </c>
      <c r="E37" s="438">
        <v>0.75</v>
      </c>
      <c r="F37" s="438">
        <v>1</v>
      </c>
      <c r="G37" s="438">
        <v>1</v>
      </c>
      <c r="H37" s="438">
        <v>1</v>
      </c>
      <c r="I37" s="438">
        <v>0.75</v>
      </c>
      <c r="J37" s="438">
        <v>1</v>
      </c>
      <c r="K37" s="438">
        <v>1</v>
      </c>
      <c r="L37" s="438">
        <v>1</v>
      </c>
      <c r="M37" s="438">
        <v>1</v>
      </c>
      <c r="N37" s="438">
        <v>1</v>
      </c>
      <c r="O37" s="438">
        <v>1</v>
      </c>
      <c r="P37" s="438">
        <v>0.75</v>
      </c>
      <c r="Q37" s="438">
        <v>0.75</v>
      </c>
      <c r="R37" s="438">
        <v>1</v>
      </c>
      <c r="S37" s="438">
        <v>1</v>
      </c>
      <c r="T37" s="481">
        <v>1</v>
      </c>
    </row>
    <row r="38" spans="1:20" x14ac:dyDescent="0.2">
      <c r="A38" s="442" t="s">
        <v>370</v>
      </c>
      <c r="B38" s="437">
        <v>7</v>
      </c>
      <c r="C38" s="438">
        <v>1</v>
      </c>
      <c r="D38" s="438">
        <v>1</v>
      </c>
      <c r="E38" s="438">
        <v>1</v>
      </c>
      <c r="F38" s="438">
        <v>1</v>
      </c>
      <c r="G38" s="438">
        <v>1</v>
      </c>
      <c r="H38" s="438">
        <v>1</v>
      </c>
      <c r="I38" s="438">
        <v>1</v>
      </c>
      <c r="J38" s="438">
        <v>1</v>
      </c>
      <c r="K38" s="438">
        <v>0.75</v>
      </c>
      <c r="L38" s="438">
        <v>1</v>
      </c>
      <c r="M38" s="438">
        <v>0.75</v>
      </c>
      <c r="N38" s="438">
        <v>0.75</v>
      </c>
      <c r="O38" s="438">
        <v>1</v>
      </c>
      <c r="P38" s="438">
        <v>1</v>
      </c>
      <c r="Q38" s="438">
        <v>1</v>
      </c>
      <c r="R38" s="438">
        <v>1</v>
      </c>
      <c r="S38" s="438">
        <v>1</v>
      </c>
      <c r="T38" s="481">
        <v>1</v>
      </c>
    </row>
    <row r="39" spans="1:20" x14ac:dyDescent="0.2">
      <c r="A39" s="443" t="s">
        <v>371</v>
      </c>
      <c r="B39" s="437">
        <v>8</v>
      </c>
      <c r="C39" s="438">
        <v>1</v>
      </c>
      <c r="D39" s="438">
        <v>0.85</v>
      </c>
      <c r="E39" s="438">
        <v>0.85</v>
      </c>
      <c r="F39" s="438">
        <v>0.85</v>
      </c>
      <c r="G39" s="438">
        <v>0.85</v>
      </c>
      <c r="H39" s="438">
        <v>0.85</v>
      </c>
      <c r="I39" s="438">
        <v>0.85</v>
      </c>
      <c r="J39" s="438">
        <v>0.85</v>
      </c>
      <c r="K39" s="438">
        <v>0.85</v>
      </c>
      <c r="L39" s="438">
        <v>0.85</v>
      </c>
      <c r="M39" s="438">
        <v>0.85</v>
      </c>
      <c r="N39" s="438">
        <v>0.85</v>
      </c>
      <c r="O39" s="438">
        <v>1</v>
      </c>
      <c r="P39" s="438">
        <v>0.85</v>
      </c>
      <c r="Q39" s="438">
        <v>0.85</v>
      </c>
      <c r="R39" s="438">
        <v>1</v>
      </c>
      <c r="S39" s="438">
        <v>1</v>
      </c>
      <c r="T39" s="481">
        <v>1</v>
      </c>
    </row>
    <row r="40" spans="1:20" x14ac:dyDescent="0.2">
      <c r="A40" s="442" t="s">
        <v>372</v>
      </c>
      <c r="B40" s="437">
        <v>7</v>
      </c>
      <c r="C40" s="438">
        <v>1</v>
      </c>
      <c r="D40" s="438">
        <v>0.6</v>
      </c>
      <c r="E40" s="438">
        <v>1</v>
      </c>
      <c r="F40" s="438">
        <v>1</v>
      </c>
      <c r="G40" s="438">
        <v>0.6</v>
      </c>
      <c r="H40" s="438">
        <v>1</v>
      </c>
      <c r="I40" s="438">
        <v>1</v>
      </c>
      <c r="J40" s="438">
        <v>1</v>
      </c>
      <c r="K40" s="438">
        <v>1</v>
      </c>
      <c r="L40" s="438">
        <v>1</v>
      </c>
      <c r="M40" s="438">
        <v>1</v>
      </c>
      <c r="N40" s="438">
        <v>1</v>
      </c>
      <c r="O40" s="438">
        <v>1</v>
      </c>
      <c r="P40" s="438">
        <v>1</v>
      </c>
      <c r="Q40" s="438">
        <v>1</v>
      </c>
      <c r="R40" s="438">
        <v>1</v>
      </c>
      <c r="S40" s="438">
        <v>1</v>
      </c>
      <c r="T40" s="481">
        <v>1</v>
      </c>
    </row>
    <row r="41" spans="1:20" x14ac:dyDescent="0.2">
      <c r="A41" s="442" t="s">
        <v>373</v>
      </c>
      <c r="B41" s="437">
        <v>10</v>
      </c>
      <c r="C41" s="438">
        <v>1</v>
      </c>
      <c r="D41" s="438">
        <v>1</v>
      </c>
      <c r="E41" s="438">
        <v>1</v>
      </c>
      <c r="F41" s="438">
        <v>1</v>
      </c>
      <c r="G41" s="438">
        <v>1</v>
      </c>
      <c r="H41" s="438">
        <v>1</v>
      </c>
      <c r="I41" s="438">
        <v>1</v>
      </c>
      <c r="J41" s="438">
        <v>1</v>
      </c>
      <c r="K41" s="438">
        <v>1</v>
      </c>
      <c r="L41" s="438">
        <v>1</v>
      </c>
      <c r="M41" s="438">
        <v>1</v>
      </c>
      <c r="N41" s="438">
        <v>1</v>
      </c>
      <c r="O41" s="438">
        <v>1</v>
      </c>
      <c r="P41" s="438">
        <v>1</v>
      </c>
      <c r="Q41" s="438">
        <v>0.7</v>
      </c>
      <c r="R41" s="438">
        <v>1</v>
      </c>
      <c r="S41" s="438">
        <v>1</v>
      </c>
      <c r="T41" s="481">
        <v>1</v>
      </c>
    </row>
    <row r="42" spans="1:20" x14ac:dyDescent="0.2">
      <c r="A42" s="442" t="s">
        <v>374</v>
      </c>
      <c r="B42" s="437">
        <v>7</v>
      </c>
      <c r="C42" s="438">
        <v>1</v>
      </c>
      <c r="D42" s="438">
        <v>1</v>
      </c>
      <c r="E42" s="438">
        <v>1</v>
      </c>
      <c r="F42" s="438">
        <v>1</v>
      </c>
      <c r="G42" s="438">
        <v>1</v>
      </c>
      <c r="H42" s="438">
        <v>1</v>
      </c>
      <c r="I42" s="438">
        <v>1</v>
      </c>
      <c r="J42" s="438">
        <v>1</v>
      </c>
      <c r="K42" s="438">
        <v>1</v>
      </c>
      <c r="L42" s="438">
        <v>0.75</v>
      </c>
      <c r="M42" s="438">
        <v>1</v>
      </c>
      <c r="N42" s="438">
        <v>1</v>
      </c>
      <c r="O42" s="438">
        <v>1</v>
      </c>
      <c r="P42" s="438">
        <v>1</v>
      </c>
      <c r="Q42" s="438">
        <v>1</v>
      </c>
      <c r="R42" s="438">
        <v>1</v>
      </c>
      <c r="S42" s="438">
        <v>1</v>
      </c>
      <c r="T42" s="481">
        <v>1</v>
      </c>
    </row>
    <row r="43" spans="1:20" x14ac:dyDescent="0.2">
      <c r="A43" s="442" t="s">
        <v>375</v>
      </c>
      <c r="B43" s="437">
        <v>7</v>
      </c>
      <c r="C43" s="438">
        <v>1</v>
      </c>
      <c r="D43" s="438">
        <v>1</v>
      </c>
      <c r="E43" s="438">
        <v>1</v>
      </c>
      <c r="F43" s="438">
        <v>1</v>
      </c>
      <c r="G43" s="438">
        <v>1</v>
      </c>
      <c r="H43" s="438">
        <v>1</v>
      </c>
      <c r="I43" s="438">
        <v>1</v>
      </c>
      <c r="J43" s="438">
        <v>1</v>
      </c>
      <c r="K43" s="438">
        <v>1</v>
      </c>
      <c r="L43" s="438">
        <v>1</v>
      </c>
      <c r="M43" s="438">
        <v>0.75</v>
      </c>
      <c r="N43" s="438">
        <v>1</v>
      </c>
      <c r="O43" s="438">
        <v>1</v>
      </c>
      <c r="P43" s="438">
        <v>1</v>
      </c>
      <c r="Q43" s="438">
        <v>1</v>
      </c>
      <c r="R43" s="438">
        <v>1</v>
      </c>
      <c r="S43" s="438">
        <v>1</v>
      </c>
      <c r="T43" s="481">
        <v>1</v>
      </c>
    </row>
    <row r="44" spans="1:20" x14ac:dyDescent="0.2">
      <c r="A44" s="597" t="s">
        <v>376</v>
      </c>
      <c r="B44" s="437">
        <v>12</v>
      </c>
      <c r="C44" s="438">
        <v>1</v>
      </c>
      <c r="D44" s="438">
        <v>0.87</v>
      </c>
      <c r="E44" s="438">
        <v>1</v>
      </c>
      <c r="F44" s="438">
        <v>1</v>
      </c>
      <c r="G44" s="438">
        <v>0.87</v>
      </c>
      <c r="H44" s="438">
        <v>1</v>
      </c>
      <c r="I44" s="438">
        <v>1</v>
      </c>
      <c r="J44" s="438">
        <v>1</v>
      </c>
      <c r="K44" s="438">
        <v>0.87</v>
      </c>
      <c r="L44" s="438">
        <v>1</v>
      </c>
      <c r="M44" s="438">
        <v>0.87</v>
      </c>
      <c r="N44" s="438">
        <v>0.87</v>
      </c>
      <c r="O44" s="438">
        <v>1</v>
      </c>
      <c r="P44" s="438">
        <v>1</v>
      </c>
      <c r="Q44" s="438">
        <v>1</v>
      </c>
      <c r="R44" s="438">
        <v>1</v>
      </c>
      <c r="S44" s="438">
        <v>1</v>
      </c>
      <c r="T44" s="481">
        <v>1</v>
      </c>
    </row>
    <row r="45" spans="1:20" x14ac:dyDescent="0.2">
      <c r="A45" s="597" t="s">
        <v>377</v>
      </c>
      <c r="B45" s="437">
        <v>12</v>
      </c>
      <c r="C45" s="438">
        <v>1</v>
      </c>
      <c r="D45" s="438">
        <v>0.88500000000000001</v>
      </c>
      <c r="E45" s="438">
        <v>1</v>
      </c>
      <c r="F45" s="438">
        <v>1</v>
      </c>
      <c r="G45" s="438">
        <v>0.88500000000000001</v>
      </c>
      <c r="H45" s="438">
        <v>1</v>
      </c>
      <c r="I45" s="438">
        <v>1</v>
      </c>
      <c r="J45" s="438">
        <v>1</v>
      </c>
      <c r="K45" s="438">
        <v>0.88500000000000001</v>
      </c>
      <c r="L45" s="438">
        <v>1</v>
      </c>
      <c r="M45" s="438">
        <v>0.88500000000000001</v>
      </c>
      <c r="N45" s="438">
        <v>0.88500000000000001</v>
      </c>
      <c r="O45" s="438">
        <v>1</v>
      </c>
      <c r="P45" s="438">
        <v>1</v>
      </c>
      <c r="Q45" s="438">
        <v>1</v>
      </c>
      <c r="R45" s="438">
        <v>1</v>
      </c>
      <c r="S45" s="438">
        <v>1</v>
      </c>
      <c r="T45" s="481">
        <v>1</v>
      </c>
    </row>
    <row r="46" spans="1:20" x14ac:dyDescent="0.2">
      <c r="A46" s="597" t="s">
        <v>378</v>
      </c>
      <c r="B46" s="437">
        <v>12</v>
      </c>
      <c r="C46" s="438">
        <v>1</v>
      </c>
      <c r="D46" s="438">
        <v>0.87</v>
      </c>
      <c r="E46" s="438">
        <v>1</v>
      </c>
      <c r="F46" s="438">
        <v>1</v>
      </c>
      <c r="G46" s="438">
        <v>0.87</v>
      </c>
      <c r="H46" s="438">
        <v>1</v>
      </c>
      <c r="I46" s="438">
        <v>1</v>
      </c>
      <c r="J46" s="438">
        <v>1</v>
      </c>
      <c r="K46" s="438">
        <v>0.87</v>
      </c>
      <c r="L46" s="438">
        <v>1</v>
      </c>
      <c r="M46" s="438">
        <v>0.87</v>
      </c>
      <c r="N46" s="438">
        <v>0.87</v>
      </c>
      <c r="O46" s="438">
        <v>1</v>
      </c>
      <c r="P46" s="438">
        <v>1</v>
      </c>
      <c r="Q46" s="438">
        <v>1</v>
      </c>
      <c r="R46" s="438">
        <v>1</v>
      </c>
      <c r="S46" s="438">
        <v>1</v>
      </c>
      <c r="T46" s="481">
        <v>1</v>
      </c>
    </row>
    <row r="47" spans="1:20" x14ac:dyDescent="0.2">
      <c r="A47" s="597" t="s">
        <v>379</v>
      </c>
      <c r="B47" s="437">
        <v>12</v>
      </c>
      <c r="C47" s="438">
        <v>1</v>
      </c>
      <c r="D47" s="438">
        <v>0.87</v>
      </c>
      <c r="E47" s="438">
        <v>1</v>
      </c>
      <c r="F47" s="438">
        <v>1</v>
      </c>
      <c r="G47" s="438">
        <v>0.87</v>
      </c>
      <c r="H47" s="438">
        <v>1</v>
      </c>
      <c r="I47" s="438">
        <v>1</v>
      </c>
      <c r="J47" s="438">
        <v>1</v>
      </c>
      <c r="K47" s="438">
        <v>0.87</v>
      </c>
      <c r="L47" s="438">
        <v>1</v>
      </c>
      <c r="M47" s="438">
        <v>0.87</v>
      </c>
      <c r="N47" s="438">
        <v>0.87</v>
      </c>
      <c r="O47" s="438">
        <v>1</v>
      </c>
      <c r="P47" s="438">
        <v>1</v>
      </c>
      <c r="Q47" s="438">
        <v>1</v>
      </c>
      <c r="R47" s="438">
        <v>1</v>
      </c>
      <c r="S47" s="438">
        <v>1</v>
      </c>
      <c r="T47" s="481">
        <v>1</v>
      </c>
    </row>
    <row r="48" spans="1:20" x14ac:dyDescent="0.2">
      <c r="A48" s="443" t="s">
        <v>380</v>
      </c>
      <c r="B48" s="437">
        <v>20</v>
      </c>
      <c r="C48" s="438">
        <v>1</v>
      </c>
      <c r="D48" s="438">
        <v>0.87</v>
      </c>
      <c r="E48" s="438">
        <v>0.87</v>
      </c>
      <c r="F48" s="438">
        <v>0.87</v>
      </c>
      <c r="G48" s="438">
        <v>0.87</v>
      </c>
      <c r="H48" s="438">
        <v>0.87</v>
      </c>
      <c r="I48" s="438">
        <v>0.87</v>
      </c>
      <c r="J48" s="438">
        <v>0.87</v>
      </c>
      <c r="K48" s="438">
        <v>0.87</v>
      </c>
      <c r="L48" s="438">
        <v>0.87</v>
      </c>
      <c r="M48" s="438">
        <v>0.87</v>
      </c>
      <c r="N48" s="438">
        <v>0.87</v>
      </c>
      <c r="O48" s="438">
        <v>1</v>
      </c>
      <c r="P48" s="438">
        <v>0.87</v>
      </c>
      <c r="Q48" s="438">
        <v>0.87</v>
      </c>
      <c r="R48" s="438">
        <v>1</v>
      </c>
      <c r="S48" s="438">
        <v>1</v>
      </c>
      <c r="T48" s="481">
        <v>1</v>
      </c>
    </row>
    <row r="49" spans="1:20" x14ac:dyDescent="0.2">
      <c r="A49" s="443" t="s">
        <v>381</v>
      </c>
      <c r="B49" s="437">
        <v>20</v>
      </c>
      <c r="C49" s="438">
        <v>1</v>
      </c>
      <c r="D49" s="438">
        <v>0.7</v>
      </c>
      <c r="E49" s="438">
        <v>0.7</v>
      </c>
      <c r="F49" s="438">
        <v>0.7</v>
      </c>
      <c r="G49" s="438">
        <v>0.7</v>
      </c>
      <c r="H49" s="438">
        <v>0.7</v>
      </c>
      <c r="I49" s="438">
        <v>0.7</v>
      </c>
      <c r="J49" s="438">
        <v>0.7</v>
      </c>
      <c r="K49" s="438">
        <v>0.7</v>
      </c>
      <c r="L49" s="438">
        <v>0.7</v>
      </c>
      <c r="M49" s="438">
        <v>0.7</v>
      </c>
      <c r="N49" s="438">
        <v>0.7</v>
      </c>
      <c r="O49" s="438">
        <v>1</v>
      </c>
      <c r="P49" s="438">
        <v>0.7</v>
      </c>
      <c r="Q49" s="438">
        <v>0.7</v>
      </c>
      <c r="R49" s="438">
        <v>1</v>
      </c>
      <c r="S49" s="438">
        <v>1</v>
      </c>
      <c r="T49" s="481">
        <v>1</v>
      </c>
    </row>
    <row r="50" spans="1:20" x14ac:dyDescent="0.2">
      <c r="A50" s="443" t="s">
        <v>382</v>
      </c>
      <c r="B50" s="437">
        <v>20</v>
      </c>
      <c r="C50" s="438">
        <v>1</v>
      </c>
      <c r="D50" s="438">
        <v>0.66999999999999993</v>
      </c>
      <c r="E50" s="438">
        <v>0.66999999999999993</v>
      </c>
      <c r="F50" s="438">
        <v>0.66999999999999993</v>
      </c>
      <c r="G50" s="438">
        <v>0.66999999999999993</v>
      </c>
      <c r="H50" s="438">
        <v>0.66999999999999993</v>
      </c>
      <c r="I50" s="438">
        <v>0.66999999999999993</v>
      </c>
      <c r="J50" s="438">
        <v>0.66999999999999993</v>
      </c>
      <c r="K50" s="438">
        <v>0.66999999999999993</v>
      </c>
      <c r="L50" s="438">
        <v>0.66999999999999993</v>
      </c>
      <c r="M50" s="438">
        <v>0.66999999999999993</v>
      </c>
      <c r="N50" s="438">
        <v>0.66999999999999993</v>
      </c>
      <c r="O50" s="438">
        <v>1</v>
      </c>
      <c r="P50" s="438">
        <v>0.66999999999999993</v>
      </c>
      <c r="Q50" s="438">
        <v>0.66999999999999993</v>
      </c>
      <c r="R50" s="438">
        <v>1</v>
      </c>
      <c r="S50" s="438">
        <v>1</v>
      </c>
      <c r="T50" s="481">
        <v>1</v>
      </c>
    </row>
    <row r="51" spans="1:20" x14ac:dyDescent="0.2">
      <c r="A51" s="442" t="s">
        <v>383</v>
      </c>
      <c r="B51" s="437">
        <v>8</v>
      </c>
      <c r="C51" s="438">
        <v>1</v>
      </c>
      <c r="D51" s="438">
        <v>0.75</v>
      </c>
      <c r="E51" s="438">
        <v>0.75</v>
      </c>
      <c r="F51" s="438">
        <v>0.75</v>
      </c>
      <c r="G51" s="438">
        <v>0.75</v>
      </c>
      <c r="H51" s="438">
        <v>0.75</v>
      </c>
      <c r="I51" s="438">
        <v>0.75</v>
      </c>
      <c r="J51" s="438">
        <v>0.75</v>
      </c>
      <c r="K51" s="438">
        <v>0.75</v>
      </c>
      <c r="L51" s="438">
        <v>0.75</v>
      </c>
      <c r="M51" s="438">
        <v>0.75</v>
      </c>
      <c r="N51" s="438">
        <v>0.75</v>
      </c>
      <c r="O51" s="438">
        <v>1</v>
      </c>
      <c r="P51" s="438">
        <v>0.75</v>
      </c>
      <c r="Q51" s="438">
        <v>0.75</v>
      </c>
      <c r="R51" s="438">
        <v>1</v>
      </c>
      <c r="S51" s="438">
        <v>1</v>
      </c>
      <c r="T51" s="481">
        <v>1</v>
      </c>
    </row>
    <row r="52" spans="1:20" x14ac:dyDescent="0.2">
      <c r="A52" s="442" t="s">
        <v>384</v>
      </c>
      <c r="B52" s="437">
        <v>8</v>
      </c>
      <c r="C52" s="438">
        <v>1</v>
      </c>
      <c r="D52" s="438">
        <v>1</v>
      </c>
      <c r="E52" s="438">
        <v>1</v>
      </c>
      <c r="F52" s="438">
        <v>1</v>
      </c>
      <c r="G52" s="438">
        <v>1</v>
      </c>
      <c r="H52" s="438">
        <v>1</v>
      </c>
      <c r="I52" s="438">
        <v>1</v>
      </c>
      <c r="J52" s="438">
        <v>1</v>
      </c>
      <c r="K52" s="438">
        <v>0.75</v>
      </c>
      <c r="L52" s="438">
        <v>1</v>
      </c>
      <c r="M52" s="438">
        <v>0.75</v>
      </c>
      <c r="N52" s="438">
        <v>0.75</v>
      </c>
      <c r="O52" s="438">
        <v>1</v>
      </c>
      <c r="P52" s="438">
        <v>1</v>
      </c>
      <c r="Q52" s="438">
        <v>1</v>
      </c>
      <c r="R52" s="438">
        <v>1</v>
      </c>
      <c r="S52" s="438">
        <v>1</v>
      </c>
      <c r="T52" s="481">
        <v>1</v>
      </c>
    </row>
    <row r="53" spans="1:20" x14ac:dyDescent="0.2">
      <c r="A53" s="442" t="s">
        <v>385</v>
      </c>
      <c r="B53" s="437">
        <v>8</v>
      </c>
      <c r="C53" s="438">
        <v>1</v>
      </c>
      <c r="D53" s="438">
        <v>1</v>
      </c>
      <c r="E53" s="438">
        <v>0.75</v>
      </c>
      <c r="F53" s="438">
        <v>0.75</v>
      </c>
      <c r="G53" s="438">
        <v>1</v>
      </c>
      <c r="H53" s="438">
        <v>1</v>
      </c>
      <c r="I53" s="438">
        <v>1</v>
      </c>
      <c r="J53" s="438">
        <v>1</v>
      </c>
      <c r="K53" s="438">
        <v>1</v>
      </c>
      <c r="L53" s="438">
        <v>1</v>
      </c>
      <c r="M53" s="438">
        <v>1</v>
      </c>
      <c r="N53" s="438">
        <v>1</v>
      </c>
      <c r="O53" s="438">
        <v>1</v>
      </c>
      <c r="P53" s="438">
        <v>1</v>
      </c>
      <c r="Q53" s="438">
        <v>1</v>
      </c>
      <c r="R53" s="438">
        <v>1</v>
      </c>
      <c r="S53" s="438">
        <v>1</v>
      </c>
      <c r="T53" s="481">
        <v>1</v>
      </c>
    </row>
    <row r="54" spans="1:20" x14ac:dyDescent="0.2">
      <c r="A54" s="442" t="s">
        <v>386</v>
      </c>
      <c r="B54" s="437">
        <v>8</v>
      </c>
      <c r="C54" s="438">
        <v>1</v>
      </c>
      <c r="D54" s="438">
        <v>0.6</v>
      </c>
      <c r="E54" s="438">
        <v>0.6</v>
      </c>
      <c r="F54" s="438">
        <v>0.6</v>
      </c>
      <c r="G54" s="438">
        <v>0.6</v>
      </c>
      <c r="H54" s="438">
        <v>0.6</v>
      </c>
      <c r="I54" s="438">
        <v>0.6</v>
      </c>
      <c r="J54" s="438">
        <v>0.6</v>
      </c>
      <c r="K54" s="438">
        <v>0.6</v>
      </c>
      <c r="L54" s="438">
        <v>0.6</v>
      </c>
      <c r="M54" s="438">
        <v>0.6</v>
      </c>
      <c r="N54" s="438">
        <v>0.6</v>
      </c>
      <c r="O54" s="438">
        <v>1</v>
      </c>
      <c r="P54" s="438">
        <v>0.6</v>
      </c>
      <c r="Q54" s="438">
        <v>0.6</v>
      </c>
      <c r="R54" s="438">
        <v>1</v>
      </c>
      <c r="S54" s="438">
        <v>1</v>
      </c>
      <c r="T54" s="481">
        <v>1</v>
      </c>
    </row>
    <row r="55" spans="1:20" x14ac:dyDescent="0.2">
      <c r="A55" s="442" t="s">
        <v>387</v>
      </c>
      <c r="B55" s="437">
        <v>8</v>
      </c>
      <c r="C55" s="438">
        <v>1</v>
      </c>
      <c r="D55" s="438">
        <v>0.79</v>
      </c>
      <c r="E55" s="438">
        <v>1</v>
      </c>
      <c r="F55" s="438">
        <v>1</v>
      </c>
      <c r="G55" s="438">
        <v>1</v>
      </c>
      <c r="H55" s="438">
        <v>0.79</v>
      </c>
      <c r="I55" s="438">
        <v>1</v>
      </c>
      <c r="J55" s="438">
        <v>1</v>
      </c>
      <c r="K55" s="438">
        <v>1</v>
      </c>
      <c r="L55" s="438">
        <v>1</v>
      </c>
      <c r="M55" s="438">
        <v>1</v>
      </c>
      <c r="N55" s="438">
        <v>1</v>
      </c>
      <c r="O55" s="438">
        <v>1</v>
      </c>
      <c r="P55" s="438">
        <v>1</v>
      </c>
      <c r="Q55" s="438">
        <v>1</v>
      </c>
      <c r="R55" s="438">
        <v>1</v>
      </c>
      <c r="S55" s="438">
        <v>1</v>
      </c>
      <c r="T55" s="481">
        <v>1</v>
      </c>
    </row>
    <row r="56" spans="1:20" x14ac:dyDescent="0.2">
      <c r="A56" s="443" t="s">
        <v>388</v>
      </c>
      <c r="B56" s="437">
        <v>10</v>
      </c>
      <c r="C56" s="438">
        <v>1</v>
      </c>
      <c r="D56" s="438">
        <v>1</v>
      </c>
      <c r="E56" s="438">
        <v>0.9</v>
      </c>
      <c r="F56" s="438">
        <v>1</v>
      </c>
      <c r="G56" s="438">
        <v>1</v>
      </c>
      <c r="H56" s="438">
        <v>1</v>
      </c>
      <c r="I56" s="438">
        <v>1</v>
      </c>
      <c r="J56" s="438">
        <v>1</v>
      </c>
      <c r="K56" s="438">
        <v>1</v>
      </c>
      <c r="L56" s="438">
        <v>1</v>
      </c>
      <c r="M56" s="438">
        <v>1</v>
      </c>
      <c r="N56" s="438">
        <v>1</v>
      </c>
      <c r="O56" s="438">
        <v>1</v>
      </c>
      <c r="P56" s="438">
        <v>1</v>
      </c>
      <c r="Q56" s="438">
        <v>1</v>
      </c>
      <c r="R56" s="438">
        <v>1</v>
      </c>
      <c r="S56" s="438">
        <v>1</v>
      </c>
      <c r="T56" s="481">
        <v>1</v>
      </c>
    </row>
    <row r="57" spans="1:20" x14ac:dyDescent="0.2">
      <c r="A57" s="443" t="s">
        <v>389</v>
      </c>
      <c r="B57" s="437">
        <v>10</v>
      </c>
      <c r="C57" s="438">
        <v>1</v>
      </c>
      <c r="D57" s="438">
        <v>1</v>
      </c>
      <c r="E57" s="438">
        <v>0.57000000000000006</v>
      </c>
      <c r="F57" s="438">
        <v>1</v>
      </c>
      <c r="G57" s="438">
        <v>1</v>
      </c>
      <c r="H57" s="438">
        <v>1</v>
      </c>
      <c r="I57" s="438">
        <v>0.57000000000000006</v>
      </c>
      <c r="J57" s="438">
        <v>1</v>
      </c>
      <c r="K57" s="438">
        <v>1</v>
      </c>
      <c r="L57" s="438">
        <v>1</v>
      </c>
      <c r="M57" s="438">
        <v>1</v>
      </c>
      <c r="N57" s="438">
        <v>0.57000000000000006</v>
      </c>
      <c r="O57" s="438">
        <v>1</v>
      </c>
      <c r="P57" s="438">
        <v>1</v>
      </c>
      <c r="Q57" s="438">
        <v>1</v>
      </c>
      <c r="R57" s="438">
        <v>1</v>
      </c>
      <c r="S57" s="438">
        <v>1</v>
      </c>
      <c r="T57" s="481">
        <v>1</v>
      </c>
    </row>
    <row r="58" spans="1:20" x14ac:dyDescent="0.2">
      <c r="A58" s="443" t="s">
        <v>390</v>
      </c>
      <c r="B58" s="437">
        <v>10</v>
      </c>
      <c r="C58" s="438">
        <v>1</v>
      </c>
      <c r="D58" s="438">
        <v>1</v>
      </c>
      <c r="E58" s="438">
        <v>0.79</v>
      </c>
      <c r="F58" s="438">
        <v>1</v>
      </c>
      <c r="G58" s="438">
        <v>1</v>
      </c>
      <c r="H58" s="438">
        <v>1</v>
      </c>
      <c r="I58" s="438">
        <v>1</v>
      </c>
      <c r="J58" s="438">
        <v>0.79</v>
      </c>
      <c r="K58" s="438">
        <v>1</v>
      </c>
      <c r="L58" s="438">
        <v>1</v>
      </c>
      <c r="M58" s="438">
        <v>1</v>
      </c>
      <c r="N58" s="438">
        <v>1</v>
      </c>
      <c r="O58" s="438">
        <v>1</v>
      </c>
      <c r="P58" s="438">
        <v>1</v>
      </c>
      <c r="Q58" s="438">
        <v>1</v>
      </c>
      <c r="R58" s="438">
        <v>1</v>
      </c>
      <c r="S58" s="438">
        <v>1</v>
      </c>
      <c r="T58" s="481">
        <v>1</v>
      </c>
    </row>
    <row r="59" spans="1:20" x14ac:dyDescent="0.2">
      <c r="A59" s="442" t="s">
        <v>391</v>
      </c>
      <c r="B59" s="437">
        <v>20</v>
      </c>
      <c r="C59" s="438">
        <v>1</v>
      </c>
      <c r="D59" s="438">
        <v>1</v>
      </c>
      <c r="E59" s="438">
        <v>1</v>
      </c>
      <c r="F59" s="438">
        <v>1</v>
      </c>
      <c r="G59" s="438">
        <v>1</v>
      </c>
      <c r="H59" s="438">
        <v>1</v>
      </c>
      <c r="I59" s="438">
        <v>1</v>
      </c>
      <c r="J59" s="438">
        <v>1</v>
      </c>
      <c r="K59" s="438">
        <v>1</v>
      </c>
      <c r="L59" s="438">
        <v>0.5</v>
      </c>
      <c r="M59" s="438">
        <v>1</v>
      </c>
      <c r="N59" s="438">
        <v>1</v>
      </c>
      <c r="O59" s="438">
        <v>1</v>
      </c>
      <c r="P59" s="438">
        <v>1</v>
      </c>
      <c r="Q59" s="438">
        <v>1</v>
      </c>
      <c r="R59" s="438">
        <v>1</v>
      </c>
      <c r="S59" s="438">
        <v>1</v>
      </c>
      <c r="T59" s="481">
        <v>1</v>
      </c>
    </row>
    <row r="60" spans="1:20" x14ac:dyDescent="0.2">
      <c r="A60" s="442" t="s">
        <v>392</v>
      </c>
      <c r="B60" s="437">
        <v>20</v>
      </c>
      <c r="C60" s="438">
        <v>1</v>
      </c>
      <c r="D60" s="438">
        <v>0.9</v>
      </c>
      <c r="E60" s="438">
        <v>1</v>
      </c>
      <c r="F60" s="438">
        <v>1</v>
      </c>
      <c r="G60" s="438">
        <v>1</v>
      </c>
      <c r="H60" s="438">
        <v>0.9</v>
      </c>
      <c r="I60" s="438">
        <v>1</v>
      </c>
      <c r="J60" s="438">
        <v>1</v>
      </c>
      <c r="K60" s="438">
        <v>0.9</v>
      </c>
      <c r="L60" s="438">
        <v>1</v>
      </c>
      <c r="M60" s="438">
        <v>0.9</v>
      </c>
      <c r="N60" s="438">
        <v>0.9</v>
      </c>
      <c r="O60" s="438">
        <v>1</v>
      </c>
      <c r="P60" s="438">
        <v>1</v>
      </c>
      <c r="Q60" s="438">
        <v>1</v>
      </c>
      <c r="R60" s="438">
        <v>1</v>
      </c>
      <c r="S60" s="438">
        <v>1</v>
      </c>
      <c r="T60" s="481">
        <v>1</v>
      </c>
    </row>
    <row r="61" spans="1:20" x14ac:dyDescent="0.2">
      <c r="A61" s="442" t="s">
        <v>393</v>
      </c>
      <c r="B61" s="437">
        <v>20</v>
      </c>
      <c r="C61" s="438">
        <v>1</v>
      </c>
      <c r="D61" s="438">
        <v>0.65</v>
      </c>
      <c r="E61" s="438">
        <v>1</v>
      </c>
      <c r="F61" s="438">
        <v>1</v>
      </c>
      <c r="G61" s="438">
        <v>1</v>
      </c>
      <c r="H61" s="438">
        <v>1</v>
      </c>
      <c r="I61" s="438">
        <v>1</v>
      </c>
      <c r="J61" s="438">
        <v>1</v>
      </c>
      <c r="K61" s="438">
        <v>0.65</v>
      </c>
      <c r="L61" s="438">
        <v>1</v>
      </c>
      <c r="M61" s="438">
        <v>0.65</v>
      </c>
      <c r="N61" s="438">
        <v>0.65</v>
      </c>
      <c r="O61" s="438">
        <v>1</v>
      </c>
      <c r="P61" s="438">
        <v>1</v>
      </c>
      <c r="Q61" s="438">
        <v>1</v>
      </c>
      <c r="R61" s="438">
        <v>1</v>
      </c>
      <c r="S61" s="438">
        <v>1</v>
      </c>
      <c r="T61" s="481">
        <v>1</v>
      </c>
    </row>
    <row r="62" spans="1:20" x14ac:dyDescent="0.2">
      <c r="A62" s="442" t="s">
        <v>394</v>
      </c>
      <c r="B62" s="437">
        <v>10</v>
      </c>
      <c r="C62" s="438">
        <v>1</v>
      </c>
      <c r="D62" s="438">
        <v>1</v>
      </c>
      <c r="E62" s="438">
        <v>1</v>
      </c>
      <c r="F62" s="438">
        <v>1</v>
      </c>
      <c r="G62" s="438">
        <v>0.7</v>
      </c>
      <c r="H62" s="438">
        <v>1</v>
      </c>
      <c r="I62" s="438">
        <v>1</v>
      </c>
      <c r="J62" s="438">
        <v>1</v>
      </c>
      <c r="K62" s="438">
        <v>0.7</v>
      </c>
      <c r="L62" s="438">
        <v>1</v>
      </c>
      <c r="M62" s="438">
        <v>0.7</v>
      </c>
      <c r="N62" s="438">
        <v>0.7</v>
      </c>
      <c r="O62" s="438">
        <v>1</v>
      </c>
      <c r="P62" s="438">
        <v>1</v>
      </c>
      <c r="Q62" s="438">
        <v>1</v>
      </c>
      <c r="R62" s="438">
        <v>1</v>
      </c>
      <c r="S62" s="438">
        <v>1</v>
      </c>
      <c r="T62" s="481">
        <v>1</v>
      </c>
    </row>
    <row r="63" spans="1:20" x14ac:dyDescent="0.2">
      <c r="A63" s="442" t="s">
        <v>395</v>
      </c>
      <c r="B63" s="437">
        <v>10</v>
      </c>
      <c r="C63" s="438">
        <v>1</v>
      </c>
      <c r="D63" s="438">
        <v>1</v>
      </c>
      <c r="E63" s="438">
        <v>1</v>
      </c>
      <c r="F63" s="438">
        <v>1</v>
      </c>
      <c r="G63" s="438">
        <v>1</v>
      </c>
      <c r="H63" s="438">
        <v>1</v>
      </c>
      <c r="I63" s="438">
        <v>1</v>
      </c>
      <c r="J63" s="438">
        <v>1</v>
      </c>
      <c r="K63" s="438">
        <v>0.7</v>
      </c>
      <c r="L63" s="438">
        <v>1</v>
      </c>
      <c r="M63" s="438">
        <v>1</v>
      </c>
      <c r="N63" s="438">
        <v>1</v>
      </c>
      <c r="O63" s="438">
        <v>1</v>
      </c>
      <c r="P63" s="438">
        <v>1</v>
      </c>
      <c r="Q63" s="438">
        <v>1</v>
      </c>
      <c r="R63" s="438">
        <v>1</v>
      </c>
      <c r="S63" s="438">
        <v>1</v>
      </c>
      <c r="T63" s="481">
        <v>1</v>
      </c>
    </row>
    <row r="64" spans="1:20" x14ac:dyDescent="0.2">
      <c r="A64" s="442" t="s">
        <v>396</v>
      </c>
      <c r="B64" s="437">
        <v>20</v>
      </c>
      <c r="C64" s="438">
        <v>1</v>
      </c>
      <c r="D64" s="438">
        <v>1</v>
      </c>
      <c r="E64" s="438">
        <v>1</v>
      </c>
      <c r="F64" s="438">
        <v>1</v>
      </c>
      <c r="G64" s="438">
        <v>1</v>
      </c>
      <c r="H64" s="438">
        <v>1</v>
      </c>
      <c r="I64" s="438">
        <v>1</v>
      </c>
      <c r="J64" s="438">
        <v>1</v>
      </c>
      <c r="K64" s="438">
        <v>0.9</v>
      </c>
      <c r="L64" s="438">
        <v>1</v>
      </c>
      <c r="M64" s="438">
        <v>0.9</v>
      </c>
      <c r="N64" s="438">
        <v>0.9</v>
      </c>
      <c r="O64" s="438">
        <v>1</v>
      </c>
      <c r="P64" s="438">
        <v>1</v>
      </c>
      <c r="Q64" s="438">
        <v>1</v>
      </c>
      <c r="R64" s="438">
        <v>1</v>
      </c>
      <c r="S64" s="438">
        <v>1</v>
      </c>
      <c r="T64" s="481">
        <v>1</v>
      </c>
    </row>
    <row r="65" spans="1:20" x14ac:dyDescent="0.2">
      <c r="A65" s="442" t="s">
        <v>397</v>
      </c>
      <c r="B65" s="437">
        <v>10</v>
      </c>
      <c r="C65" s="438">
        <v>1</v>
      </c>
      <c r="D65" s="438">
        <v>0.75</v>
      </c>
      <c r="E65" s="438">
        <v>0.75</v>
      </c>
      <c r="F65" s="438">
        <v>0.75</v>
      </c>
      <c r="G65" s="438">
        <v>0.75</v>
      </c>
      <c r="H65" s="438">
        <v>0.75</v>
      </c>
      <c r="I65" s="438">
        <v>0.75</v>
      </c>
      <c r="J65" s="438">
        <v>0.75</v>
      </c>
      <c r="K65" s="438">
        <v>0.75</v>
      </c>
      <c r="L65" s="438">
        <v>0.75</v>
      </c>
      <c r="M65" s="438">
        <v>0.75</v>
      </c>
      <c r="N65" s="438">
        <v>0.75</v>
      </c>
      <c r="O65" s="438">
        <v>1</v>
      </c>
      <c r="P65" s="438">
        <v>0.75</v>
      </c>
      <c r="Q65" s="438">
        <v>0.75</v>
      </c>
      <c r="R65" s="438">
        <v>1</v>
      </c>
      <c r="S65" s="438">
        <v>1</v>
      </c>
      <c r="T65" s="481">
        <v>1</v>
      </c>
    </row>
    <row r="66" spans="1:20" x14ac:dyDescent="0.2">
      <c r="A66" s="442" t="s">
        <v>398</v>
      </c>
      <c r="B66" s="439">
        <v>10</v>
      </c>
      <c r="C66" s="438">
        <v>1</v>
      </c>
      <c r="D66" s="438">
        <v>1</v>
      </c>
      <c r="E66" s="438">
        <v>1</v>
      </c>
      <c r="F66" s="438">
        <v>1</v>
      </c>
      <c r="G66" s="438">
        <v>1</v>
      </c>
      <c r="H66" s="438">
        <v>1</v>
      </c>
      <c r="I66" s="438">
        <v>1</v>
      </c>
      <c r="J66" s="438">
        <v>1</v>
      </c>
      <c r="K66" s="438">
        <v>1</v>
      </c>
      <c r="L66" s="438">
        <v>1</v>
      </c>
      <c r="M66" s="438">
        <v>1</v>
      </c>
      <c r="N66" s="438">
        <v>1</v>
      </c>
      <c r="O66" s="438">
        <v>0.15</v>
      </c>
      <c r="P66" s="438">
        <v>1</v>
      </c>
      <c r="Q66" s="438">
        <v>1</v>
      </c>
      <c r="R66" s="438">
        <v>1</v>
      </c>
      <c r="S66" s="438">
        <v>1</v>
      </c>
      <c r="T66" s="481">
        <v>1</v>
      </c>
    </row>
    <row r="67" spans="1:20" x14ac:dyDescent="0.2">
      <c r="A67" s="442" t="s">
        <v>399</v>
      </c>
      <c r="B67" s="437">
        <v>10</v>
      </c>
      <c r="C67" s="438">
        <v>1</v>
      </c>
      <c r="D67" s="438">
        <v>1</v>
      </c>
      <c r="E67" s="438">
        <v>1</v>
      </c>
      <c r="F67" s="438">
        <v>1</v>
      </c>
      <c r="G67" s="438">
        <v>1</v>
      </c>
      <c r="H67" s="438">
        <v>1</v>
      </c>
      <c r="I67" s="438">
        <v>1</v>
      </c>
      <c r="J67" s="438">
        <v>1</v>
      </c>
      <c r="K67" s="438">
        <v>0.9</v>
      </c>
      <c r="L67" s="438">
        <v>1</v>
      </c>
      <c r="M67" s="438">
        <v>0.9</v>
      </c>
      <c r="N67" s="438">
        <v>0.9</v>
      </c>
      <c r="O67" s="438">
        <v>1</v>
      </c>
      <c r="P67" s="438">
        <v>1</v>
      </c>
      <c r="Q67" s="438">
        <v>1</v>
      </c>
      <c r="R67" s="438">
        <v>1</v>
      </c>
      <c r="S67" s="438">
        <v>1</v>
      </c>
      <c r="T67" s="481">
        <v>1</v>
      </c>
    </row>
    <row r="68" spans="1:20" x14ac:dyDescent="0.2">
      <c r="A68" s="442" t="s">
        <v>400</v>
      </c>
      <c r="B68" s="437">
        <v>10</v>
      </c>
      <c r="C68" s="438">
        <v>1</v>
      </c>
      <c r="D68" s="438">
        <v>1</v>
      </c>
      <c r="E68" s="438">
        <v>1</v>
      </c>
      <c r="F68" s="438">
        <v>1</v>
      </c>
      <c r="G68" s="438">
        <v>1</v>
      </c>
      <c r="H68" s="438">
        <v>1</v>
      </c>
      <c r="I68" s="438">
        <v>1</v>
      </c>
      <c r="J68" s="438">
        <v>1</v>
      </c>
      <c r="K68" s="438">
        <v>0.8</v>
      </c>
      <c r="L68" s="438">
        <v>1</v>
      </c>
      <c r="M68" s="438">
        <v>0.8</v>
      </c>
      <c r="N68" s="438">
        <v>0.8</v>
      </c>
      <c r="O68" s="438">
        <v>1</v>
      </c>
      <c r="P68" s="438">
        <v>1</v>
      </c>
      <c r="Q68" s="438">
        <v>1</v>
      </c>
      <c r="R68" s="438">
        <v>1</v>
      </c>
      <c r="S68" s="438">
        <v>1</v>
      </c>
      <c r="T68" s="481">
        <v>1</v>
      </c>
    </row>
    <row r="69" spans="1:20" x14ac:dyDescent="0.2">
      <c r="A69" s="442" t="s">
        <v>401</v>
      </c>
      <c r="B69" s="437">
        <v>10</v>
      </c>
      <c r="C69" s="438">
        <v>1</v>
      </c>
      <c r="D69" s="438">
        <v>1</v>
      </c>
      <c r="E69" s="438">
        <v>1</v>
      </c>
      <c r="F69" s="438">
        <v>1</v>
      </c>
      <c r="G69" s="438">
        <v>1</v>
      </c>
      <c r="H69" s="438">
        <v>1</v>
      </c>
      <c r="I69" s="438">
        <v>1</v>
      </c>
      <c r="J69" s="438">
        <v>1</v>
      </c>
      <c r="K69" s="438">
        <v>0.75</v>
      </c>
      <c r="L69" s="438">
        <v>1</v>
      </c>
      <c r="M69" s="438">
        <v>0.75</v>
      </c>
      <c r="N69" s="438">
        <v>0.75</v>
      </c>
      <c r="O69" s="438">
        <v>1</v>
      </c>
      <c r="P69" s="438">
        <v>1</v>
      </c>
      <c r="Q69" s="438">
        <v>1</v>
      </c>
      <c r="R69" s="438">
        <v>1</v>
      </c>
      <c r="S69" s="438">
        <v>1</v>
      </c>
      <c r="T69" s="481">
        <v>1</v>
      </c>
    </row>
    <row r="70" spans="1:20" x14ac:dyDescent="0.2">
      <c r="A70" s="442" t="s">
        <v>402</v>
      </c>
      <c r="B70" s="437">
        <v>10</v>
      </c>
      <c r="C70" s="438">
        <v>1</v>
      </c>
      <c r="D70" s="438">
        <v>1</v>
      </c>
      <c r="E70" s="438">
        <v>1</v>
      </c>
      <c r="F70" s="438">
        <v>1</v>
      </c>
      <c r="G70" s="438">
        <v>1</v>
      </c>
      <c r="H70" s="438">
        <v>1</v>
      </c>
      <c r="I70" s="438">
        <v>1</v>
      </c>
      <c r="J70" s="438">
        <v>1</v>
      </c>
      <c r="K70" s="438">
        <v>0.65</v>
      </c>
      <c r="L70" s="438">
        <v>1</v>
      </c>
      <c r="M70" s="438">
        <v>0.65</v>
      </c>
      <c r="N70" s="438">
        <v>0.65</v>
      </c>
      <c r="O70" s="438">
        <v>1</v>
      </c>
      <c r="P70" s="438">
        <v>1</v>
      </c>
      <c r="Q70" s="438">
        <v>1</v>
      </c>
      <c r="R70" s="438">
        <v>1</v>
      </c>
      <c r="S70" s="438">
        <v>1</v>
      </c>
      <c r="T70" s="481">
        <v>1</v>
      </c>
    </row>
    <row r="71" spans="1:20" x14ac:dyDescent="0.2">
      <c r="A71" s="442" t="s">
        <v>403</v>
      </c>
      <c r="B71" s="437">
        <v>10</v>
      </c>
      <c r="C71" s="438">
        <v>1</v>
      </c>
      <c r="D71" s="438">
        <v>1</v>
      </c>
      <c r="E71" s="438">
        <v>1</v>
      </c>
      <c r="F71" s="438">
        <v>1</v>
      </c>
      <c r="G71" s="438">
        <v>1</v>
      </c>
      <c r="H71" s="438">
        <v>1</v>
      </c>
      <c r="I71" s="438">
        <v>1</v>
      </c>
      <c r="J71" s="438">
        <v>1</v>
      </c>
      <c r="K71" s="438">
        <v>0.55000000000000004</v>
      </c>
      <c r="L71" s="438">
        <v>1</v>
      </c>
      <c r="M71" s="438">
        <v>0.55000000000000004</v>
      </c>
      <c r="N71" s="438">
        <v>0.55000000000000004</v>
      </c>
      <c r="O71" s="438">
        <v>1</v>
      </c>
      <c r="P71" s="438">
        <v>1</v>
      </c>
      <c r="Q71" s="438">
        <v>1</v>
      </c>
      <c r="R71" s="438">
        <v>1</v>
      </c>
      <c r="S71" s="438">
        <v>1</v>
      </c>
      <c r="T71" s="481">
        <v>1</v>
      </c>
    </row>
    <row r="72" spans="1:20" x14ac:dyDescent="0.2">
      <c r="A72" s="442" t="s">
        <v>404</v>
      </c>
      <c r="B72" s="437">
        <v>10</v>
      </c>
      <c r="C72" s="438">
        <v>1</v>
      </c>
      <c r="D72" s="438">
        <v>1</v>
      </c>
      <c r="E72" s="438">
        <v>1</v>
      </c>
      <c r="F72" s="438">
        <v>1</v>
      </c>
      <c r="G72" s="438">
        <v>1</v>
      </c>
      <c r="H72" s="438">
        <v>1</v>
      </c>
      <c r="I72" s="438">
        <v>1</v>
      </c>
      <c r="J72" s="438">
        <v>1</v>
      </c>
      <c r="K72" s="438">
        <v>0.95</v>
      </c>
      <c r="L72" s="438">
        <v>1</v>
      </c>
      <c r="M72" s="438">
        <v>1</v>
      </c>
      <c r="N72" s="438">
        <v>1</v>
      </c>
      <c r="O72" s="438">
        <v>1</v>
      </c>
      <c r="P72" s="438">
        <v>1</v>
      </c>
      <c r="Q72" s="438">
        <v>1</v>
      </c>
      <c r="R72" s="438">
        <v>1</v>
      </c>
      <c r="S72" s="438">
        <v>1</v>
      </c>
      <c r="T72" s="481">
        <v>1</v>
      </c>
    </row>
    <row r="73" spans="1:20" x14ac:dyDescent="0.2">
      <c r="A73" s="442" t="s">
        <v>405</v>
      </c>
      <c r="B73" s="437">
        <v>25</v>
      </c>
      <c r="C73" s="438">
        <v>1</v>
      </c>
      <c r="D73" s="438">
        <v>0.75</v>
      </c>
      <c r="E73" s="438">
        <v>0.75</v>
      </c>
      <c r="F73" s="438">
        <v>0.75</v>
      </c>
      <c r="G73" s="438">
        <v>0.75</v>
      </c>
      <c r="H73" s="438">
        <v>0.75</v>
      </c>
      <c r="I73" s="438">
        <v>0.75</v>
      </c>
      <c r="J73" s="438">
        <v>0.75</v>
      </c>
      <c r="K73" s="438">
        <v>0.75</v>
      </c>
      <c r="L73" s="438">
        <v>0.75</v>
      </c>
      <c r="M73" s="438">
        <v>0.75</v>
      </c>
      <c r="N73" s="438">
        <v>0.75</v>
      </c>
      <c r="O73" s="438">
        <v>1</v>
      </c>
      <c r="P73" s="438">
        <v>0.75</v>
      </c>
      <c r="Q73" s="438">
        <v>0.75</v>
      </c>
      <c r="R73" s="438">
        <v>1</v>
      </c>
      <c r="S73" s="438">
        <v>1</v>
      </c>
      <c r="T73" s="481">
        <v>1</v>
      </c>
    </row>
    <row r="74" spans="1:20" x14ac:dyDescent="0.2">
      <c r="A74" s="442" t="s">
        <v>406</v>
      </c>
      <c r="B74" s="437">
        <v>25</v>
      </c>
      <c r="C74" s="438">
        <v>1</v>
      </c>
      <c r="D74" s="438">
        <v>0.75</v>
      </c>
      <c r="E74" s="438">
        <v>0.75</v>
      </c>
      <c r="F74" s="438">
        <v>0.75</v>
      </c>
      <c r="G74" s="438">
        <v>0.75</v>
      </c>
      <c r="H74" s="438">
        <v>0.75</v>
      </c>
      <c r="I74" s="438">
        <v>0.75</v>
      </c>
      <c r="J74" s="438">
        <v>0.75</v>
      </c>
      <c r="K74" s="438">
        <v>0.75</v>
      </c>
      <c r="L74" s="438">
        <v>0.75</v>
      </c>
      <c r="M74" s="438">
        <v>0.75</v>
      </c>
      <c r="N74" s="438">
        <v>0.75</v>
      </c>
      <c r="O74" s="438">
        <v>1</v>
      </c>
      <c r="P74" s="438">
        <v>0.75</v>
      </c>
      <c r="Q74" s="438">
        <v>0.75</v>
      </c>
      <c r="R74" s="438">
        <v>1</v>
      </c>
      <c r="S74" s="438">
        <v>1</v>
      </c>
      <c r="T74" s="481">
        <v>1</v>
      </c>
    </row>
    <row r="75" spans="1:20" x14ac:dyDescent="0.2">
      <c r="A75" s="442" t="s">
        <v>407</v>
      </c>
      <c r="B75" s="437">
        <v>25</v>
      </c>
      <c r="C75" s="438">
        <v>1</v>
      </c>
      <c r="D75" s="438">
        <v>0.75</v>
      </c>
      <c r="E75" s="438">
        <v>0.75</v>
      </c>
      <c r="F75" s="438">
        <v>0.75</v>
      </c>
      <c r="G75" s="438">
        <v>0.75</v>
      </c>
      <c r="H75" s="438">
        <v>0.75</v>
      </c>
      <c r="I75" s="438">
        <v>0.75</v>
      </c>
      <c r="J75" s="438">
        <v>0.75</v>
      </c>
      <c r="K75" s="438">
        <v>0.75</v>
      </c>
      <c r="L75" s="438">
        <v>0.75</v>
      </c>
      <c r="M75" s="438">
        <v>0.75</v>
      </c>
      <c r="N75" s="438">
        <v>0.75</v>
      </c>
      <c r="O75" s="438">
        <v>1</v>
      </c>
      <c r="P75" s="438">
        <v>0.75</v>
      </c>
      <c r="Q75" s="438">
        <v>0.75</v>
      </c>
      <c r="R75" s="438">
        <v>1</v>
      </c>
      <c r="S75" s="438">
        <v>1</v>
      </c>
      <c r="T75" s="481">
        <v>1</v>
      </c>
    </row>
    <row r="76" spans="1:20" x14ac:dyDescent="0.2">
      <c r="A76" s="442" t="s">
        <v>408</v>
      </c>
      <c r="B76" s="437">
        <v>25</v>
      </c>
      <c r="C76" s="438">
        <v>1</v>
      </c>
      <c r="D76" s="438">
        <v>0.7</v>
      </c>
      <c r="E76" s="438">
        <v>0.7</v>
      </c>
      <c r="F76" s="438">
        <v>0.7</v>
      </c>
      <c r="G76" s="438">
        <v>0.7</v>
      </c>
      <c r="H76" s="438">
        <v>0.7</v>
      </c>
      <c r="I76" s="438">
        <v>0.7</v>
      </c>
      <c r="J76" s="438">
        <v>0.7</v>
      </c>
      <c r="K76" s="438">
        <v>0.7</v>
      </c>
      <c r="L76" s="438">
        <v>0.7</v>
      </c>
      <c r="M76" s="438">
        <v>0.7</v>
      </c>
      <c r="N76" s="438">
        <v>0.7</v>
      </c>
      <c r="O76" s="438">
        <v>1</v>
      </c>
      <c r="P76" s="438">
        <v>0.7</v>
      </c>
      <c r="Q76" s="438">
        <v>0.7</v>
      </c>
      <c r="R76" s="438">
        <v>1</v>
      </c>
      <c r="S76" s="438">
        <v>1</v>
      </c>
      <c r="T76" s="481">
        <v>1</v>
      </c>
    </row>
    <row r="77" spans="1:20" x14ac:dyDescent="0.2">
      <c r="A77" s="442" t="s">
        <v>409</v>
      </c>
      <c r="B77" s="437">
        <v>20</v>
      </c>
      <c r="C77" s="438">
        <v>1</v>
      </c>
      <c r="D77" s="438">
        <v>1</v>
      </c>
      <c r="E77" s="438">
        <v>1</v>
      </c>
      <c r="F77" s="438">
        <v>1</v>
      </c>
      <c r="G77" s="438">
        <v>1</v>
      </c>
      <c r="H77" s="438">
        <v>1</v>
      </c>
      <c r="I77" s="438">
        <v>1</v>
      </c>
      <c r="J77" s="438">
        <v>1</v>
      </c>
      <c r="K77" s="438">
        <v>1</v>
      </c>
      <c r="L77" s="438">
        <v>1</v>
      </c>
      <c r="M77" s="438">
        <v>1</v>
      </c>
      <c r="N77" s="438">
        <v>1</v>
      </c>
      <c r="O77" s="438">
        <v>1</v>
      </c>
      <c r="P77" s="438">
        <v>1</v>
      </c>
      <c r="Q77" s="438">
        <v>0.75</v>
      </c>
      <c r="R77" s="438">
        <v>1</v>
      </c>
      <c r="S77" s="438">
        <v>1</v>
      </c>
      <c r="T77" s="481">
        <v>1</v>
      </c>
    </row>
    <row r="78" spans="1:20" x14ac:dyDescent="0.2">
      <c r="A78" s="442" t="s">
        <v>410</v>
      </c>
      <c r="B78" s="437">
        <v>20</v>
      </c>
      <c r="C78" s="438">
        <v>1</v>
      </c>
      <c r="D78" s="438">
        <v>1</v>
      </c>
      <c r="E78" s="438">
        <v>1</v>
      </c>
      <c r="F78" s="438">
        <v>1</v>
      </c>
      <c r="G78" s="438">
        <v>1</v>
      </c>
      <c r="H78" s="438">
        <v>1</v>
      </c>
      <c r="I78" s="438">
        <v>1</v>
      </c>
      <c r="J78" s="438">
        <v>1</v>
      </c>
      <c r="K78" s="438">
        <v>1</v>
      </c>
      <c r="L78" s="438">
        <v>1</v>
      </c>
      <c r="M78" s="438">
        <v>1</v>
      </c>
      <c r="N78" s="438">
        <v>1</v>
      </c>
      <c r="O78" s="438">
        <v>1</v>
      </c>
      <c r="P78" s="438">
        <v>1</v>
      </c>
      <c r="Q78" s="438">
        <v>0.75</v>
      </c>
      <c r="R78" s="438">
        <v>1</v>
      </c>
      <c r="S78" s="438">
        <v>1</v>
      </c>
      <c r="T78" s="481">
        <v>1</v>
      </c>
    </row>
    <row r="79" spans="1:20" x14ac:dyDescent="0.2">
      <c r="A79" s="442" t="s">
        <v>411</v>
      </c>
      <c r="B79" s="437">
        <v>20</v>
      </c>
      <c r="C79" s="438">
        <v>1</v>
      </c>
      <c r="D79" s="438">
        <v>0.5</v>
      </c>
      <c r="E79" s="438">
        <v>0.5</v>
      </c>
      <c r="F79" s="438">
        <v>0.5</v>
      </c>
      <c r="G79" s="438">
        <v>0.5</v>
      </c>
      <c r="H79" s="438">
        <v>0.5</v>
      </c>
      <c r="I79" s="438">
        <v>0.5</v>
      </c>
      <c r="J79" s="438">
        <v>0.5</v>
      </c>
      <c r="K79" s="438">
        <v>0.5</v>
      </c>
      <c r="L79" s="438">
        <v>0.5</v>
      </c>
      <c r="M79" s="438">
        <v>0.5</v>
      </c>
      <c r="N79" s="438">
        <v>0.5</v>
      </c>
      <c r="O79" s="438">
        <v>1</v>
      </c>
      <c r="P79" s="438">
        <v>0.5</v>
      </c>
      <c r="Q79" s="438">
        <v>0.5</v>
      </c>
      <c r="R79" s="438">
        <v>1</v>
      </c>
      <c r="S79" s="438">
        <v>1</v>
      </c>
      <c r="T79" s="481">
        <v>1</v>
      </c>
    </row>
    <row r="80" spans="1:20" x14ac:dyDescent="0.2">
      <c r="A80" s="625" t="s">
        <v>412</v>
      </c>
      <c r="B80" s="437">
        <v>20</v>
      </c>
      <c r="C80" s="626">
        <v>1</v>
      </c>
      <c r="D80" s="438">
        <v>0.53</v>
      </c>
      <c r="E80" s="438">
        <v>0.53</v>
      </c>
      <c r="F80" s="438">
        <v>0.53</v>
      </c>
      <c r="G80" s="438">
        <v>0.53</v>
      </c>
      <c r="H80" s="438">
        <v>0.53</v>
      </c>
      <c r="I80" s="438">
        <v>0.53</v>
      </c>
      <c r="J80" s="438">
        <v>0.53</v>
      </c>
      <c r="K80" s="438">
        <v>0.53</v>
      </c>
      <c r="L80" s="438">
        <v>0.53</v>
      </c>
      <c r="M80" s="438">
        <v>0.53</v>
      </c>
      <c r="N80" s="438">
        <v>0.53</v>
      </c>
      <c r="O80" s="438">
        <v>1</v>
      </c>
      <c r="P80" s="438">
        <v>0.53</v>
      </c>
      <c r="Q80" s="438">
        <v>0.53</v>
      </c>
      <c r="R80" s="438">
        <v>1</v>
      </c>
      <c r="S80" s="438">
        <v>1</v>
      </c>
      <c r="T80" s="481">
        <v>1</v>
      </c>
    </row>
    <row r="81" spans="1:20" x14ac:dyDescent="0.2">
      <c r="A81" s="442" t="s">
        <v>413</v>
      </c>
      <c r="B81" s="437">
        <v>10</v>
      </c>
      <c r="C81" s="438">
        <v>1</v>
      </c>
      <c r="D81" s="438">
        <v>1</v>
      </c>
      <c r="E81" s="438">
        <v>1</v>
      </c>
      <c r="F81" s="438">
        <v>0.75</v>
      </c>
      <c r="G81" s="438">
        <v>1</v>
      </c>
      <c r="H81" s="438">
        <v>1</v>
      </c>
      <c r="I81" s="438">
        <v>0.75</v>
      </c>
      <c r="J81" s="438">
        <v>0.75</v>
      </c>
      <c r="K81" s="438">
        <v>1</v>
      </c>
      <c r="L81" s="438">
        <v>0.75</v>
      </c>
      <c r="M81" s="438">
        <v>1</v>
      </c>
      <c r="N81" s="438">
        <v>1</v>
      </c>
      <c r="O81" s="438">
        <v>1</v>
      </c>
      <c r="P81" s="438">
        <v>1</v>
      </c>
      <c r="Q81" s="438">
        <v>1</v>
      </c>
      <c r="R81" s="438">
        <v>1</v>
      </c>
      <c r="S81" s="438">
        <v>1</v>
      </c>
      <c r="T81" s="481">
        <v>1</v>
      </c>
    </row>
    <row r="82" spans="1:20" ht="13.5" thickBot="1" x14ac:dyDescent="0.25">
      <c r="A82" s="478" t="s">
        <v>414</v>
      </c>
      <c r="B82" s="479">
        <v>10</v>
      </c>
      <c r="C82" s="480">
        <v>1</v>
      </c>
      <c r="D82" s="480">
        <v>1</v>
      </c>
      <c r="E82" s="480">
        <v>1</v>
      </c>
      <c r="F82" s="480">
        <v>1</v>
      </c>
      <c r="G82" s="480">
        <v>1</v>
      </c>
      <c r="H82" s="480">
        <v>1</v>
      </c>
      <c r="I82" s="480">
        <v>1</v>
      </c>
      <c r="J82" s="480">
        <v>1</v>
      </c>
      <c r="K82" s="480">
        <v>1</v>
      </c>
      <c r="L82" s="480">
        <v>1</v>
      </c>
      <c r="M82" s="480">
        <v>1</v>
      </c>
      <c r="N82" s="480">
        <v>1</v>
      </c>
      <c r="O82" s="480">
        <v>1</v>
      </c>
      <c r="P82" s="480">
        <v>0.5</v>
      </c>
      <c r="Q82" s="480">
        <v>1</v>
      </c>
      <c r="R82" s="480">
        <v>1</v>
      </c>
      <c r="S82" s="480">
        <v>1</v>
      </c>
      <c r="T82" s="482">
        <v>1</v>
      </c>
    </row>
    <row r="83" spans="1:20" x14ac:dyDescent="0.2">
      <c r="A83" s="476" t="str">
        <f>IF('User Defined Countermeasures'!B6=0,"","User Defined Countermeasure: "&amp;'User Defined Countermeasures'!B6)</f>
        <v>User Defined Countermeasure: Replace TWLTL with raised median</v>
      </c>
      <c r="B83" s="477">
        <f>'User Defined Countermeasures'!B12</f>
        <v>20</v>
      </c>
      <c r="C83" s="486">
        <f>'User Defined Countermeasures'!B19</f>
        <v>1</v>
      </c>
      <c r="D83" s="486">
        <f>'User Defined Countermeasures'!C19</f>
        <v>0.77</v>
      </c>
      <c r="E83" s="486">
        <f>'User Defined Countermeasures'!D19</f>
        <v>0.77</v>
      </c>
      <c r="F83" s="486">
        <f>'User Defined Countermeasures'!E19</f>
        <v>0.77</v>
      </c>
      <c r="G83" s="486">
        <f>'User Defined Countermeasures'!F19</f>
        <v>0.77</v>
      </c>
      <c r="H83" s="486">
        <f>'User Defined Countermeasures'!G19</f>
        <v>0.77</v>
      </c>
      <c r="I83" s="486">
        <f>'User Defined Countermeasures'!H19</f>
        <v>1</v>
      </c>
      <c r="J83" s="486">
        <f>'User Defined Countermeasures'!I19</f>
        <v>1</v>
      </c>
      <c r="K83" s="486">
        <f>'User Defined Countermeasures'!J19</f>
        <v>0.77</v>
      </c>
      <c r="L83" s="486">
        <f>'User Defined Countermeasures'!K19</f>
        <v>1</v>
      </c>
      <c r="M83" s="486">
        <f>'User Defined Countermeasures'!L19</f>
        <v>0.77</v>
      </c>
      <c r="N83" s="486">
        <f>'User Defined Countermeasures'!M19</f>
        <v>1</v>
      </c>
      <c r="O83" s="486">
        <f>'User Defined Countermeasures'!N19</f>
        <v>1</v>
      </c>
      <c r="P83" s="486">
        <f>'User Defined Countermeasures'!O19</f>
        <v>1</v>
      </c>
      <c r="Q83" s="486">
        <f>'User Defined Countermeasures'!P19</f>
        <v>1</v>
      </c>
      <c r="R83" s="486">
        <f>'User Defined Countermeasures'!Q19</f>
        <v>1</v>
      </c>
      <c r="S83" s="486">
        <f>'User Defined Countermeasures'!R19</f>
        <v>1</v>
      </c>
      <c r="T83" s="496">
        <f>'User Defined Countermeasures'!S19</f>
        <v>1</v>
      </c>
    </row>
    <row r="84" spans="1:20" x14ac:dyDescent="0.2">
      <c r="A84" s="444" t="str">
        <f>IF('User Defined Countermeasures'!V6=0,"","User Defined Countermeasure: "&amp;'User Defined Countermeasures'!V6)</f>
        <v>User Defined Countermeasure: Install HAWK Pedestrian crossing</v>
      </c>
      <c r="B84" s="473">
        <f>'User Defined Countermeasures'!V12</f>
        <v>20</v>
      </c>
      <c r="C84" s="484">
        <f>'User Defined Countermeasures'!V19</f>
        <v>1</v>
      </c>
      <c r="D84" s="484">
        <f>'User Defined Countermeasures'!W19</f>
        <v>0.71199999999999997</v>
      </c>
      <c r="E84" s="484">
        <f>'User Defined Countermeasures'!X19</f>
        <v>0.71199999999999997</v>
      </c>
      <c r="F84" s="484">
        <f>'User Defined Countermeasures'!Y19</f>
        <v>0.71199999999999997</v>
      </c>
      <c r="G84" s="484">
        <f>'User Defined Countermeasures'!Z19</f>
        <v>0.71199999999999997</v>
      </c>
      <c r="H84" s="484">
        <f>'User Defined Countermeasures'!AA19</f>
        <v>0.71199999999999997</v>
      </c>
      <c r="I84" s="484">
        <f>'User Defined Countermeasures'!AB19</f>
        <v>0.71199999999999997</v>
      </c>
      <c r="J84" s="484">
        <f>'User Defined Countermeasures'!AC19</f>
        <v>0.71199999999999997</v>
      </c>
      <c r="K84" s="484">
        <f>'User Defined Countermeasures'!AD19</f>
        <v>0.71199999999999997</v>
      </c>
      <c r="L84" s="484">
        <f>'User Defined Countermeasures'!AE19</f>
        <v>0.71199999999999997</v>
      </c>
      <c r="M84" s="484">
        <f>'User Defined Countermeasures'!AF19</f>
        <v>0.71199999999999997</v>
      </c>
      <c r="N84" s="484">
        <f>'User Defined Countermeasures'!AG19</f>
        <v>0.71199999999999997</v>
      </c>
      <c r="O84" s="484">
        <f>'User Defined Countermeasures'!AH19</f>
        <v>0.71199999999999997</v>
      </c>
      <c r="P84" s="484">
        <f>'User Defined Countermeasures'!AI19</f>
        <v>0.71199999999999997</v>
      </c>
      <c r="Q84" s="484">
        <f>'User Defined Countermeasures'!AJ19</f>
        <v>0.71199999999999997</v>
      </c>
      <c r="R84" s="484">
        <f>'User Defined Countermeasures'!AK19</f>
        <v>1</v>
      </c>
      <c r="S84" s="484">
        <f>'User Defined Countermeasures'!AL19</f>
        <v>1</v>
      </c>
      <c r="T84" s="494">
        <f>'User Defined Countermeasures'!AM19</f>
        <v>1</v>
      </c>
    </row>
    <row r="85" spans="1:20" x14ac:dyDescent="0.2">
      <c r="A85" s="444" t="str">
        <f>IF('User Defined Countermeasures'!B24=0,"","User Defined Countermeasure: "&amp;'User Defined Countermeasures'!B24)</f>
        <v/>
      </c>
      <c r="B85" s="473">
        <f>'User Defined Countermeasures'!B30</f>
        <v>0</v>
      </c>
      <c r="C85" s="484">
        <f>'User Defined Countermeasures'!B37</f>
        <v>1</v>
      </c>
      <c r="D85" s="484">
        <f>'User Defined Countermeasures'!C37</f>
        <v>1</v>
      </c>
      <c r="E85" s="484">
        <f>'User Defined Countermeasures'!D37</f>
        <v>1</v>
      </c>
      <c r="F85" s="484">
        <f>'User Defined Countermeasures'!E37</f>
        <v>1</v>
      </c>
      <c r="G85" s="484">
        <f>'User Defined Countermeasures'!F37</f>
        <v>1</v>
      </c>
      <c r="H85" s="484">
        <f>'User Defined Countermeasures'!G37</f>
        <v>1</v>
      </c>
      <c r="I85" s="484">
        <f>'User Defined Countermeasures'!H37</f>
        <v>1</v>
      </c>
      <c r="J85" s="484">
        <f>'User Defined Countermeasures'!I37</f>
        <v>1</v>
      </c>
      <c r="K85" s="484">
        <f>'User Defined Countermeasures'!J37</f>
        <v>1</v>
      </c>
      <c r="L85" s="484">
        <f>'User Defined Countermeasures'!K37</f>
        <v>1</v>
      </c>
      <c r="M85" s="484">
        <f>'User Defined Countermeasures'!L37</f>
        <v>1</v>
      </c>
      <c r="N85" s="484">
        <f>'User Defined Countermeasures'!M37</f>
        <v>1</v>
      </c>
      <c r="O85" s="484">
        <f>'User Defined Countermeasures'!N37</f>
        <v>1</v>
      </c>
      <c r="P85" s="484">
        <f>'User Defined Countermeasures'!O37</f>
        <v>1</v>
      </c>
      <c r="Q85" s="484">
        <f>'User Defined Countermeasures'!P37</f>
        <v>1</v>
      </c>
      <c r="R85" s="484">
        <f>'User Defined Countermeasures'!Q37</f>
        <v>1</v>
      </c>
      <c r="S85" s="484">
        <f>'User Defined Countermeasures'!R37</f>
        <v>1</v>
      </c>
      <c r="T85" s="494">
        <f>'User Defined Countermeasures'!S37</f>
        <v>1</v>
      </c>
    </row>
    <row r="86" spans="1:20" x14ac:dyDescent="0.2">
      <c r="A86" s="444" t="str">
        <f>IF('User Defined Countermeasures'!V24=0,"","User Defined Countermeasure: "&amp;'User Defined Countermeasures'!V24)</f>
        <v/>
      </c>
      <c r="B86" s="473">
        <f>'User Defined Countermeasures'!V30</f>
        <v>0</v>
      </c>
      <c r="C86" s="484">
        <f>'User Defined Countermeasures'!V37</f>
        <v>1</v>
      </c>
      <c r="D86" s="484">
        <f>'User Defined Countermeasures'!W37</f>
        <v>1</v>
      </c>
      <c r="E86" s="484">
        <f>'User Defined Countermeasures'!X37</f>
        <v>1</v>
      </c>
      <c r="F86" s="484">
        <f>'User Defined Countermeasures'!Y37</f>
        <v>1</v>
      </c>
      <c r="G86" s="484">
        <f>'User Defined Countermeasures'!Z37</f>
        <v>1</v>
      </c>
      <c r="H86" s="484">
        <f>'User Defined Countermeasures'!AA37</f>
        <v>1</v>
      </c>
      <c r="I86" s="484">
        <f>'User Defined Countermeasures'!AB37</f>
        <v>1</v>
      </c>
      <c r="J86" s="484">
        <f>'User Defined Countermeasures'!AC37</f>
        <v>1</v>
      </c>
      <c r="K86" s="484">
        <f>'User Defined Countermeasures'!AD37</f>
        <v>1</v>
      </c>
      <c r="L86" s="484">
        <f>'User Defined Countermeasures'!AE37</f>
        <v>1</v>
      </c>
      <c r="M86" s="484">
        <f>'User Defined Countermeasures'!AF37</f>
        <v>1</v>
      </c>
      <c r="N86" s="484">
        <f>'User Defined Countermeasures'!AG37</f>
        <v>1</v>
      </c>
      <c r="O86" s="484">
        <f>'User Defined Countermeasures'!AH37</f>
        <v>1</v>
      </c>
      <c r="P86" s="484">
        <f>'User Defined Countermeasures'!AI37</f>
        <v>1</v>
      </c>
      <c r="Q86" s="484">
        <f>'User Defined Countermeasures'!AJ37</f>
        <v>1</v>
      </c>
      <c r="R86" s="484">
        <f>'User Defined Countermeasures'!AK37</f>
        <v>1</v>
      </c>
      <c r="S86" s="484">
        <f>'User Defined Countermeasures'!AL37</f>
        <v>1</v>
      </c>
      <c r="T86" s="494">
        <f>'User Defined Countermeasures'!AM37</f>
        <v>1</v>
      </c>
    </row>
    <row r="87" spans="1:20" x14ac:dyDescent="0.2">
      <c r="A87" s="444" t="str">
        <f>IF('User Defined Countermeasures'!B42=0,"","User Defined Countermeasure: "&amp;'User Defined Countermeasures'!B42)</f>
        <v/>
      </c>
      <c r="B87" s="473">
        <f>'User Defined Countermeasures'!B48</f>
        <v>0</v>
      </c>
      <c r="C87" s="484">
        <f>'User Defined Countermeasures'!B55</f>
        <v>1</v>
      </c>
      <c r="D87" s="484">
        <f>'User Defined Countermeasures'!C55</f>
        <v>1</v>
      </c>
      <c r="E87" s="484">
        <f>'User Defined Countermeasures'!D55</f>
        <v>1</v>
      </c>
      <c r="F87" s="484">
        <f>'User Defined Countermeasures'!E55</f>
        <v>1</v>
      </c>
      <c r="G87" s="484">
        <f>'User Defined Countermeasures'!F55</f>
        <v>1</v>
      </c>
      <c r="H87" s="484">
        <f>'User Defined Countermeasures'!G55</f>
        <v>1</v>
      </c>
      <c r="I87" s="484">
        <f>'User Defined Countermeasures'!H55</f>
        <v>1</v>
      </c>
      <c r="J87" s="484">
        <f>'User Defined Countermeasures'!I55</f>
        <v>1</v>
      </c>
      <c r="K87" s="484">
        <f>'User Defined Countermeasures'!J55</f>
        <v>1</v>
      </c>
      <c r="L87" s="484">
        <f>'User Defined Countermeasures'!K55</f>
        <v>1</v>
      </c>
      <c r="M87" s="484">
        <f>'User Defined Countermeasures'!L55</f>
        <v>1</v>
      </c>
      <c r="N87" s="484">
        <f>'User Defined Countermeasures'!M55</f>
        <v>1</v>
      </c>
      <c r="O87" s="484">
        <f>'User Defined Countermeasures'!N55</f>
        <v>1</v>
      </c>
      <c r="P87" s="484">
        <f>'User Defined Countermeasures'!O55</f>
        <v>1</v>
      </c>
      <c r="Q87" s="484">
        <f>'User Defined Countermeasures'!P55</f>
        <v>1</v>
      </c>
      <c r="R87" s="484">
        <f>'User Defined Countermeasures'!Q55</f>
        <v>1</v>
      </c>
      <c r="S87" s="484">
        <f>'User Defined Countermeasures'!R55</f>
        <v>1</v>
      </c>
      <c r="T87" s="494">
        <f>'User Defined Countermeasures'!S55</f>
        <v>1</v>
      </c>
    </row>
    <row r="88" spans="1:20" ht="13.5" thickBot="1" x14ac:dyDescent="0.25">
      <c r="A88" s="445" t="str">
        <f>IF('User Defined Countermeasures'!V42=0,"","User Defined Countermeasure: "&amp;'User Defined Countermeasures'!V42)</f>
        <v/>
      </c>
      <c r="B88" s="474">
        <f>'User Defined Countermeasures'!V48</f>
        <v>0</v>
      </c>
      <c r="C88" s="485">
        <f>'User Defined Countermeasures'!V55</f>
        <v>1</v>
      </c>
      <c r="D88" s="485">
        <f>'User Defined Countermeasures'!W55</f>
        <v>1</v>
      </c>
      <c r="E88" s="485">
        <f>'User Defined Countermeasures'!X55</f>
        <v>1</v>
      </c>
      <c r="F88" s="485">
        <f>'User Defined Countermeasures'!Y55</f>
        <v>1</v>
      </c>
      <c r="G88" s="485">
        <f>'User Defined Countermeasures'!Z55</f>
        <v>1</v>
      </c>
      <c r="H88" s="485">
        <f>'User Defined Countermeasures'!AA55</f>
        <v>1</v>
      </c>
      <c r="I88" s="485">
        <f>'User Defined Countermeasures'!AB55</f>
        <v>1</v>
      </c>
      <c r="J88" s="485">
        <f>'User Defined Countermeasures'!AC55</f>
        <v>1</v>
      </c>
      <c r="K88" s="485">
        <f>'User Defined Countermeasures'!AD55</f>
        <v>1</v>
      </c>
      <c r="L88" s="485">
        <f>'User Defined Countermeasures'!AE55</f>
        <v>1</v>
      </c>
      <c r="M88" s="485">
        <f>'User Defined Countermeasures'!AF55</f>
        <v>1</v>
      </c>
      <c r="N88" s="485">
        <f>'User Defined Countermeasures'!AG55</f>
        <v>1</v>
      </c>
      <c r="O88" s="485">
        <f>'User Defined Countermeasures'!AH55</f>
        <v>1</v>
      </c>
      <c r="P88" s="485">
        <f>'User Defined Countermeasures'!AI55</f>
        <v>1</v>
      </c>
      <c r="Q88" s="485">
        <f>'User Defined Countermeasures'!AJ55</f>
        <v>1</v>
      </c>
      <c r="R88" s="485">
        <f>'User Defined Countermeasures'!AK55</f>
        <v>1</v>
      </c>
      <c r="S88" s="485">
        <f>'User Defined Countermeasures'!AL55</f>
        <v>1</v>
      </c>
      <c r="T88" s="495">
        <f>'User Defined Countermeasures'!AM55</f>
        <v>1</v>
      </c>
    </row>
  </sheetData>
  <sheetProtection algorithmName="SHA-512" hashValue="FOtOT5Q6H5nRVwzmS5ANxXRJBIksale4S6IjvXvtFDbMDUexkdQBb/ueL6SFq+rccqBvXG5Da2v97Ur8hyrsGw==" saltValue="9B4dW8DEglTvBkN2u3zlYg==" spinCount="100000" sheet="1" objects="1" scenarios="1"/>
  <conditionalFormatting sqref="C2:T88">
    <cfRule type="cellIs" dxfId="3" priority="6" operator="equal">
      <formula>1</formula>
    </cfRule>
  </conditionalFormatting>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A3B40-2496-49E0-9447-C5DEFEFB627B}">
  <sheetPr>
    <tabColor theme="9" tint="0.39997558519241921"/>
  </sheetPr>
  <dimension ref="A1:T88"/>
  <sheetViews>
    <sheetView workbookViewId="0">
      <selection activeCell="A3" sqref="A3:AJ3"/>
    </sheetView>
  </sheetViews>
  <sheetFormatPr defaultRowHeight="12.75" x14ac:dyDescent="0.2"/>
  <cols>
    <col min="1" max="1" width="80.7109375" style="51" bestFit="1" customWidth="1"/>
    <col min="2" max="2" width="12.7109375" style="51" bestFit="1" customWidth="1"/>
    <col min="3" max="3" width="6" style="51" bestFit="1" customWidth="1"/>
    <col min="4" max="4" width="10.42578125" style="51" bestFit="1" customWidth="1"/>
    <col min="5" max="5" width="10.85546875" style="51" bestFit="1" customWidth="1"/>
    <col min="6" max="6" width="8.42578125" style="51" bestFit="1" customWidth="1"/>
    <col min="7" max="8" width="12.5703125" style="51" bestFit="1" customWidth="1"/>
    <col min="9" max="9" width="10.7109375" style="51" bestFit="1" customWidth="1"/>
    <col min="10" max="10" width="12.140625" style="51" bestFit="1" customWidth="1"/>
    <col min="11" max="11" width="8.7109375" style="51" bestFit="1" customWidth="1"/>
    <col min="12" max="12" width="11.85546875" style="51" bestFit="1" customWidth="1"/>
    <col min="13" max="14" width="12.42578125" style="51" bestFit="1" customWidth="1"/>
    <col min="15" max="15" width="12.42578125" style="51" customWidth="1"/>
    <col min="16" max="16" width="11.28515625" style="51" bestFit="1" customWidth="1"/>
    <col min="17" max="17" width="8" style="51" bestFit="1" customWidth="1"/>
    <col min="18" max="20" width="9.28515625" style="51" customWidth="1"/>
    <col min="21" max="21" width="11" customWidth="1"/>
    <col min="22" max="22" width="7.85546875" bestFit="1" customWidth="1"/>
    <col min="27" max="27" width="5.28515625" customWidth="1"/>
  </cols>
  <sheetData>
    <row r="1" spans="1:20" s="255" customFormat="1" ht="28.5" customHeight="1" thickBot="1" x14ac:dyDescent="0.25">
      <c r="A1" s="440" t="s">
        <v>415</v>
      </c>
      <c r="B1" s="441" t="s">
        <v>6</v>
      </c>
      <c r="C1" s="630" t="s">
        <v>9</v>
      </c>
      <c r="D1" s="630" t="s">
        <v>10</v>
      </c>
      <c r="E1" s="630" t="s">
        <v>3</v>
      </c>
      <c r="F1" s="630" t="s">
        <v>54</v>
      </c>
      <c r="G1" s="630" t="s">
        <v>500</v>
      </c>
      <c r="H1" s="630" t="s">
        <v>501</v>
      </c>
      <c r="I1" s="630" t="s">
        <v>12</v>
      </c>
      <c r="J1" s="630" t="s">
        <v>13</v>
      </c>
      <c r="K1" s="630" t="s">
        <v>14</v>
      </c>
      <c r="L1" s="630" t="s">
        <v>57</v>
      </c>
      <c r="M1" s="630" t="s">
        <v>423</v>
      </c>
      <c r="N1" s="630" t="s">
        <v>562</v>
      </c>
      <c r="O1" s="630" t="s">
        <v>718</v>
      </c>
      <c r="P1" s="630" t="s">
        <v>17</v>
      </c>
      <c r="Q1" s="630" t="s">
        <v>574</v>
      </c>
      <c r="R1" s="630">
        <f>'CMFs Fatal'!R1</f>
        <v>0</v>
      </c>
      <c r="S1" s="630">
        <f>'CMFs Fatal'!S1</f>
        <v>0</v>
      </c>
      <c r="T1" s="631">
        <f>'CMFs Fatal'!T1</f>
        <v>0</v>
      </c>
    </row>
    <row r="2" spans="1:20" ht="13.5" thickBot="1" x14ac:dyDescent="0.25">
      <c r="A2" s="515"/>
      <c r="B2" s="516">
        <v>0</v>
      </c>
      <c r="C2" s="517">
        <v>1</v>
      </c>
      <c r="D2" s="517">
        <v>1</v>
      </c>
      <c r="E2" s="517">
        <v>1</v>
      </c>
      <c r="F2" s="517">
        <v>1</v>
      </c>
      <c r="G2" s="517">
        <v>1</v>
      </c>
      <c r="H2" s="517">
        <v>1</v>
      </c>
      <c r="I2" s="517">
        <v>1</v>
      </c>
      <c r="J2" s="517">
        <v>1</v>
      </c>
      <c r="K2" s="517">
        <v>1</v>
      </c>
      <c r="L2" s="517">
        <v>1</v>
      </c>
      <c r="M2" s="517">
        <v>1</v>
      </c>
      <c r="N2" s="517">
        <v>1</v>
      </c>
      <c r="O2" s="517">
        <v>1</v>
      </c>
      <c r="P2" s="517">
        <v>1</v>
      </c>
      <c r="Q2" s="517">
        <v>1</v>
      </c>
      <c r="R2" s="517">
        <v>1</v>
      </c>
      <c r="S2" s="517">
        <v>1</v>
      </c>
      <c r="T2" s="518">
        <v>1</v>
      </c>
    </row>
    <row r="3" spans="1:20" x14ac:dyDescent="0.2">
      <c r="A3" s="442" t="s">
        <v>418</v>
      </c>
      <c r="B3" s="437">
        <v>0</v>
      </c>
      <c r="C3" s="513">
        <v>1</v>
      </c>
      <c r="D3" s="513">
        <v>1</v>
      </c>
      <c r="E3" s="513">
        <v>1</v>
      </c>
      <c r="F3" s="513">
        <v>1</v>
      </c>
      <c r="G3" s="513">
        <v>1</v>
      </c>
      <c r="H3" s="513">
        <v>1</v>
      </c>
      <c r="I3" s="513">
        <v>1</v>
      </c>
      <c r="J3" s="513">
        <v>1</v>
      </c>
      <c r="K3" s="513">
        <v>1</v>
      </c>
      <c r="L3" s="513">
        <v>1</v>
      </c>
      <c r="M3" s="513">
        <v>1</v>
      </c>
      <c r="N3" s="513">
        <v>1</v>
      </c>
      <c r="O3" s="513">
        <v>1</v>
      </c>
      <c r="P3" s="513">
        <v>1</v>
      </c>
      <c r="Q3" s="513">
        <v>1</v>
      </c>
      <c r="R3" s="513">
        <v>1</v>
      </c>
      <c r="S3" s="513">
        <v>1</v>
      </c>
      <c r="T3" s="514">
        <v>1</v>
      </c>
    </row>
    <row r="4" spans="1:20" x14ac:dyDescent="0.2">
      <c r="A4" s="442" t="s">
        <v>337</v>
      </c>
      <c r="B4" s="437">
        <v>10</v>
      </c>
      <c r="C4" s="438">
        <v>1</v>
      </c>
      <c r="D4" s="438">
        <v>0.7</v>
      </c>
      <c r="E4" s="438">
        <v>1</v>
      </c>
      <c r="F4" s="438">
        <v>1</v>
      </c>
      <c r="G4" s="438">
        <v>1</v>
      </c>
      <c r="H4" s="438">
        <v>1</v>
      </c>
      <c r="I4" s="438">
        <v>1</v>
      </c>
      <c r="J4" s="438">
        <v>1</v>
      </c>
      <c r="K4" s="438">
        <v>1</v>
      </c>
      <c r="L4" s="438">
        <v>1</v>
      </c>
      <c r="M4" s="438">
        <v>0.7</v>
      </c>
      <c r="N4" s="438">
        <v>0.7</v>
      </c>
      <c r="O4" s="438">
        <v>1</v>
      </c>
      <c r="P4" s="438">
        <v>1</v>
      </c>
      <c r="Q4" s="438">
        <v>0.7</v>
      </c>
      <c r="R4" s="438">
        <v>1</v>
      </c>
      <c r="S4" s="438">
        <v>1</v>
      </c>
      <c r="T4" s="481">
        <v>1</v>
      </c>
    </row>
    <row r="5" spans="1:20" x14ac:dyDescent="0.2">
      <c r="A5" s="442" t="s">
        <v>338</v>
      </c>
      <c r="B5" s="437">
        <v>10</v>
      </c>
      <c r="C5" s="438">
        <v>1</v>
      </c>
      <c r="D5" s="438">
        <v>0.85</v>
      </c>
      <c r="E5" s="438">
        <v>0.85</v>
      </c>
      <c r="F5" s="438">
        <v>0.85</v>
      </c>
      <c r="G5" s="438">
        <v>0.85</v>
      </c>
      <c r="H5" s="438">
        <v>0.85</v>
      </c>
      <c r="I5" s="438">
        <v>0.85</v>
      </c>
      <c r="J5" s="438">
        <v>0.85</v>
      </c>
      <c r="K5" s="438">
        <v>0.85</v>
      </c>
      <c r="L5" s="438">
        <v>0.85</v>
      </c>
      <c r="M5" s="438">
        <v>0.85</v>
      </c>
      <c r="N5" s="438">
        <v>0.85</v>
      </c>
      <c r="O5" s="438">
        <v>1</v>
      </c>
      <c r="P5" s="438">
        <v>0.85</v>
      </c>
      <c r="Q5" s="438">
        <v>0.85</v>
      </c>
      <c r="R5" s="438">
        <v>1</v>
      </c>
      <c r="S5" s="438">
        <v>1</v>
      </c>
      <c r="T5" s="481">
        <v>1</v>
      </c>
    </row>
    <row r="6" spans="1:20" x14ac:dyDescent="0.2">
      <c r="A6" s="442" t="s">
        <v>339</v>
      </c>
      <c r="B6" s="437">
        <v>10</v>
      </c>
      <c r="C6" s="438">
        <v>1</v>
      </c>
      <c r="D6" s="438">
        <v>1</v>
      </c>
      <c r="E6" s="438">
        <v>1</v>
      </c>
      <c r="F6" s="438">
        <v>0.7</v>
      </c>
      <c r="G6" s="438">
        <v>1</v>
      </c>
      <c r="H6" s="438">
        <v>1</v>
      </c>
      <c r="I6" s="438">
        <v>0.7</v>
      </c>
      <c r="J6" s="438">
        <v>0.7</v>
      </c>
      <c r="K6" s="438">
        <v>1</v>
      </c>
      <c r="L6" s="438">
        <v>0.7</v>
      </c>
      <c r="M6" s="438">
        <v>1</v>
      </c>
      <c r="N6" s="438">
        <v>1</v>
      </c>
      <c r="O6" s="438">
        <v>1</v>
      </c>
      <c r="P6" s="438">
        <v>1</v>
      </c>
      <c r="Q6" s="438">
        <v>1</v>
      </c>
      <c r="R6" s="438">
        <v>1</v>
      </c>
      <c r="S6" s="438">
        <v>1</v>
      </c>
      <c r="T6" s="481">
        <v>1</v>
      </c>
    </row>
    <row r="7" spans="1:20" x14ac:dyDescent="0.2">
      <c r="A7" s="442" t="s">
        <v>340</v>
      </c>
      <c r="B7" s="437">
        <v>10</v>
      </c>
      <c r="C7" s="438">
        <v>1</v>
      </c>
      <c r="D7" s="438">
        <v>1</v>
      </c>
      <c r="E7" s="438">
        <v>1</v>
      </c>
      <c r="F7" s="438">
        <v>0.75</v>
      </c>
      <c r="G7" s="438">
        <v>0.75</v>
      </c>
      <c r="H7" s="438">
        <v>1</v>
      </c>
      <c r="I7" s="438">
        <v>1</v>
      </c>
      <c r="J7" s="438">
        <v>1</v>
      </c>
      <c r="K7" s="438">
        <v>1</v>
      </c>
      <c r="L7" s="438">
        <v>1</v>
      </c>
      <c r="M7" s="438">
        <v>1</v>
      </c>
      <c r="N7" s="438">
        <v>1</v>
      </c>
      <c r="O7" s="438">
        <v>1</v>
      </c>
      <c r="P7" s="438">
        <v>1</v>
      </c>
      <c r="Q7" s="438">
        <v>1</v>
      </c>
      <c r="R7" s="438">
        <v>1</v>
      </c>
      <c r="S7" s="438">
        <v>1</v>
      </c>
      <c r="T7" s="481">
        <v>1</v>
      </c>
    </row>
    <row r="8" spans="1:20" x14ac:dyDescent="0.2">
      <c r="A8" s="442" t="s">
        <v>341</v>
      </c>
      <c r="B8" s="437">
        <v>10</v>
      </c>
      <c r="C8" s="438">
        <v>1</v>
      </c>
      <c r="D8" s="438">
        <v>1</v>
      </c>
      <c r="E8" s="438">
        <v>1</v>
      </c>
      <c r="F8" s="438">
        <v>0.5</v>
      </c>
      <c r="G8" s="438">
        <v>1</v>
      </c>
      <c r="H8" s="438">
        <v>1</v>
      </c>
      <c r="I8" s="438">
        <v>0.5</v>
      </c>
      <c r="J8" s="438">
        <v>0.5</v>
      </c>
      <c r="K8" s="438">
        <v>1</v>
      </c>
      <c r="L8" s="438">
        <v>0.5</v>
      </c>
      <c r="M8" s="438">
        <v>1</v>
      </c>
      <c r="N8" s="438">
        <v>1</v>
      </c>
      <c r="O8" s="438">
        <v>1</v>
      </c>
      <c r="P8" s="438">
        <v>1</v>
      </c>
      <c r="Q8" s="438">
        <v>1</v>
      </c>
      <c r="R8" s="438">
        <v>1</v>
      </c>
      <c r="S8" s="438">
        <v>1</v>
      </c>
      <c r="T8" s="481">
        <v>1</v>
      </c>
    </row>
    <row r="9" spans="1:20" x14ac:dyDescent="0.2">
      <c r="A9" s="442" t="s">
        <v>342</v>
      </c>
      <c r="B9" s="437">
        <v>10</v>
      </c>
      <c r="C9" s="438">
        <v>1</v>
      </c>
      <c r="D9" s="438">
        <v>0.9</v>
      </c>
      <c r="E9" s="438">
        <v>0.9</v>
      </c>
      <c r="F9" s="438">
        <v>0.9</v>
      </c>
      <c r="G9" s="438">
        <v>0.9</v>
      </c>
      <c r="H9" s="438">
        <v>0.9</v>
      </c>
      <c r="I9" s="438">
        <v>0.9</v>
      </c>
      <c r="J9" s="438">
        <v>0.9</v>
      </c>
      <c r="K9" s="438">
        <v>0.9</v>
      </c>
      <c r="L9" s="438">
        <v>0.9</v>
      </c>
      <c r="M9" s="438">
        <v>0.9</v>
      </c>
      <c r="N9" s="438">
        <v>0.9</v>
      </c>
      <c r="O9" s="438">
        <v>1</v>
      </c>
      <c r="P9" s="438">
        <v>0.9</v>
      </c>
      <c r="Q9" s="438">
        <v>0.9</v>
      </c>
      <c r="R9" s="438">
        <v>1</v>
      </c>
      <c r="S9" s="438">
        <v>1</v>
      </c>
      <c r="T9" s="481">
        <v>1</v>
      </c>
    </row>
    <row r="10" spans="1:20" x14ac:dyDescent="0.2">
      <c r="A10" s="442" t="s">
        <v>343</v>
      </c>
      <c r="B10" s="437">
        <v>10</v>
      </c>
      <c r="C10" s="438">
        <v>1</v>
      </c>
      <c r="D10" s="438">
        <v>0.75</v>
      </c>
      <c r="E10" s="438">
        <v>0.75</v>
      </c>
      <c r="F10" s="438">
        <v>0.75</v>
      </c>
      <c r="G10" s="438">
        <v>0.75</v>
      </c>
      <c r="H10" s="438">
        <v>0.75</v>
      </c>
      <c r="I10" s="438">
        <v>0.75</v>
      </c>
      <c r="J10" s="438">
        <v>0.75</v>
      </c>
      <c r="K10" s="438">
        <v>0.75</v>
      </c>
      <c r="L10" s="438">
        <v>0.75</v>
      </c>
      <c r="M10" s="438">
        <v>0.75</v>
      </c>
      <c r="N10" s="438">
        <v>0.75</v>
      </c>
      <c r="O10" s="438">
        <v>1</v>
      </c>
      <c r="P10" s="438">
        <v>0.75</v>
      </c>
      <c r="Q10" s="438">
        <v>0.75</v>
      </c>
      <c r="R10" s="438">
        <v>1</v>
      </c>
      <c r="S10" s="438">
        <v>1</v>
      </c>
      <c r="T10" s="481">
        <v>1</v>
      </c>
    </row>
    <row r="11" spans="1:20" x14ac:dyDescent="0.2">
      <c r="A11" s="442" t="s">
        <v>344</v>
      </c>
      <c r="B11" s="437">
        <v>10</v>
      </c>
      <c r="C11" s="438">
        <v>1</v>
      </c>
      <c r="D11" s="438">
        <v>0.9</v>
      </c>
      <c r="E11" s="438">
        <v>0.9</v>
      </c>
      <c r="F11" s="438">
        <v>0.9</v>
      </c>
      <c r="G11" s="438">
        <v>0.9</v>
      </c>
      <c r="H11" s="438">
        <v>0.9</v>
      </c>
      <c r="I11" s="438">
        <v>0.9</v>
      </c>
      <c r="J11" s="438">
        <v>0.9</v>
      </c>
      <c r="K11" s="438">
        <v>0.9</v>
      </c>
      <c r="L11" s="438">
        <v>0.9</v>
      </c>
      <c r="M11" s="438">
        <v>0.9</v>
      </c>
      <c r="N11" s="438">
        <v>0.9</v>
      </c>
      <c r="O11" s="438">
        <v>1</v>
      </c>
      <c r="P11" s="438">
        <v>0.9</v>
      </c>
      <c r="Q11" s="438">
        <v>0.9</v>
      </c>
      <c r="R11" s="438">
        <v>1</v>
      </c>
      <c r="S11" s="438">
        <v>1</v>
      </c>
      <c r="T11" s="481">
        <v>1</v>
      </c>
    </row>
    <row r="12" spans="1:20" x14ac:dyDescent="0.2">
      <c r="A12" s="442" t="s">
        <v>345</v>
      </c>
      <c r="B12" s="439">
        <v>10</v>
      </c>
      <c r="C12" s="438">
        <v>1</v>
      </c>
      <c r="D12" s="438">
        <v>1</v>
      </c>
      <c r="E12" s="438">
        <v>0.75</v>
      </c>
      <c r="F12" s="438">
        <v>0.75</v>
      </c>
      <c r="G12" s="438">
        <v>1</v>
      </c>
      <c r="H12" s="438">
        <v>1</v>
      </c>
      <c r="I12" s="438">
        <v>1</v>
      </c>
      <c r="J12" s="438">
        <v>1</v>
      </c>
      <c r="K12" s="438">
        <v>1</v>
      </c>
      <c r="L12" s="438">
        <v>1</v>
      </c>
      <c r="M12" s="438">
        <v>0.75</v>
      </c>
      <c r="N12" s="438">
        <v>1</v>
      </c>
      <c r="O12" s="438">
        <v>1</v>
      </c>
      <c r="P12" s="438">
        <v>1</v>
      </c>
      <c r="Q12" s="438">
        <v>1</v>
      </c>
      <c r="R12" s="438">
        <v>1</v>
      </c>
      <c r="S12" s="438">
        <v>1</v>
      </c>
      <c r="T12" s="481">
        <v>1</v>
      </c>
    </row>
    <row r="13" spans="1:20" x14ac:dyDescent="0.2">
      <c r="A13" s="442" t="s">
        <v>346</v>
      </c>
      <c r="B13" s="437">
        <v>10</v>
      </c>
      <c r="C13" s="438">
        <v>1</v>
      </c>
      <c r="D13" s="438">
        <v>1</v>
      </c>
      <c r="E13" s="438">
        <v>0.9</v>
      </c>
      <c r="F13" s="438">
        <v>0.9</v>
      </c>
      <c r="G13" s="438">
        <v>1</v>
      </c>
      <c r="H13" s="438">
        <v>1</v>
      </c>
      <c r="I13" s="438">
        <v>1</v>
      </c>
      <c r="J13" s="438">
        <v>1</v>
      </c>
      <c r="K13" s="438">
        <v>1</v>
      </c>
      <c r="L13" s="438">
        <v>1</v>
      </c>
      <c r="M13" s="438">
        <v>1</v>
      </c>
      <c r="N13" s="438">
        <v>1</v>
      </c>
      <c r="O13" s="438">
        <v>1</v>
      </c>
      <c r="P13" s="438">
        <v>1</v>
      </c>
      <c r="Q13" s="438">
        <v>1</v>
      </c>
      <c r="R13" s="438">
        <v>1</v>
      </c>
      <c r="S13" s="438">
        <v>1</v>
      </c>
      <c r="T13" s="481">
        <v>1</v>
      </c>
    </row>
    <row r="14" spans="1:20" x14ac:dyDescent="0.2">
      <c r="A14" s="442" t="s">
        <v>347</v>
      </c>
      <c r="B14" s="437">
        <v>10</v>
      </c>
      <c r="C14" s="438">
        <v>1</v>
      </c>
      <c r="D14" s="438">
        <v>1</v>
      </c>
      <c r="E14" s="438">
        <v>0.75</v>
      </c>
      <c r="F14" s="438">
        <v>0.75</v>
      </c>
      <c r="G14" s="438">
        <v>1</v>
      </c>
      <c r="H14" s="438">
        <v>1</v>
      </c>
      <c r="I14" s="438">
        <v>1</v>
      </c>
      <c r="J14" s="438">
        <v>1</v>
      </c>
      <c r="K14" s="438">
        <v>1</v>
      </c>
      <c r="L14" s="438">
        <v>1</v>
      </c>
      <c r="M14" s="438">
        <v>1</v>
      </c>
      <c r="N14" s="438">
        <v>1</v>
      </c>
      <c r="O14" s="438">
        <v>1</v>
      </c>
      <c r="P14" s="438">
        <v>1</v>
      </c>
      <c r="Q14" s="438">
        <v>1</v>
      </c>
      <c r="R14" s="438">
        <v>1</v>
      </c>
      <c r="S14" s="438">
        <v>1</v>
      </c>
      <c r="T14" s="481">
        <v>1</v>
      </c>
    </row>
    <row r="15" spans="1:20" x14ac:dyDescent="0.2">
      <c r="A15" s="442" t="s">
        <v>348</v>
      </c>
      <c r="B15" s="437">
        <v>10</v>
      </c>
      <c r="C15" s="438">
        <v>1</v>
      </c>
      <c r="D15" s="438">
        <v>1</v>
      </c>
      <c r="E15" s="438">
        <v>1</v>
      </c>
      <c r="F15" s="438">
        <v>1</v>
      </c>
      <c r="G15" s="438">
        <v>1</v>
      </c>
      <c r="H15" s="438">
        <v>1</v>
      </c>
      <c r="I15" s="438">
        <v>1</v>
      </c>
      <c r="J15" s="438">
        <v>1</v>
      </c>
      <c r="K15" s="438">
        <v>1</v>
      </c>
      <c r="L15" s="438">
        <v>1</v>
      </c>
      <c r="M15" s="438">
        <v>1</v>
      </c>
      <c r="N15" s="438">
        <v>1</v>
      </c>
      <c r="O15" s="438">
        <v>1</v>
      </c>
      <c r="P15" s="438">
        <v>0.95</v>
      </c>
      <c r="Q15" s="438">
        <v>1</v>
      </c>
      <c r="R15" s="438">
        <v>1</v>
      </c>
      <c r="S15" s="438">
        <v>1</v>
      </c>
      <c r="T15" s="481">
        <v>1</v>
      </c>
    </row>
    <row r="16" spans="1:20" x14ac:dyDescent="0.2">
      <c r="A16" s="442" t="s">
        <v>349</v>
      </c>
      <c r="B16" s="437">
        <v>10</v>
      </c>
      <c r="C16" s="438">
        <v>1</v>
      </c>
      <c r="D16" s="438">
        <v>1</v>
      </c>
      <c r="E16" s="438">
        <v>1</v>
      </c>
      <c r="F16" s="438">
        <v>0.65</v>
      </c>
      <c r="G16" s="438">
        <v>0.65</v>
      </c>
      <c r="H16" s="438">
        <v>1</v>
      </c>
      <c r="I16" s="438">
        <v>1</v>
      </c>
      <c r="J16" s="438">
        <v>1</v>
      </c>
      <c r="K16" s="438">
        <v>0.65</v>
      </c>
      <c r="L16" s="438">
        <v>0.65</v>
      </c>
      <c r="M16" s="438">
        <v>1</v>
      </c>
      <c r="N16" s="438">
        <v>1</v>
      </c>
      <c r="O16" s="438">
        <v>1</v>
      </c>
      <c r="P16" s="438">
        <v>1</v>
      </c>
      <c r="Q16" s="438">
        <v>1</v>
      </c>
      <c r="R16" s="438">
        <v>1</v>
      </c>
      <c r="S16" s="438">
        <v>1</v>
      </c>
      <c r="T16" s="481">
        <v>1</v>
      </c>
    </row>
    <row r="17" spans="1:20" x14ac:dyDescent="0.2">
      <c r="A17" s="442" t="s">
        <v>416</v>
      </c>
      <c r="B17" s="437">
        <v>10</v>
      </c>
      <c r="C17" s="438">
        <v>1</v>
      </c>
      <c r="D17" s="438">
        <v>1</v>
      </c>
      <c r="E17" s="438">
        <v>1</v>
      </c>
      <c r="F17" s="438">
        <v>1</v>
      </c>
      <c r="G17" s="438">
        <v>1</v>
      </c>
      <c r="H17" s="438">
        <v>1</v>
      </c>
      <c r="I17" s="438">
        <v>0</v>
      </c>
      <c r="J17" s="438">
        <v>0</v>
      </c>
      <c r="K17" s="438">
        <v>1</v>
      </c>
      <c r="L17" s="438">
        <v>0</v>
      </c>
      <c r="M17" s="438">
        <v>1</v>
      </c>
      <c r="N17" s="438">
        <v>1</v>
      </c>
      <c r="O17" s="438">
        <v>1</v>
      </c>
      <c r="P17" s="438">
        <v>1</v>
      </c>
      <c r="Q17" s="438">
        <v>1</v>
      </c>
      <c r="R17" s="438">
        <v>1</v>
      </c>
      <c r="S17" s="438">
        <v>1</v>
      </c>
      <c r="T17" s="481">
        <v>1</v>
      </c>
    </row>
    <row r="18" spans="1:20" x14ac:dyDescent="0.2">
      <c r="A18" s="597" t="s">
        <v>350</v>
      </c>
      <c r="B18" s="437">
        <v>20</v>
      </c>
      <c r="C18" s="438">
        <v>1</v>
      </c>
      <c r="D18" s="438">
        <v>0.65999999999999992</v>
      </c>
      <c r="E18" s="438">
        <v>0.65999999999999992</v>
      </c>
      <c r="F18" s="438">
        <v>0.65999999999999992</v>
      </c>
      <c r="G18" s="438">
        <v>0.65999999999999992</v>
      </c>
      <c r="H18" s="438">
        <v>0.65999999999999992</v>
      </c>
      <c r="I18" s="438">
        <v>0.65999999999999992</v>
      </c>
      <c r="J18" s="438">
        <v>0.65999999999999992</v>
      </c>
      <c r="K18" s="438">
        <v>0.65999999999999992</v>
      </c>
      <c r="L18" s="438">
        <v>0.65999999999999992</v>
      </c>
      <c r="M18" s="438">
        <v>0.65999999999999992</v>
      </c>
      <c r="N18" s="438">
        <v>0.65999999999999992</v>
      </c>
      <c r="O18" s="438">
        <v>1</v>
      </c>
      <c r="P18" s="438">
        <v>0.65999999999999992</v>
      </c>
      <c r="Q18" s="438">
        <v>0.65999999999999992</v>
      </c>
      <c r="R18" s="438">
        <v>1</v>
      </c>
      <c r="S18" s="438">
        <v>1</v>
      </c>
      <c r="T18" s="481">
        <v>1</v>
      </c>
    </row>
    <row r="19" spans="1:20" x14ac:dyDescent="0.2">
      <c r="A19" s="443" t="s">
        <v>351</v>
      </c>
      <c r="B19" s="437">
        <v>20</v>
      </c>
      <c r="C19" s="438">
        <v>1</v>
      </c>
      <c r="D19" s="438">
        <v>1</v>
      </c>
      <c r="E19" s="438">
        <v>1</v>
      </c>
      <c r="F19" s="438">
        <v>0.32999999999999996</v>
      </c>
      <c r="G19" s="438">
        <v>1</v>
      </c>
      <c r="H19" s="438">
        <v>1</v>
      </c>
      <c r="I19" s="438">
        <v>1</v>
      </c>
      <c r="J19" s="438">
        <v>1</v>
      </c>
      <c r="K19" s="438">
        <v>1</v>
      </c>
      <c r="L19" s="438">
        <v>1</v>
      </c>
      <c r="M19" s="438">
        <v>1</v>
      </c>
      <c r="N19" s="438">
        <v>1</v>
      </c>
      <c r="O19" s="438">
        <v>1</v>
      </c>
      <c r="P19" s="438">
        <v>1</v>
      </c>
      <c r="Q19" s="438">
        <v>1</v>
      </c>
      <c r="R19" s="438">
        <v>1</v>
      </c>
      <c r="S19" s="438">
        <v>1</v>
      </c>
      <c r="T19" s="481">
        <v>1</v>
      </c>
    </row>
    <row r="20" spans="1:20" x14ac:dyDescent="0.2">
      <c r="A20" s="442" t="s">
        <v>352</v>
      </c>
      <c r="B20" s="437">
        <v>20</v>
      </c>
      <c r="C20" s="438">
        <v>1</v>
      </c>
      <c r="D20" s="438">
        <v>0.76</v>
      </c>
      <c r="E20" s="438">
        <v>0.76</v>
      </c>
      <c r="F20" s="438">
        <v>0.76</v>
      </c>
      <c r="G20" s="438">
        <v>0.76</v>
      </c>
      <c r="H20" s="438">
        <v>0.76</v>
      </c>
      <c r="I20" s="438">
        <v>0.76</v>
      </c>
      <c r="J20" s="438">
        <v>0.76</v>
      </c>
      <c r="K20" s="438">
        <v>0.76</v>
      </c>
      <c r="L20" s="438">
        <v>0.76</v>
      </c>
      <c r="M20" s="438">
        <v>0.76</v>
      </c>
      <c r="N20" s="438">
        <v>0.76</v>
      </c>
      <c r="O20" s="438">
        <v>1</v>
      </c>
      <c r="P20" s="438">
        <v>0.76</v>
      </c>
      <c r="Q20" s="438">
        <v>0.76</v>
      </c>
      <c r="R20" s="438">
        <v>1</v>
      </c>
      <c r="S20" s="438">
        <v>1</v>
      </c>
      <c r="T20" s="481">
        <v>1</v>
      </c>
    </row>
    <row r="21" spans="1:20" x14ac:dyDescent="0.2">
      <c r="A21" s="442" t="s">
        <v>353</v>
      </c>
      <c r="B21" s="437">
        <v>20</v>
      </c>
      <c r="C21" s="438">
        <v>1</v>
      </c>
      <c r="D21" s="438">
        <v>0.8</v>
      </c>
      <c r="E21" s="438">
        <v>0.8</v>
      </c>
      <c r="F21" s="438">
        <v>0.8</v>
      </c>
      <c r="G21" s="438">
        <v>0.8</v>
      </c>
      <c r="H21" s="438">
        <v>0.8</v>
      </c>
      <c r="I21" s="438">
        <v>0.8</v>
      </c>
      <c r="J21" s="438">
        <v>0.8</v>
      </c>
      <c r="K21" s="438">
        <v>0.8</v>
      </c>
      <c r="L21" s="438">
        <v>0.8</v>
      </c>
      <c r="M21" s="438">
        <v>0.8</v>
      </c>
      <c r="N21" s="438">
        <v>0.8</v>
      </c>
      <c r="O21" s="438">
        <v>1</v>
      </c>
      <c r="P21" s="438">
        <v>0.8</v>
      </c>
      <c r="Q21" s="438">
        <v>0.8</v>
      </c>
      <c r="R21" s="438">
        <v>1</v>
      </c>
      <c r="S21" s="438">
        <v>1</v>
      </c>
      <c r="T21" s="481">
        <v>1</v>
      </c>
    </row>
    <row r="22" spans="1:20" x14ac:dyDescent="0.2">
      <c r="A22" s="443" t="s">
        <v>354</v>
      </c>
      <c r="B22" s="437">
        <v>50</v>
      </c>
      <c r="C22" s="438">
        <v>1</v>
      </c>
      <c r="D22" s="438">
        <v>1</v>
      </c>
      <c r="E22" s="438">
        <v>1</v>
      </c>
      <c r="F22" s="438">
        <v>0.7</v>
      </c>
      <c r="G22" s="438">
        <v>1</v>
      </c>
      <c r="H22" s="438">
        <v>1</v>
      </c>
      <c r="I22" s="438">
        <v>1</v>
      </c>
      <c r="J22" s="438">
        <v>1</v>
      </c>
      <c r="K22" s="438">
        <v>1</v>
      </c>
      <c r="L22" s="438">
        <v>1</v>
      </c>
      <c r="M22" s="438">
        <v>1</v>
      </c>
      <c r="N22" s="438">
        <v>1</v>
      </c>
      <c r="O22" s="438">
        <v>1</v>
      </c>
      <c r="P22" s="438">
        <v>1</v>
      </c>
      <c r="Q22" s="438">
        <v>1</v>
      </c>
      <c r="R22" s="438">
        <v>1</v>
      </c>
      <c r="S22" s="438">
        <v>1</v>
      </c>
      <c r="T22" s="481">
        <v>1</v>
      </c>
    </row>
    <row r="23" spans="1:20" x14ac:dyDescent="0.2">
      <c r="A23" s="443" t="s">
        <v>355</v>
      </c>
      <c r="B23" s="437">
        <v>5</v>
      </c>
      <c r="C23" s="438">
        <v>1</v>
      </c>
      <c r="D23" s="438">
        <v>0.75</v>
      </c>
      <c r="E23" s="438">
        <v>0.75</v>
      </c>
      <c r="F23" s="438">
        <v>0.75</v>
      </c>
      <c r="G23" s="438">
        <v>0.75</v>
      </c>
      <c r="H23" s="438">
        <v>0.75</v>
      </c>
      <c r="I23" s="438">
        <v>0.75</v>
      </c>
      <c r="J23" s="438">
        <v>0.75</v>
      </c>
      <c r="K23" s="438">
        <v>0.75</v>
      </c>
      <c r="L23" s="438">
        <v>0.75</v>
      </c>
      <c r="M23" s="438">
        <v>0.75</v>
      </c>
      <c r="N23" s="438">
        <v>0.75</v>
      </c>
      <c r="O23" s="438">
        <v>1</v>
      </c>
      <c r="P23" s="438">
        <v>0.75</v>
      </c>
      <c r="Q23" s="438">
        <v>0.75</v>
      </c>
      <c r="R23" s="438">
        <v>1</v>
      </c>
      <c r="S23" s="438">
        <v>1</v>
      </c>
      <c r="T23" s="481">
        <v>1</v>
      </c>
    </row>
    <row r="24" spans="1:20" x14ac:dyDescent="0.2">
      <c r="A24" s="443" t="s">
        <v>356</v>
      </c>
      <c r="B24" s="437">
        <v>20</v>
      </c>
      <c r="C24" s="438">
        <v>1</v>
      </c>
      <c r="D24" s="438">
        <v>1</v>
      </c>
      <c r="E24" s="438">
        <v>1</v>
      </c>
      <c r="F24" s="438">
        <v>1</v>
      </c>
      <c r="G24" s="438">
        <v>1</v>
      </c>
      <c r="H24" s="438">
        <v>1</v>
      </c>
      <c r="I24" s="438">
        <v>1</v>
      </c>
      <c r="J24" s="438">
        <v>1</v>
      </c>
      <c r="K24" s="438">
        <v>1</v>
      </c>
      <c r="L24" s="438">
        <v>0.5</v>
      </c>
      <c r="M24" s="438">
        <v>1</v>
      </c>
      <c r="N24" s="438">
        <v>1</v>
      </c>
      <c r="O24" s="438">
        <v>1</v>
      </c>
      <c r="P24" s="438">
        <v>1</v>
      </c>
      <c r="Q24" s="438">
        <v>1</v>
      </c>
      <c r="R24" s="438">
        <v>1</v>
      </c>
      <c r="S24" s="438">
        <v>1</v>
      </c>
      <c r="T24" s="481">
        <v>1</v>
      </c>
    </row>
    <row r="25" spans="1:20" x14ac:dyDescent="0.2">
      <c r="A25" s="443" t="s">
        <v>357</v>
      </c>
      <c r="B25" s="437">
        <v>5</v>
      </c>
      <c r="C25" s="438">
        <v>1</v>
      </c>
      <c r="D25" s="438">
        <v>0.9</v>
      </c>
      <c r="E25" s="438">
        <v>0.9</v>
      </c>
      <c r="F25" s="438">
        <v>0.9</v>
      </c>
      <c r="G25" s="438">
        <v>0.9</v>
      </c>
      <c r="H25" s="438">
        <v>0.9</v>
      </c>
      <c r="I25" s="438">
        <v>0.9</v>
      </c>
      <c r="J25" s="438">
        <v>0.9</v>
      </c>
      <c r="K25" s="438">
        <v>0.9</v>
      </c>
      <c r="L25" s="438">
        <v>0.9</v>
      </c>
      <c r="M25" s="438">
        <v>0.9</v>
      </c>
      <c r="N25" s="438">
        <v>0.9</v>
      </c>
      <c r="O25" s="438">
        <v>1</v>
      </c>
      <c r="P25" s="438">
        <v>0.9</v>
      </c>
      <c r="Q25" s="438">
        <v>0.9</v>
      </c>
      <c r="R25" s="438">
        <v>1</v>
      </c>
      <c r="S25" s="438">
        <v>1</v>
      </c>
      <c r="T25" s="481">
        <v>1</v>
      </c>
    </row>
    <row r="26" spans="1:20" x14ac:dyDescent="0.2">
      <c r="A26" s="443" t="s">
        <v>358</v>
      </c>
      <c r="B26" s="437">
        <v>20</v>
      </c>
      <c r="C26" s="438">
        <v>1</v>
      </c>
      <c r="D26" s="438">
        <v>1</v>
      </c>
      <c r="E26" s="438">
        <v>1</v>
      </c>
      <c r="F26" s="438">
        <v>1</v>
      </c>
      <c r="G26" s="438">
        <v>1</v>
      </c>
      <c r="H26" s="438">
        <v>1</v>
      </c>
      <c r="I26" s="438">
        <v>0.75</v>
      </c>
      <c r="J26" s="438">
        <v>1</v>
      </c>
      <c r="K26" s="438">
        <v>1</v>
      </c>
      <c r="L26" s="438">
        <v>1</v>
      </c>
      <c r="M26" s="438">
        <v>1</v>
      </c>
      <c r="N26" s="438">
        <v>1</v>
      </c>
      <c r="O26" s="438">
        <v>1</v>
      </c>
      <c r="P26" s="438">
        <v>1</v>
      </c>
      <c r="Q26" s="438">
        <v>1</v>
      </c>
      <c r="R26" s="438">
        <v>1</v>
      </c>
      <c r="S26" s="438">
        <v>1</v>
      </c>
      <c r="T26" s="481">
        <v>1</v>
      </c>
    </row>
    <row r="27" spans="1:20" x14ac:dyDescent="0.2">
      <c r="A27" s="443" t="s">
        <v>359</v>
      </c>
      <c r="B27" s="437">
        <v>25</v>
      </c>
      <c r="C27" s="438">
        <v>1</v>
      </c>
      <c r="D27" s="438">
        <v>1</v>
      </c>
      <c r="E27" s="438">
        <v>1</v>
      </c>
      <c r="F27" s="438">
        <v>1</v>
      </c>
      <c r="G27" s="438">
        <v>1</v>
      </c>
      <c r="H27" s="438">
        <v>1</v>
      </c>
      <c r="I27" s="438">
        <v>0.9</v>
      </c>
      <c r="J27" s="438">
        <v>1</v>
      </c>
      <c r="K27" s="438">
        <v>1</v>
      </c>
      <c r="L27" s="438">
        <v>1</v>
      </c>
      <c r="M27" s="438">
        <v>1</v>
      </c>
      <c r="N27" s="438">
        <v>1</v>
      </c>
      <c r="O27" s="438">
        <v>1</v>
      </c>
      <c r="P27" s="438">
        <v>1</v>
      </c>
      <c r="Q27" s="438">
        <v>1</v>
      </c>
      <c r="R27" s="438">
        <v>1</v>
      </c>
      <c r="S27" s="438">
        <v>1</v>
      </c>
      <c r="T27" s="481">
        <v>1</v>
      </c>
    </row>
    <row r="28" spans="1:20" x14ac:dyDescent="0.2">
      <c r="A28" s="442" t="s">
        <v>360</v>
      </c>
      <c r="B28" s="437">
        <v>8</v>
      </c>
      <c r="C28" s="438">
        <v>1</v>
      </c>
      <c r="D28" s="438">
        <v>1</v>
      </c>
      <c r="E28" s="438">
        <v>0.52</v>
      </c>
      <c r="F28" s="438">
        <v>1</v>
      </c>
      <c r="G28" s="438">
        <v>1</v>
      </c>
      <c r="H28" s="438">
        <v>1</v>
      </c>
      <c r="I28" s="438">
        <v>0.52</v>
      </c>
      <c r="J28" s="438">
        <v>1</v>
      </c>
      <c r="K28" s="438">
        <v>1</v>
      </c>
      <c r="L28" s="438">
        <v>1</v>
      </c>
      <c r="M28" s="438">
        <v>1</v>
      </c>
      <c r="N28" s="438">
        <v>1</v>
      </c>
      <c r="O28" s="438">
        <v>1</v>
      </c>
      <c r="P28" s="438">
        <v>1</v>
      </c>
      <c r="Q28" s="438">
        <v>1</v>
      </c>
      <c r="R28" s="438">
        <v>1</v>
      </c>
      <c r="S28" s="438">
        <v>1</v>
      </c>
      <c r="T28" s="481">
        <v>1</v>
      </c>
    </row>
    <row r="29" spans="1:20" x14ac:dyDescent="0.2">
      <c r="A29" s="442" t="s">
        <v>361</v>
      </c>
      <c r="B29" s="437">
        <v>8</v>
      </c>
      <c r="C29" s="438">
        <v>1</v>
      </c>
      <c r="D29" s="438">
        <v>1</v>
      </c>
      <c r="E29" s="438">
        <v>0.85</v>
      </c>
      <c r="F29" s="438">
        <v>1</v>
      </c>
      <c r="G29" s="438">
        <v>1</v>
      </c>
      <c r="H29" s="438">
        <v>1</v>
      </c>
      <c r="I29" s="438">
        <v>1</v>
      </c>
      <c r="J29" s="438">
        <v>1</v>
      </c>
      <c r="K29" s="438">
        <v>1</v>
      </c>
      <c r="L29" s="438">
        <v>1</v>
      </c>
      <c r="M29" s="438">
        <v>1</v>
      </c>
      <c r="N29" s="438">
        <v>1</v>
      </c>
      <c r="O29" s="438">
        <v>1</v>
      </c>
      <c r="P29" s="438">
        <v>1</v>
      </c>
      <c r="Q29" s="438">
        <v>1</v>
      </c>
      <c r="R29" s="438">
        <v>1</v>
      </c>
      <c r="S29" s="438">
        <v>1</v>
      </c>
      <c r="T29" s="481">
        <v>1</v>
      </c>
    </row>
    <row r="30" spans="1:20" x14ac:dyDescent="0.2">
      <c r="A30" s="442" t="s">
        <v>362</v>
      </c>
      <c r="B30" s="437">
        <v>8</v>
      </c>
      <c r="C30" s="438">
        <v>1</v>
      </c>
      <c r="D30" s="438">
        <v>1</v>
      </c>
      <c r="E30" s="438">
        <v>0.75</v>
      </c>
      <c r="F30" s="438">
        <v>1</v>
      </c>
      <c r="G30" s="438">
        <v>1</v>
      </c>
      <c r="H30" s="438">
        <v>1</v>
      </c>
      <c r="I30" s="438">
        <v>0.75</v>
      </c>
      <c r="J30" s="438">
        <v>1</v>
      </c>
      <c r="K30" s="438">
        <v>1</v>
      </c>
      <c r="L30" s="438">
        <v>0.75</v>
      </c>
      <c r="M30" s="438">
        <v>0.75</v>
      </c>
      <c r="N30" s="438">
        <v>1</v>
      </c>
      <c r="O30" s="438">
        <v>1</v>
      </c>
      <c r="P30" s="438">
        <v>1</v>
      </c>
      <c r="Q30" s="438">
        <v>1</v>
      </c>
      <c r="R30" s="438">
        <v>1</v>
      </c>
      <c r="S30" s="438">
        <v>1</v>
      </c>
      <c r="T30" s="481">
        <v>1</v>
      </c>
    </row>
    <row r="31" spans="1:20" x14ac:dyDescent="0.2">
      <c r="A31" s="442" t="s">
        <v>363</v>
      </c>
      <c r="B31" s="437">
        <v>8</v>
      </c>
      <c r="C31" s="438">
        <v>1</v>
      </c>
      <c r="D31" s="438">
        <v>1</v>
      </c>
      <c r="E31" s="438">
        <v>1</v>
      </c>
      <c r="F31" s="438">
        <v>0.74</v>
      </c>
      <c r="G31" s="438">
        <v>0.74</v>
      </c>
      <c r="H31" s="438">
        <v>1</v>
      </c>
      <c r="I31" s="438">
        <v>1</v>
      </c>
      <c r="J31" s="438">
        <v>0.74</v>
      </c>
      <c r="K31" s="438">
        <v>1</v>
      </c>
      <c r="L31" s="438">
        <v>1</v>
      </c>
      <c r="M31" s="438">
        <v>1</v>
      </c>
      <c r="N31" s="438">
        <v>1</v>
      </c>
      <c r="O31" s="438">
        <v>1</v>
      </c>
      <c r="P31" s="438">
        <v>1</v>
      </c>
      <c r="Q31" s="438">
        <v>1</v>
      </c>
      <c r="R31" s="438">
        <v>1</v>
      </c>
      <c r="S31" s="438">
        <v>1</v>
      </c>
      <c r="T31" s="481">
        <v>1</v>
      </c>
    </row>
    <row r="32" spans="1:20" x14ac:dyDescent="0.2">
      <c r="A32" s="442" t="s">
        <v>364</v>
      </c>
      <c r="B32" s="437">
        <v>8</v>
      </c>
      <c r="C32" s="438">
        <v>1</v>
      </c>
      <c r="D32" s="438">
        <v>1</v>
      </c>
      <c r="E32" s="438">
        <v>1</v>
      </c>
      <c r="F32" s="438">
        <v>0.92</v>
      </c>
      <c r="G32" s="438">
        <v>0.92</v>
      </c>
      <c r="H32" s="438">
        <v>1</v>
      </c>
      <c r="I32" s="438">
        <v>1</v>
      </c>
      <c r="J32" s="438">
        <v>0.92</v>
      </c>
      <c r="K32" s="438">
        <v>1</v>
      </c>
      <c r="L32" s="438">
        <v>1</v>
      </c>
      <c r="M32" s="438">
        <v>1</v>
      </c>
      <c r="N32" s="438">
        <v>1</v>
      </c>
      <c r="O32" s="438">
        <v>1</v>
      </c>
      <c r="P32" s="438">
        <v>1</v>
      </c>
      <c r="Q32" s="438">
        <v>1</v>
      </c>
      <c r="R32" s="438">
        <v>1</v>
      </c>
      <c r="S32" s="438">
        <v>1</v>
      </c>
      <c r="T32" s="481">
        <v>1</v>
      </c>
    </row>
    <row r="33" spans="1:20" x14ac:dyDescent="0.2">
      <c r="A33" s="442" t="s">
        <v>365</v>
      </c>
      <c r="B33" s="437">
        <v>20</v>
      </c>
      <c r="C33" s="438">
        <v>1</v>
      </c>
      <c r="D33" s="438">
        <v>0.28000000000000003</v>
      </c>
      <c r="E33" s="438">
        <v>0.28000000000000003</v>
      </c>
      <c r="F33" s="438">
        <v>0.28000000000000003</v>
      </c>
      <c r="G33" s="438">
        <v>0.28000000000000003</v>
      </c>
      <c r="H33" s="438">
        <v>0.28000000000000003</v>
      </c>
      <c r="I33" s="438">
        <v>0.28000000000000003</v>
      </c>
      <c r="J33" s="438">
        <v>0.28000000000000003</v>
      </c>
      <c r="K33" s="438">
        <v>0.28000000000000003</v>
      </c>
      <c r="L33" s="438">
        <v>0.28000000000000003</v>
      </c>
      <c r="M33" s="438">
        <v>0.28000000000000003</v>
      </c>
      <c r="N33" s="438">
        <v>0.28000000000000003</v>
      </c>
      <c r="O33" s="438">
        <v>1</v>
      </c>
      <c r="P33" s="438">
        <v>0.28000000000000003</v>
      </c>
      <c r="Q33" s="438">
        <v>0.28000000000000003</v>
      </c>
      <c r="R33" s="438">
        <v>1</v>
      </c>
      <c r="S33" s="438">
        <v>1</v>
      </c>
      <c r="T33" s="481">
        <v>1</v>
      </c>
    </row>
    <row r="34" spans="1:20" x14ac:dyDescent="0.2">
      <c r="A34" s="442" t="s">
        <v>366</v>
      </c>
      <c r="B34" s="437">
        <v>7</v>
      </c>
      <c r="C34" s="438">
        <v>1</v>
      </c>
      <c r="D34" s="438">
        <v>0.8</v>
      </c>
      <c r="E34" s="438">
        <v>0.8</v>
      </c>
      <c r="F34" s="438">
        <v>0.8</v>
      </c>
      <c r="G34" s="438">
        <v>0.8</v>
      </c>
      <c r="H34" s="438">
        <v>0.8</v>
      </c>
      <c r="I34" s="438">
        <v>0.8</v>
      </c>
      <c r="J34" s="438">
        <v>0.8</v>
      </c>
      <c r="K34" s="438">
        <v>0.8</v>
      </c>
      <c r="L34" s="438">
        <v>0.8</v>
      </c>
      <c r="M34" s="438">
        <v>0.8</v>
      </c>
      <c r="N34" s="438">
        <v>0.8</v>
      </c>
      <c r="O34" s="438">
        <v>1</v>
      </c>
      <c r="P34" s="438">
        <v>0.8</v>
      </c>
      <c r="Q34" s="438">
        <v>0.8</v>
      </c>
      <c r="R34" s="438">
        <v>1</v>
      </c>
      <c r="S34" s="438">
        <v>1</v>
      </c>
      <c r="T34" s="481">
        <v>1</v>
      </c>
    </row>
    <row r="35" spans="1:20" x14ac:dyDescent="0.2">
      <c r="A35" s="442" t="s">
        <v>367</v>
      </c>
      <c r="B35" s="437">
        <v>7</v>
      </c>
      <c r="C35" s="438">
        <v>1</v>
      </c>
      <c r="D35" s="438">
        <v>1</v>
      </c>
      <c r="E35" s="438">
        <v>1</v>
      </c>
      <c r="F35" s="438">
        <v>1</v>
      </c>
      <c r="G35" s="438">
        <v>0.75</v>
      </c>
      <c r="H35" s="438">
        <v>1</v>
      </c>
      <c r="I35" s="438">
        <v>0.75</v>
      </c>
      <c r="J35" s="438">
        <v>0.75</v>
      </c>
      <c r="K35" s="438">
        <v>1</v>
      </c>
      <c r="L35" s="438">
        <v>1</v>
      </c>
      <c r="M35" s="438">
        <v>1</v>
      </c>
      <c r="N35" s="438">
        <v>1</v>
      </c>
      <c r="O35" s="438">
        <v>1</v>
      </c>
      <c r="P35" s="438">
        <v>0.75</v>
      </c>
      <c r="Q35" s="438">
        <v>0.75</v>
      </c>
      <c r="R35" s="438">
        <v>1</v>
      </c>
      <c r="S35" s="438">
        <v>1</v>
      </c>
      <c r="T35" s="481">
        <v>1</v>
      </c>
    </row>
    <row r="36" spans="1:20" x14ac:dyDescent="0.2">
      <c r="A36" s="442" t="s">
        <v>368</v>
      </c>
      <c r="B36" s="437">
        <v>7</v>
      </c>
      <c r="C36" s="438">
        <v>1</v>
      </c>
      <c r="D36" s="438">
        <v>0.75</v>
      </c>
      <c r="E36" s="438">
        <v>1</v>
      </c>
      <c r="F36" s="438">
        <v>1</v>
      </c>
      <c r="G36" s="438">
        <v>1</v>
      </c>
      <c r="H36" s="438">
        <v>0.75</v>
      </c>
      <c r="I36" s="438">
        <v>1</v>
      </c>
      <c r="J36" s="438">
        <v>1</v>
      </c>
      <c r="K36" s="438">
        <v>1</v>
      </c>
      <c r="L36" s="438">
        <v>1</v>
      </c>
      <c r="M36" s="438">
        <v>1</v>
      </c>
      <c r="N36" s="438">
        <v>1</v>
      </c>
      <c r="O36" s="438">
        <v>1</v>
      </c>
      <c r="P36" s="438">
        <v>0.75</v>
      </c>
      <c r="Q36" s="438">
        <v>0.75</v>
      </c>
      <c r="R36" s="438">
        <v>1</v>
      </c>
      <c r="S36" s="438">
        <v>1</v>
      </c>
      <c r="T36" s="481">
        <v>1</v>
      </c>
    </row>
    <row r="37" spans="1:20" x14ac:dyDescent="0.2">
      <c r="A37" s="442" t="s">
        <v>369</v>
      </c>
      <c r="B37" s="437">
        <v>7</v>
      </c>
      <c r="C37" s="438">
        <v>1</v>
      </c>
      <c r="D37" s="438">
        <v>1</v>
      </c>
      <c r="E37" s="438">
        <v>0.75</v>
      </c>
      <c r="F37" s="438">
        <v>1</v>
      </c>
      <c r="G37" s="438">
        <v>1</v>
      </c>
      <c r="H37" s="438">
        <v>1</v>
      </c>
      <c r="I37" s="438">
        <v>0.75</v>
      </c>
      <c r="J37" s="438">
        <v>1</v>
      </c>
      <c r="K37" s="438">
        <v>1</v>
      </c>
      <c r="L37" s="438">
        <v>1</v>
      </c>
      <c r="M37" s="438">
        <v>1</v>
      </c>
      <c r="N37" s="438">
        <v>1</v>
      </c>
      <c r="O37" s="438">
        <v>1</v>
      </c>
      <c r="P37" s="438">
        <v>0.75</v>
      </c>
      <c r="Q37" s="438">
        <v>0.75</v>
      </c>
      <c r="R37" s="438">
        <v>1</v>
      </c>
      <c r="S37" s="438">
        <v>1</v>
      </c>
      <c r="T37" s="481">
        <v>1</v>
      </c>
    </row>
    <row r="38" spans="1:20" x14ac:dyDescent="0.2">
      <c r="A38" s="442" t="s">
        <v>370</v>
      </c>
      <c r="B38" s="437">
        <v>7</v>
      </c>
      <c r="C38" s="438">
        <v>1</v>
      </c>
      <c r="D38" s="438">
        <v>1</v>
      </c>
      <c r="E38" s="438">
        <v>1</v>
      </c>
      <c r="F38" s="438">
        <v>1</v>
      </c>
      <c r="G38" s="438">
        <v>1</v>
      </c>
      <c r="H38" s="438">
        <v>1</v>
      </c>
      <c r="I38" s="438">
        <v>1</v>
      </c>
      <c r="J38" s="438">
        <v>1</v>
      </c>
      <c r="K38" s="438">
        <v>0.75</v>
      </c>
      <c r="L38" s="438">
        <v>1</v>
      </c>
      <c r="M38" s="438">
        <v>0.75</v>
      </c>
      <c r="N38" s="438">
        <v>0.75</v>
      </c>
      <c r="O38" s="438">
        <v>1</v>
      </c>
      <c r="P38" s="438">
        <v>1</v>
      </c>
      <c r="Q38" s="438">
        <v>1</v>
      </c>
      <c r="R38" s="438">
        <v>1</v>
      </c>
      <c r="S38" s="438">
        <v>1</v>
      </c>
      <c r="T38" s="481">
        <v>1</v>
      </c>
    </row>
    <row r="39" spans="1:20" x14ac:dyDescent="0.2">
      <c r="A39" s="443" t="s">
        <v>371</v>
      </c>
      <c r="B39" s="437">
        <v>8</v>
      </c>
      <c r="C39" s="438">
        <v>1</v>
      </c>
      <c r="D39" s="438">
        <v>0.85</v>
      </c>
      <c r="E39" s="438">
        <v>0.85</v>
      </c>
      <c r="F39" s="438">
        <v>0.85</v>
      </c>
      <c r="G39" s="438">
        <v>0.85</v>
      </c>
      <c r="H39" s="438">
        <v>0.85</v>
      </c>
      <c r="I39" s="438">
        <v>0.85</v>
      </c>
      <c r="J39" s="438">
        <v>0.85</v>
      </c>
      <c r="K39" s="438">
        <v>0.85</v>
      </c>
      <c r="L39" s="438">
        <v>0.85</v>
      </c>
      <c r="M39" s="438">
        <v>0.85</v>
      </c>
      <c r="N39" s="438">
        <v>0.85</v>
      </c>
      <c r="O39" s="438">
        <v>1</v>
      </c>
      <c r="P39" s="438">
        <v>0.85</v>
      </c>
      <c r="Q39" s="438">
        <v>0.85</v>
      </c>
      <c r="R39" s="438">
        <v>1</v>
      </c>
      <c r="S39" s="438">
        <v>1</v>
      </c>
      <c r="T39" s="481">
        <v>1</v>
      </c>
    </row>
    <row r="40" spans="1:20" x14ac:dyDescent="0.2">
      <c r="A40" s="442" t="s">
        <v>372</v>
      </c>
      <c r="B40" s="437">
        <v>7</v>
      </c>
      <c r="C40" s="438">
        <v>1</v>
      </c>
      <c r="D40" s="438">
        <v>0.6</v>
      </c>
      <c r="E40" s="438">
        <v>1</v>
      </c>
      <c r="F40" s="438">
        <v>1</v>
      </c>
      <c r="G40" s="438">
        <v>0.6</v>
      </c>
      <c r="H40" s="438">
        <v>1</v>
      </c>
      <c r="I40" s="438">
        <v>1</v>
      </c>
      <c r="J40" s="438">
        <v>1</v>
      </c>
      <c r="K40" s="438">
        <v>1</v>
      </c>
      <c r="L40" s="438">
        <v>1</v>
      </c>
      <c r="M40" s="438">
        <v>1</v>
      </c>
      <c r="N40" s="438">
        <v>1</v>
      </c>
      <c r="O40" s="438">
        <v>1</v>
      </c>
      <c r="P40" s="438">
        <v>1</v>
      </c>
      <c r="Q40" s="438">
        <v>1</v>
      </c>
      <c r="R40" s="438">
        <v>1</v>
      </c>
      <c r="S40" s="438">
        <v>1</v>
      </c>
      <c r="T40" s="481">
        <v>1</v>
      </c>
    </row>
    <row r="41" spans="1:20" x14ac:dyDescent="0.2">
      <c r="A41" s="442" t="s">
        <v>373</v>
      </c>
      <c r="B41" s="437">
        <v>10</v>
      </c>
      <c r="C41" s="438">
        <v>1</v>
      </c>
      <c r="D41" s="438">
        <v>1</v>
      </c>
      <c r="E41" s="438">
        <v>1</v>
      </c>
      <c r="F41" s="438">
        <v>1</v>
      </c>
      <c r="G41" s="438">
        <v>1</v>
      </c>
      <c r="H41" s="438">
        <v>1</v>
      </c>
      <c r="I41" s="438">
        <v>1</v>
      </c>
      <c r="J41" s="438">
        <v>1</v>
      </c>
      <c r="K41" s="438">
        <v>1</v>
      </c>
      <c r="L41" s="438">
        <v>1</v>
      </c>
      <c r="M41" s="438">
        <v>1</v>
      </c>
      <c r="N41" s="438">
        <v>1</v>
      </c>
      <c r="O41" s="438">
        <v>1</v>
      </c>
      <c r="P41" s="438">
        <v>1</v>
      </c>
      <c r="Q41" s="438">
        <v>0.7</v>
      </c>
      <c r="R41" s="438">
        <v>1</v>
      </c>
      <c r="S41" s="438">
        <v>1</v>
      </c>
      <c r="T41" s="481">
        <v>1</v>
      </c>
    </row>
    <row r="42" spans="1:20" x14ac:dyDescent="0.2">
      <c r="A42" s="442" t="s">
        <v>374</v>
      </c>
      <c r="B42" s="437">
        <v>7</v>
      </c>
      <c r="C42" s="438">
        <v>1</v>
      </c>
      <c r="D42" s="438">
        <v>1</v>
      </c>
      <c r="E42" s="438">
        <v>1</v>
      </c>
      <c r="F42" s="438">
        <v>1</v>
      </c>
      <c r="G42" s="438">
        <v>1</v>
      </c>
      <c r="H42" s="438">
        <v>1</v>
      </c>
      <c r="I42" s="438">
        <v>1</v>
      </c>
      <c r="J42" s="438">
        <v>1</v>
      </c>
      <c r="K42" s="438">
        <v>1</v>
      </c>
      <c r="L42" s="438">
        <v>0.75</v>
      </c>
      <c r="M42" s="438">
        <v>1</v>
      </c>
      <c r="N42" s="438">
        <v>1</v>
      </c>
      <c r="O42" s="438">
        <v>1</v>
      </c>
      <c r="P42" s="438">
        <v>1</v>
      </c>
      <c r="Q42" s="438">
        <v>1</v>
      </c>
      <c r="R42" s="438">
        <v>1</v>
      </c>
      <c r="S42" s="438">
        <v>1</v>
      </c>
      <c r="T42" s="481">
        <v>1</v>
      </c>
    </row>
    <row r="43" spans="1:20" x14ac:dyDescent="0.2">
      <c r="A43" s="442" t="s">
        <v>375</v>
      </c>
      <c r="B43" s="437">
        <v>7</v>
      </c>
      <c r="C43" s="438">
        <v>1</v>
      </c>
      <c r="D43" s="438">
        <v>1</v>
      </c>
      <c r="E43" s="438">
        <v>1</v>
      </c>
      <c r="F43" s="438">
        <v>1</v>
      </c>
      <c r="G43" s="438">
        <v>1</v>
      </c>
      <c r="H43" s="438">
        <v>1</v>
      </c>
      <c r="I43" s="438">
        <v>1</v>
      </c>
      <c r="J43" s="438">
        <v>1</v>
      </c>
      <c r="K43" s="438">
        <v>1</v>
      </c>
      <c r="L43" s="438">
        <v>1</v>
      </c>
      <c r="M43" s="438">
        <v>0.75</v>
      </c>
      <c r="N43" s="438">
        <v>1</v>
      </c>
      <c r="O43" s="438">
        <v>1</v>
      </c>
      <c r="P43" s="438">
        <v>1</v>
      </c>
      <c r="Q43" s="438">
        <v>1</v>
      </c>
      <c r="R43" s="438">
        <v>1</v>
      </c>
      <c r="S43" s="438">
        <v>1</v>
      </c>
      <c r="T43" s="481">
        <v>1</v>
      </c>
    </row>
    <row r="44" spans="1:20" x14ac:dyDescent="0.2">
      <c r="A44" s="597" t="s">
        <v>376</v>
      </c>
      <c r="B44" s="437">
        <v>12</v>
      </c>
      <c r="C44" s="438">
        <v>1</v>
      </c>
      <c r="D44" s="438">
        <v>0.87</v>
      </c>
      <c r="E44" s="438">
        <v>1</v>
      </c>
      <c r="F44" s="438">
        <v>1</v>
      </c>
      <c r="G44" s="438">
        <v>0.87</v>
      </c>
      <c r="H44" s="438">
        <v>1</v>
      </c>
      <c r="I44" s="438">
        <v>1</v>
      </c>
      <c r="J44" s="438">
        <v>1</v>
      </c>
      <c r="K44" s="438">
        <v>0.87</v>
      </c>
      <c r="L44" s="438">
        <v>1</v>
      </c>
      <c r="M44" s="438">
        <v>0.87</v>
      </c>
      <c r="N44" s="438">
        <v>0.87</v>
      </c>
      <c r="O44" s="438">
        <v>1</v>
      </c>
      <c r="P44" s="438">
        <v>1</v>
      </c>
      <c r="Q44" s="438">
        <v>1</v>
      </c>
      <c r="R44" s="438">
        <v>1</v>
      </c>
      <c r="S44" s="438">
        <v>1</v>
      </c>
      <c r="T44" s="481">
        <v>1</v>
      </c>
    </row>
    <row r="45" spans="1:20" x14ac:dyDescent="0.2">
      <c r="A45" s="597" t="s">
        <v>377</v>
      </c>
      <c r="B45" s="437">
        <v>12</v>
      </c>
      <c r="C45" s="438">
        <v>1</v>
      </c>
      <c r="D45" s="438">
        <v>0.88500000000000001</v>
      </c>
      <c r="E45" s="438">
        <v>1</v>
      </c>
      <c r="F45" s="438">
        <v>1</v>
      </c>
      <c r="G45" s="438">
        <v>0.88500000000000001</v>
      </c>
      <c r="H45" s="438">
        <v>1</v>
      </c>
      <c r="I45" s="438">
        <v>1</v>
      </c>
      <c r="J45" s="438">
        <v>1</v>
      </c>
      <c r="K45" s="438">
        <v>0.88500000000000001</v>
      </c>
      <c r="L45" s="438">
        <v>1</v>
      </c>
      <c r="M45" s="438">
        <v>0.88500000000000001</v>
      </c>
      <c r="N45" s="438">
        <v>0.88500000000000001</v>
      </c>
      <c r="O45" s="438">
        <v>1</v>
      </c>
      <c r="P45" s="438">
        <v>1</v>
      </c>
      <c r="Q45" s="438">
        <v>1</v>
      </c>
      <c r="R45" s="438">
        <v>1</v>
      </c>
      <c r="S45" s="438">
        <v>1</v>
      </c>
      <c r="T45" s="481">
        <v>1</v>
      </c>
    </row>
    <row r="46" spans="1:20" x14ac:dyDescent="0.2">
      <c r="A46" s="597" t="s">
        <v>378</v>
      </c>
      <c r="B46" s="437">
        <v>12</v>
      </c>
      <c r="C46" s="438">
        <v>1</v>
      </c>
      <c r="D46" s="438">
        <v>0.87</v>
      </c>
      <c r="E46" s="438">
        <v>1</v>
      </c>
      <c r="F46" s="438">
        <v>1</v>
      </c>
      <c r="G46" s="438">
        <v>0.87</v>
      </c>
      <c r="H46" s="438">
        <v>1</v>
      </c>
      <c r="I46" s="438">
        <v>1</v>
      </c>
      <c r="J46" s="438">
        <v>1</v>
      </c>
      <c r="K46" s="438">
        <v>0.87</v>
      </c>
      <c r="L46" s="438">
        <v>1</v>
      </c>
      <c r="M46" s="438">
        <v>0.87</v>
      </c>
      <c r="N46" s="438">
        <v>0.87</v>
      </c>
      <c r="O46" s="438">
        <v>1</v>
      </c>
      <c r="P46" s="438">
        <v>1</v>
      </c>
      <c r="Q46" s="438">
        <v>1</v>
      </c>
      <c r="R46" s="438">
        <v>1</v>
      </c>
      <c r="S46" s="438">
        <v>1</v>
      </c>
      <c r="T46" s="481">
        <v>1</v>
      </c>
    </row>
    <row r="47" spans="1:20" x14ac:dyDescent="0.2">
      <c r="A47" s="597" t="s">
        <v>379</v>
      </c>
      <c r="B47" s="437">
        <v>12</v>
      </c>
      <c r="C47" s="438">
        <v>1</v>
      </c>
      <c r="D47" s="438">
        <v>0.87</v>
      </c>
      <c r="E47" s="438">
        <v>1</v>
      </c>
      <c r="F47" s="438">
        <v>1</v>
      </c>
      <c r="G47" s="438">
        <v>0.87</v>
      </c>
      <c r="H47" s="438">
        <v>1</v>
      </c>
      <c r="I47" s="438">
        <v>1</v>
      </c>
      <c r="J47" s="438">
        <v>1</v>
      </c>
      <c r="K47" s="438">
        <v>0.87</v>
      </c>
      <c r="L47" s="438">
        <v>1</v>
      </c>
      <c r="M47" s="438">
        <v>0.87</v>
      </c>
      <c r="N47" s="438">
        <v>0.87</v>
      </c>
      <c r="O47" s="438">
        <v>1</v>
      </c>
      <c r="P47" s="438">
        <v>1</v>
      </c>
      <c r="Q47" s="438">
        <v>1</v>
      </c>
      <c r="R47" s="438">
        <v>1</v>
      </c>
      <c r="S47" s="438">
        <v>1</v>
      </c>
      <c r="T47" s="481">
        <v>1</v>
      </c>
    </row>
    <row r="48" spans="1:20" x14ac:dyDescent="0.2">
      <c r="A48" s="443" t="s">
        <v>380</v>
      </c>
      <c r="B48" s="437">
        <v>20</v>
      </c>
      <c r="C48" s="438">
        <v>1</v>
      </c>
      <c r="D48" s="438">
        <v>0.87</v>
      </c>
      <c r="E48" s="438">
        <v>0.87</v>
      </c>
      <c r="F48" s="438">
        <v>0.87</v>
      </c>
      <c r="G48" s="438">
        <v>0.87</v>
      </c>
      <c r="H48" s="438">
        <v>0.87</v>
      </c>
      <c r="I48" s="438">
        <v>0.87</v>
      </c>
      <c r="J48" s="438">
        <v>0.87</v>
      </c>
      <c r="K48" s="438">
        <v>0.87</v>
      </c>
      <c r="L48" s="438">
        <v>0.87</v>
      </c>
      <c r="M48" s="438">
        <v>0.87</v>
      </c>
      <c r="N48" s="438">
        <v>0.87</v>
      </c>
      <c r="O48" s="438">
        <v>1</v>
      </c>
      <c r="P48" s="438">
        <v>0.87</v>
      </c>
      <c r="Q48" s="438">
        <v>0.87</v>
      </c>
      <c r="R48" s="438">
        <v>1</v>
      </c>
      <c r="S48" s="438">
        <v>1</v>
      </c>
      <c r="T48" s="481">
        <v>1</v>
      </c>
    </row>
    <row r="49" spans="1:20" x14ac:dyDescent="0.2">
      <c r="A49" s="443" t="s">
        <v>381</v>
      </c>
      <c r="B49" s="437">
        <v>20</v>
      </c>
      <c r="C49" s="438">
        <v>1</v>
      </c>
      <c r="D49" s="438">
        <v>0.7</v>
      </c>
      <c r="E49" s="438">
        <v>0.7</v>
      </c>
      <c r="F49" s="438">
        <v>0.7</v>
      </c>
      <c r="G49" s="438">
        <v>0.7</v>
      </c>
      <c r="H49" s="438">
        <v>0.7</v>
      </c>
      <c r="I49" s="438">
        <v>0.7</v>
      </c>
      <c r="J49" s="438">
        <v>0.7</v>
      </c>
      <c r="K49" s="438">
        <v>0.7</v>
      </c>
      <c r="L49" s="438">
        <v>0.7</v>
      </c>
      <c r="M49" s="438">
        <v>0.7</v>
      </c>
      <c r="N49" s="438">
        <v>0.7</v>
      </c>
      <c r="O49" s="438">
        <v>1</v>
      </c>
      <c r="P49" s="438">
        <v>0.7</v>
      </c>
      <c r="Q49" s="438">
        <v>0.7</v>
      </c>
      <c r="R49" s="438">
        <v>1</v>
      </c>
      <c r="S49" s="438">
        <v>1</v>
      </c>
      <c r="T49" s="481">
        <v>1</v>
      </c>
    </row>
    <row r="50" spans="1:20" x14ac:dyDescent="0.2">
      <c r="A50" s="443" t="s">
        <v>382</v>
      </c>
      <c r="B50" s="437">
        <v>20</v>
      </c>
      <c r="C50" s="438">
        <v>1</v>
      </c>
      <c r="D50" s="438">
        <v>0.66999999999999993</v>
      </c>
      <c r="E50" s="438">
        <v>0.66999999999999993</v>
      </c>
      <c r="F50" s="438">
        <v>0.66999999999999993</v>
      </c>
      <c r="G50" s="438">
        <v>0.66999999999999993</v>
      </c>
      <c r="H50" s="438">
        <v>0.66999999999999993</v>
      </c>
      <c r="I50" s="438">
        <v>0.66999999999999993</v>
      </c>
      <c r="J50" s="438">
        <v>0.66999999999999993</v>
      </c>
      <c r="K50" s="438">
        <v>0.66999999999999993</v>
      </c>
      <c r="L50" s="438">
        <v>0.66999999999999993</v>
      </c>
      <c r="M50" s="438">
        <v>0.66999999999999993</v>
      </c>
      <c r="N50" s="438">
        <v>0.66999999999999993</v>
      </c>
      <c r="O50" s="438">
        <v>1</v>
      </c>
      <c r="P50" s="438">
        <v>0.66999999999999993</v>
      </c>
      <c r="Q50" s="438">
        <v>0.66999999999999993</v>
      </c>
      <c r="R50" s="438">
        <v>1</v>
      </c>
      <c r="S50" s="438">
        <v>1</v>
      </c>
      <c r="T50" s="481">
        <v>1</v>
      </c>
    </row>
    <row r="51" spans="1:20" x14ac:dyDescent="0.2">
      <c r="A51" s="442" t="s">
        <v>383</v>
      </c>
      <c r="B51" s="437">
        <v>8</v>
      </c>
      <c r="C51" s="438">
        <v>1</v>
      </c>
      <c r="D51" s="438">
        <v>0.75</v>
      </c>
      <c r="E51" s="438">
        <v>0.75</v>
      </c>
      <c r="F51" s="438">
        <v>0.75</v>
      </c>
      <c r="G51" s="438">
        <v>0.75</v>
      </c>
      <c r="H51" s="438">
        <v>0.75</v>
      </c>
      <c r="I51" s="438">
        <v>0.75</v>
      </c>
      <c r="J51" s="438">
        <v>0.75</v>
      </c>
      <c r="K51" s="438">
        <v>0.75</v>
      </c>
      <c r="L51" s="438">
        <v>0.75</v>
      </c>
      <c r="M51" s="438">
        <v>0.75</v>
      </c>
      <c r="N51" s="438">
        <v>0.75</v>
      </c>
      <c r="O51" s="438">
        <v>1</v>
      </c>
      <c r="P51" s="438">
        <v>0.75</v>
      </c>
      <c r="Q51" s="438">
        <v>0.75</v>
      </c>
      <c r="R51" s="438">
        <v>1</v>
      </c>
      <c r="S51" s="438">
        <v>1</v>
      </c>
      <c r="T51" s="481">
        <v>1</v>
      </c>
    </row>
    <row r="52" spans="1:20" x14ac:dyDescent="0.2">
      <c r="A52" s="442" t="s">
        <v>384</v>
      </c>
      <c r="B52" s="437">
        <v>8</v>
      </c>
      <c r="C52" s="438">
        <v>1</v>
      </c>
      <c r="D52" s="438">
        <v>1</v>
      </c>
      <c r="E52" s="438">
        <v>1</v>
      </c>
      <c r="F52" s="438">
        <v>1</v>
      </c>
      <c r="G52" s="438">
        <v>1</v>
      </c>
      <c r="H52" s="438">
        <v>1</v>
      </c>
      <c r="I52" s="438">
        <v>1</v>
      </c>
      <c r="J52" s="438">
        <v>1</v>
      </c>
      <c r="K52" s="438">
        <v>0.75</v>
      </c>
      <c r="L52" s="438">
        <v>1</v>
      </c>
      <c r="M52" s="438">
        <v>0.75</v>
      </c>
      <c r="N52" s="438">
        <v>0.75</v>
      </c>
      <c r="O52" s="438">
        <v>1</v>
      </c>
      <c r="P52" s="438">
        <v>1</v>
      </c>
      <c r="Q52" s="438">
        <v>1</v>
      </c>
      <c r="R52" s="438">
        <v>1</v>
      </c>
      <c r="S52" s="438">
        <v>1</v>
      </c>
      <c r="T52" s="481">
        <v>1</v>
      </c>
    </row>
    <row r="53" spans="1:20" x14ac:dyDescent="0.2">
      <c r="A53" s="442" t="s">
        <v>385</v>
      </c>
      <c r="B53" s="437">
        <v>8</v>
      </c>
      <c r="C53" s="438">
        <v>1</v>
      </c>
      <c r="D53" s="438">
        <v>1</v>
      </c>
      <c r="E53" s="438">
        <v>0.75</v>
      </c>
      <c r="F53" s="438">
        <v>0.75</v>
      </c>
      <c r="G53" s="438">
        <v>1</v>
      </c>
      <c r="H53" s="438">
        <v>1</v>
      </c>
      <c r="I53" s="438">
        <v>1</v>
      </c>
      <c r="J53" s="438">
        <v>1</v>
      </c>
      <c r="K53" s="438">
        <v>1</v>
      </c>
      <c r="L53" s="438">
        <v>1</v>
      </c>
      <c r="M53" s="438">
        <v>1</v>
      </c>
      <c r="N53" s="438">
        <v>1</v>
      </c>
      <c r="O53" s="438">
        <v>1</v>
      </c>
      <c r="P53" s="438">
        <v>1</v>
      </c>
      <c r="Q53" s="438">
        <v>1</v>
      </c>
      <c r="R53" s="438">
        <v>1</v>
      </c>
      <c r="S53" s="438">
        <v>1</v>
      </c>
      <c r="T53" s="481">
        <v>1</v>
      </c>
    </row>
    <row r="54" spans="1:20" x14ac:dyDescent="0.2">
      <c r="A54" s="442" t="s">
        <v>386</v>
      </c>
      <c r="B54" s="437">
        <v>8</v>
      </c>
      <c r="C54" s="438">
        <v>1</v>
      </c>
      <c r="D54" s="438">
        <v>0.6</v>
      </c>
      <c r="E54" s="438">
        <v>0.6</v>
      </c>
      <c r="F54" s="438">
        <v>0.6</v>
      </c>
      <c r="G54" s="438">
        <v>0.6</v>
      </c>
      <c r="H54" s="438">
        <v>0.6</v>
      </c>
      <c r="I54" s="438">
        <v>0.6</v>
      </c>
      <c r="J54" s="438">
        <v>0.6</v>
      </c>
      <c r="K54" s="438">
        <v>0.6</v>
      </c>
      <c r="L54" s="438">
        <v>0.6</v>
      </c>
      <c r="M54" s="438">
        <v>0.6</v>
      </c>
      <c r="N54" s="438">
        <v>0.6</v>
      </c>
      <c r="O54" s="438">
        <v>1</v>
      </c>
      <c r="P54" s="438">
        <v>0.6</v>
      </c>
      <c r="Q54" s="438">
        <v>0.6</v>
      </c>
      <c r="R54" s="438">
        <v>1</v>
      </c>
      <c r="S54" s="438">
        <v>1</v>
      </c>
      <c r="T54" s="481">
        <v>1</v>
      </c>
    </row>
    <row r="55" spans="1:20" x14ac:dyDescent="0.2">
      <c r="A55" s="442" t="s">
        <v>387</v>
      </c>
      <c r="B55" s="437">
        <v>8</v>
      </c>
      <c r="C55" s="438">
        <v>1</v>
      </c>
      <c r="D55" s="438">
        <v>0.79</v>
      </c>
      <c r="E55" s="438">
        <v>1</v>
      </c>
      <c r="F55" s="438">
        <v>1</v>
      </c>
      <c r="G55" s="438">
        <v>1</v>
      </c>
      <c r="H55" s="438">
        <v>0.79</v>
      </c>
      <c r="I55" s="438">
        <v>1</v>
      </c>
      <c r="J55" s="438">
        <v>1</v>
      </c>
      <c r="K55" s="438">
        <v>1</v>
      </c>
      <c r="L55" s="438">
        <v>1</v>
      </c>
      <c r="M55" s="438">
        <v>1</v>
      </c>
      <c r="N55" s="438">
        <v>1</v>
      </c>
      <c r="O55" s="438">
        <v>1</v>
      </c>
      <c r="P55" s="438">
        <v>1</v>
      </c>
      <c r="Q55" s="438">
        <v>1</v>
      </c>
      <c r="R55" s="438">
        <v>1</v>
      </c>
      <c r="S55" s="438">
        <v>1</v>
      </c>
      <c r="T55" s="481">
        <v>1</v>
      </c>
    </row>
    <row r="56" spans="1:20" x14ac:dyDescent="0.2">
      <c r="A56" s="443" t="s">
        <v>388</v>
      </c>
      <c r="B56" s="437">
        <v>10</v>
      </c>
      <c r="C56" s="438">
        <v>1</v>
      </c>
      <c r="D56" s="438">
        <v>1</v>
      </c>
      <c r="E56" s="438">
        <v>0.9</v>
      </c>
      <c r="F56" s="438">
        <v>1</v>
      </c>
      <c r="G56" s="438">
        <v>1</v>
      </c>
      <c r="H56" s="438">
        <v>1</v>
      </c>
      <c r="I56" s="438">
        <v>1</v>
      </c>
      <c r="J56" s="438">
        <v>1</v>
      </c>
      <c r="K56" s="438">
        <v>1</v>
      </c>
      <c r="L56" s="438">
        <v>1</v>
      </c>
      <c r="M56" s="438">
        <v>1</v>
      </c>
      <c r="N56" s="438">
        <v>1</v>
      </c>
      <c r="O56" s="438">
        <v>1</v>
      </c>
      <c r="P56" s="438">
        <v>1</v>
      </c>
      <c r="Q56" s="438">
        <v>1</v>
      </c>
      <c r="R56" s="438">
        <v>1</v>
      </c>
      <c r="S56" s="438">
        <v>1</v>
      </c>
      <c r="T56" s="481">
        <v>1</v>
      </c>
    </row>
    <row r="57" spans="1:20" x14ac:dyDescent="0.2">
      <c r="A57" s="443" t="s">
        <v>389</v>
      </c>
      <c r="B57" s="437">
        <v>10</v>
      </c>
      <c r="C57" s="438">
        <v>1</v>
      </c>
      <c r="D57" s="438">
        <v>1</v>
      </c>
      <c r="E57" s="438">
        <v>0.57000000000000006</v>
      </c>
      <c r="F57" s="438">
        <v>1</v>
      </c>
      <c r="G57" s="438">
        <v>1</v>
      </c>
      <c r="H57" s="438">
        <v>1</v>
      </c>
      <c r="I57" s="438">
        <v>0.57000000000000006</v>
      </c>
      <c r="J57" s="438">
        <v>1</v>
      </c>
      <c r="K57" s="438">
        <v>1</v>
      </c>
      <c r="L57" s="438">
        <v>1</v>
      </c>
      <c r="M57" s="438">
        <v>1</v>
      </c>
      <c r="N57" s="438">
        <v>0.57000000000000006</v>
      </c>
      <c r="O57" s="438">
        <v>1</v>
      </c>
      <c r="P57" s="438">
        <v>1</v>
      </c>
      <c r="Q57" s="438">
        <v>1</v>
      </c>
      <c r="R57" s="438">
        <v>1</v>
      </c>
      <c r="S57" s="438">
        <v>1</v>
      </c>
      <c r="T57" s="481">
        <v>1</v>
      </c>
    </row>
    <row r="58" spans="1:20" x14ac:dyDescent="0.2">
      <c r="A58" s="443" t="s">
        <v>390</v>
      </c>
      <c r="B58" s="437">
        <v>10</v>
      </c>
      <c r="C58" s="438">
        <v>1</v>
      </c>
      <c r="D58" s="438">
        <v>1</v>
      </c>
      <c r="E58" s="438">
        <v>0.79</v>
      </c>
      <c r="F58" s="438">
        <v>1</v>
      </c>
      <c r="G58" s="438">
        <v>1</v>
      </c>
      <c r="H58" s="438">
        <v>1</v>
      </c>
      <c r="I58" s="438">
        <v>1</v>
      </c>
      <c r="J58" s="438">
        <v>0.79</v>
      </c>
      <c r="K58" s="438">
        <v>1</v>
      </c>
      <c r="L58" s="438">
        <v>1</v>
      </c>
      <c r="M58" s="438">
        <v>1</v>
      </c>
      <c r="N58" s="438">
        <v>1</v>
      </c>
      <c r="O58" s="438">
        <v>1</v>
      </c>
      <c r="P58" s="438">
        <v>1</v>
      </c>
      <c r="Q58" s="438">
        <v>1</v>
      </c>
      <c r="R58" s="438">
        <v>1</v>
      </c>
      <c r="S58" s="438">
        <v>1</v>
      </c>
      <c r="T58" s="481">
        <v>1</v>
      </c>
    </row>
    <row r="59" spans="1:20" x14ac:dyDescent="0.2">
      <c r="A59" s="442" t="s">
        <v>391</v>
      </c>
      <c r="B59" s="437">
        <v>20</v>
      </c>
      <c r="C59" s="438">
        <v>1</v>
      </c>
      <c r="D59" s="438">
        <v>1</v>
      </c>
      <c r="E59" s="438">
        <v>1</v>
      </c>
      <c r="F59" s="438">
        <v>1</v>
      </c>
      <c r="G59" s="438">
        <v>1</v>
      </c>
      <c r="H59" s="438">
        <v>1</v>
      </c>
      <c r="I59" s="438">
        <v>1</v>
      </c>
      <c r="J59" s="438">
        <v>1</v>
      </c>
      <c r="K59" s="438">
        <v>1</v>
      </c>
      <c r="L59" s="438">
        <v>0.5</v>
      </c>
      <c r="M59" s="438">
        <v>1</v>
      </c>
      <c r="N59" s="438">
        <v>1</v>
      </c>
      <c r="O59" s="438">
        <v>1</v>
      </c>
      <c r="P59" s="438">
        <v>1</v>
      </c>
      <c r="Q59" s="438">
        <v>1</v>
      </c>
      <c r="R59" s="438">
        <v>1</v>
      </c>
      <c r="S59" s="438">
        <v>1</v>
      </c>
      <c r="T59" s="481">
        <v>1</v>
      </c>
    </row>
    <row r="60" spans="1:20" x14ac:dyDescent="0.2">
      <c r="A60" s="442" t="s">
        <v>392</v>
      </c>
      <c r="B60" s="437">
        <v>20</v>
      </c>
      <c r="C60" s="438">
        <v>1</v>
      </c>
      <c r="D60" s="438">
        <v>0.9</v>
      </c>
      <c r="E60" s="438">
        <v>1</v>
      </c>
      <c r="F60" s="438">
        <v>1</v>
      </c>
      <c r="G60" s="438">
        <v>1</v>
      </c>
      <c r="H60" s="438">
        <v>0.9</v>
      </c>
      <c r="I60" s="438">
        <v>1</v>
      </c>
      <c r="J60" s="438">
        <v>1</v>
      </c>
      <c r="K60" s="438">
        <v>0.9</v>
      </c>
      <c r="L60" s="438">
        <v>1</v>
      </c>
      <c r="M60" s="438">
        <v>0.9</v>
      </c>
      <c r="N60" s="438">
        <v>0.9</v>
      </c>
      <c r="O60" s="438">
        <v>1</v>
      </c>
      <c r="P60" s="438">
        <v>1</v>
      </c>
      <c r="Q60" s="438">
        <v>1</v>
      </c>
      <c r="R60" s="438">
        <v>1</v>
      </c>
      <c r="S60" s="438">
        <v>1</v>
      </c>
      <c r="T60" s="481">
        <v>1</v>
      </c>
    </row>
    <row r="61" spans="1:20" x14ac:dyDescent="0.2">
      <c r="A61" s="442" t="s">
        <v>393</v>
      </c>
      <c r="B61" s="437">
        <v>20</v>
      </c>
      <c r="C61" s="438">
        <v>1</v>
      </c>
      <c r="D61" s="438">
        <v>0.65</v>
      </c>
      <c r="E61" s="438">
        <v>1</v>
      </c>
      <c r="F61" s="438">
        <v>1</v>
      </c>
      <c r="G61" s="438">
        <v>1</v>
      </c>
      <c r="H61" s="438">
        <v>1</v>
      </c>
      <c r="I61" s="438">
        <v>1</v>
      </c>
      <c r="J61" s="438">
        <v>1</v>
      </c>
      <c r="K61" s="438">
        <v>0.65</v>
      </c>
      <c r="L61" s="438">
        <v>1</v>
      </c>
      <c r="M61" s="438">
        <v>0.65</v>
      </c>
      <c r="N61" s="438">
        <v>0.65</v>
      </c>
      <c r="O61" s="438">
        <v>1</v>
      </c>
      <c r="P61" s="438">
        <v>1</v>
      </c>
      <c r="Q61" s="438">
        <v>1</v>
      </c>
      <c r="R61" s="438">
        <v>1</v>
      </c>
      <c r="S61" s="438">
        <v>1</v>
      </c>
      <c r="T61" s="481">
        <v>1</v>
      </c>
    </row>
    <row r="62" spans="1:20" x14ac:dyDescent="0.2">
      <c r="A62" s="442" t="s">
        <v>394</v>
      </c>
      <c r="B62" s="437">
        <v>10</v>
      </c>
      <c r="C62" s="438">
        <v>1</v>
      </c>
      <c r="D62" s="438">
        <v>1</v>
      </c>
      <c r="E62" s="438">
        <v>1</v>
      </c>
      <c r="F62" s="438">
        <v>1</v>
      </c>
      <c r="G62" s="438">
        <v>0.7</v>
      </c>
      <c r="H62" s="438">
        <v>1</v>
      </c>
      <c r="I62" s="438">
        <v>1</v>
      </c>
      <c r="J62" s="438">
        <v>1</v>
      </c>
      <c r="K62" s="438">
        <v>0.7</v>
      </c>
      <c r="L62" s="438">
        <v>1</v>
      </c>
      <c r="M62" s="438">
        <v>0.7</v>
      </c>
      <c r="N62" s="438">
        <v>0.7</v>
      </c>
      <c r="O62" s="438">
        <v>1</v>
      </c>
      <c r="P62" s="438">
        <v>1</v>
      </c>
      <c r="Q62" s="438">
        <v>1</v>
      </c>
      <c r="R62" s="438">
        <v>1</v>
      </c>
      <c r="S62" s="438">
        <v>1</v>
      </c>
      <c r="T62" s="481">
        <v>1</v>
      </c>
    </row>
    <row r="63" spans="1:20" x14ac:dyDescent="0.2">
      <c r="A63" s="442" t="s">
        <v>395</v>
      </c>
      <c r="B63" s="437">
        <v>10</v>
      </c>
      <c r="C63" s="438">
        <v>1</v>
      </c>
      <c r="D63" s="438">
        <v>1</v>
      </c>
      <c r="E63" s="438">
        <v>1</v>
      </c>
      <c r="F63" s="438">
        <v>1</v>
      </c>
      <c r="G63" s="438">
        <v>1</v>
      </c>
      <c r="H63" s="438">
        <v>1</v>
      </c>
      <c r="I63" s="438">
        <v>1</v>
      </c>
      <c r="J63" s="438">
        <v>1</v>
      </c>
      <c r="K63" s="438">
        <v>0.7</v>
      </c>
      <c r="L63" s="438">
        <v>1</v>
      </c>
      <c r="M63" s="438">
        <v>1</v>
      </c>
      <c r="N63" s="438">
        <v>1</v>
      </c>
      <c r="O63" s="438">
        <v>1</v>
      </c>
      <c r="P63" s="438">
        <v>1</v>
      </c>
      <c r="Q63" s="438">
        <v>1</v>
      </c>
      <c r="R63" s="438">
        <v>1</v>
      </c>
      <c r="S63" s="438">
        <v>1</v>
      </c>
      <c r="T63" s="481">
        <v>1</v>
      </c>
    </row>
    <row r="64" spans="1:20" x14ac:dyDescent="0.2">
      <c r="A64" s="442" t="s">
        <v>396</v>
      </c>
      <c r="B64" s="437">
        <v>20</v>
      </c>
      <c r="C64" s="438">
        <v>1</v>
      </c>
      <c r="D64" s="438">
        <v>1</v>
      </c>
      <c r="E64" s="438">
        <v>1</v>
      </c>
      <c r="F64" s="438">
        <v>1</v>
      </c>
      <c r="G64" s="438">
        <v>1</v>
      </c>
      <c r="H64" s="438">
        <v>1</v>
      </c>
      <c r="I64" s="438">
        <v>1</v>
      </c>
      <c r="J64" s="438">
        <v>1</v>
      </c>
      <c r="K64" s="438">
        <v>0.9</v>
      </c>
      <c r="L64" s="438">
        <v>1</v>
      </c>
      <c r="M64" s="438">
        <v>0.9</v>
      </c>
      <c r="N64" s="438">
        <v>0.9</v>
      </c>
      <c r="O64" s="438">
        <v>1</v>
      </c>
      <c r="P64" s="438">
        <v>1</v>
      </c>
      <c r="Q64" s="438">
        <v>1</v>
      </c>
      <c r="R64" s="438">
        <v>1</v>
      </c>
      <c r="S64" s="438">
        <v>1</v>
      </c>
      <c r="T64" s="481">
        <v>1</v>
      </c>
    </row>
    <row r="65" spans="1:20" x14ac:dyDescent="0.2">
      <c r="A65" s="442" t="s">
        <v>397</v>
      </c>
      <c r="B65" s="437">
        <v>10</v>
      </c>
      <c r="C65" s="438">
        <v>1</v>
      </c>
      <c r="D65" s="438">
        <v>0.75</v>
      </c>
      <c r="E65" s="438">
        <v>0.75</v>
      </c>
      <c r="F65" s="438">
        <v>0.75</v>
      </c>
      <c r="G65" s="438">
        <v>0.75</v>
      </c>
      <c r="H65" s="438">
        <v>0.75</v>
      </c>
      <c r="I65" s="438">
        <v>0.75</v>
      </c>
      <c r="J65" s="438">
        <v>0.75</v>
      </c>
      <c r="K65" s="438">
        <v>0.75</v>
      </c>
      <c r="L65" s="438">
        <v>0.75</v>
      </c>
      <c r="M65" s="438">
        <v>0.75</v>
      </c>
      <c r="N65" s="438">
        <v>0.75</v>
      </c>
      <c r="O65" s="438">
        <v>1</v>
      </c>
      <c r="P65" s="438">
        <v>0.75</v>
      </c>
      <c r="Q65" s="438">
        <v>0.75</v>
      </c>
      <c r="R65" s="438">
        <v>1</v>
      </c>
      <c r="S65" s="438">
        <v>1</v>
      </c>
      <c r="T65" s="481">
        <v>1</v>
      </c>
    </row>
    <row r="66" spans="1:20" x14ac:dyDescent="0.2">
      <c r="A66" s="442" t="s">
        <v>398</v>
      </c>
      <c r="B66" s="439">
        <v>10</v>
      </c>
      <c r="C66" s="438">
        <v>1</v>
      </c>
      <c r="D66" s="438">
        <v>1</v>
      </c>
      <c r="E66" s="438">
        <v>1</v>
      </c>
      <c r="F66" s="438">
        <v>1</v>
      </c>
      <c r="G66" s="438">
        <v>1</v>
      </c>
      <c r="H66" s="438">
        <v>1</v>
      </c>
      <c r="I66" s="438">
        <v>1</v>
      </c>
      <c r="J66" s="438">
        <v>1</v>
      </c>
      <c r="K66" s="438">
        <v>1</v>
      </c>
      <c r="L66" s="438">
        <v>1</v>
      </c>
      <c r="M66" s="438">
        <v>1</v>
      </c>
      <c r="N66" s="438">
        <v>1</v>
      </c>
      <c r="O66" s="438">
        <v>0.15</v>
      </c>
      <c r="P66" s="438">
        <v>1</v>
      </c>
      <c r="Q66" s="438">
        <v>1</v>
      </c>
      <c r="R66" s="438">
        <v>1</v>
      </c>
      <c r="S66" s="438">
        <v>1</v>
      </c>
      <c r="T66" s="481">
        <v>1</v>
      </c>
    </row>
    <row r="67" spans="1:20" x14ac:dyDescent="0.2">
      <c r="A67" s="442" t="s">
        <v>399</v>
      </c>
      <c r="B67" s="437">
        <v>10</v>
      </c>
      <c r="C67" s="438">
        <v>1</v>
      </c>
      <c r="D67" s="438">
        <v>1</v>
      </c>
      <c r="E67" s="438">
        <v>1</v>
      </c>
      <c r="F67" s="438">
        <v>1</v>
      </c>
      <c r="G67" s="438">
        <v>1</v>
      </c>
      <c r="H67" s="438">
        <v>1</v>
      </c>
      <c r="I67" s="438">
        <v>1</v>
      </c>
      <c r="J67" s="438">
        <v>1</v>
      </c>
      <c r="K67" s="438">
        <v>0.9</v>
      </c>
      <c r="L67" s="438">
        <v>1</v>
      </c>
      <c r="M67" s="438">
        <v>0.9</v>
      </c>
      <c r="N67" s="438">
        <v>0.9</v>
      </c>
      <c r="O67" s="438">
        <v>1</v>
      </c>
      <c r="P67" s="438">
        <v>1</v>
      </c>
      <c r="Q67" s="438">
        <v>1</v>
      </c>
      <c r="R67" s="438">
        <v>1</v>
      </c>
      <c r="S67" s="438">
        <v>1</v>
      </c>
      <c r="T67" s="481">
        <v>1</v>
      </c>
    </row>
    <row r="68" spans="1:20" x14ac:dyDescent="0.2">
      <c r="A68" s="442" t="s">
        <v>400</v>
      </c>
      <c r="B68" s="437">
        <v>10</v>
      </c>
      <c r="C68" s="438">
        <v>1</v>
      </c>
      <c r="D68" s="438">
        <v>1</v>
      </c>
      <c r="E68" s="438">
        <v>1</v>
      </c>
      <c r="F68" s="438">
        <v>1</v>
      </c>
      <c r="G68" s="438">
        <v>1</v>
      </c>
      <c r="H68" s="438">
        <v>1</v>
      </c>
      <c r="I68" s="438">
        <v>1</v>
      </c>
      <c r="J68" s="438">
        <v>1</v>
      </c>
      <c r="K68" s="438">
        <v>0.8</v>
      </c>
      <c r="L68" s="438">
        <v>1</v>
      </c>
      <c r="M68" s="438">
        <v>0.8</v>
      </c>
      <c r="N68" s="438">
        <v>0.8</v>
      </c>
      <c r="O68" s="438">
        <v>1</v>
      </c>
      <c r="P68" s="438">
        <v>1</v>
      </c>
      <c r="Q68" s="438">
        <v>1</v>
      </c>
      <c r="R68" s="438">
        <v>1</v>
      </c>
      <c r="S68" s="438">
        <v>1</v>
      </c>
      <c r="T68" s="481">
        <v>1</v>
      </c>
    </row>
    <row r="69" spans="1:20" x14ac:dyDescent="0.2">
      <c r="A69" s="442" t="s">
        <v>401</v>
      </c>
      <c r="B69" s="437">
        <v>10</v>
      </c>
      <c r="C69" s="438">
        <v>1</v>
      </c>
      <c r="D69" s="438">
        <v>1</v>
      </c>
      <c r="E69" s="438">
        <v>1</v>
      </c>
      <c r="F69" s="438">
        <v>1</v>
      </c>
      <c r="G69" s="438">
        <v>1</v>
      </c>
      <c r="H69" s="438">
        <v>1</v>
      </c>
      <c r="I69" s="438">
        <v>1</v>
      </c>
      <c r="J69" s="438">
        <v>1</v>
      </c>
      <c r="K69" s="438">
        <v>0.75</v>
      </c>
      <c r="L69" s="438">
        <v>1</v>
      </c>
      <c r="M69" s="438">
        <v>0.75</v>
      </c>
      <c r="N69" s="438">
        <v>0.75</v>
      </c>
      <c r="O69" s="438">
        <v>1</v>
      </c>
      <c r="P69" s="438">
        <v>1</v>
      </c>
      <c r="Q69" s="438">
        <v>1</v>
      </c>
      <c r="R69" s="438">
        <v>1</v>
      </c>
      <c r="S69" s="438">
        <v>1</v>
      </c>
      <c r="T69" s="481">
        <v>1</v>
      </c>
    </row>
    <row r="70" spans="1:20" x14ac:dyDescent="0.2">
      <c r="A70" s="442" t="s">
        <v>402</v>
      </c>
      <c r="B70" s="437">
        <v>10</v>
      </c>
      <c r="C70" s="438">
        <v>1</v>
      </c>
      <c r="D70" s="438">
        <v>1</v>
      </c>
      <c r="E70" s="438">
        <v>1</v>
      </c>
      <c r="F70" s="438">
        <v>1</v>
      </c>
      <c r="G70" s="438">
        <v>1</v>
      </c>
      <c r="H70" s="438">
        <v>1</v>
      </c>
      <c r="I70" s="438">
        <v>1</v>
      </c>
      <c r="J70" s="438">
        <v>1</v>
      </c>
      <c r="K70" s="438">
        <v>0.65</v>
      </c>
      <c r="L70" s="438">
        <v>1</v>
      </c>
      <c r="M70" s="438">
        <v>0.65</v>
      </c>
      <c r="N70" s="438">
        <v>0.65</v>
      </c>
      <c r="O70" s="438">
        <v>1</v>
      </c>
      <c r="P70" s="438">
        <v>1</v>
      </c>
      <c r="Q70" s="438">
        <v>1</v>
      </c>
      <c r="R70" s="438">
        <v>1</v>
      </c>
      <c r="S70" s="438">
        <v>1</v>
      </c>
      <c r="T70" s="481">
        <v>1</v>
      </c>
    </row>
    <row r="71" spans="1:20" x14ac:dyDescent="0.2">
      <c r="A71" s="442" t="s">
        <v>403</v>
      </c>
      <c r="B71" s="437">
        <v>10</v>
      </c>
      <c r="C71" s="438">
        <v>1</v>
      </c>
      <c r="D71" s="438">
        <v>1</v>
      </c>
      <c r="E71" s="438">
        <v>1</v>
      </c>
      <c r="F71" s="438">
        <v>1</v>
      </c>
      <c r="G71" s="438">
        <v>1</v>
      </c>
      <c r="H71" s="438">
        <v>1</v>
      </c>
      <c r="I71" s="438">
        <v>1</v>
      </c>
      <c r="J71" s="438">
        <v>1</v>
      </c>
      <c r="K71" s="438">
        <v>0.55000000000000004</v>
      </c>
      <c r="L71" s="438">
        <v>1</v>
      </c>
      <c r="M71" s="438">
        <v>0.55000000000000004</v>
      </c>
      <c r="N71" s="438">
        <v>0.55000000000000004</v>
      </c>
      <c r="O71" s="438">
        <v>1</v>
      </c>
      <c r="P71" s="438">
        <v>1</v>
      </c>
      <c r="Q71" s="438">
        <v>1</v>
      </c>
      <c r="R71" s="438">
        <v>1</v>
      </c>
      <c r="S71" s="438">
        <v>1</v>
      </c>
      <c r="T71" s="481">
        <v>1</v>
      </c>
    </row>
    <row r="72" spans="1:20" x14ac:dyDescent="0.2">
      <c r="A72" s="442" t="s">
        <v>404</v>
      </c>
      <c r="B72" s="437">
        <v>10</v>
      </c>
      <c r="C72" s="438">
        <v>1</v>
      </c>
      <c r="D72" s="438">
        <v>1</v>
      </c>
      <c r="E72" s="438">
        <v>1</v>
      </c>
      <c r="F72" s="438">
        <v>1</v>
      </c>
      <c r="G72" s="438">
        <v>1</v>
      </c>
      <c r="H72" s="438">
        <v>1</v>
      </c>
      <c r="I72" s="438">
        <v>1</v>
      </c>
      <c r="J72" s="438">
        <v>1</v>
      </c>
      <c r="K72" s="438">
        <v>0.95</v>
      </c>
      <c r="L72" s="438">
        <v>1</v>
      </c>
      <c r="M72" s="438">
        <v>1</v>
      </c>
      <c r="N72" s="438">
        <v>1</v>
      </c>
      <c r="O72" s="438">
        <v>1</v>
      </c>
      <c r="P72" s="438">
        <v>1</v>
      </c>
      <c r="Q72" s="438">
        <v>1</v>
      </c>
      <c r="R72" s="438">
        <v>1</v>
      </c>
      <c r="S72" s="438">
        <v>1</v>
      </c>
      <c r="T72" s="481">
        <v>1</v>
      </c>
    </row>
    <row r="73" spans="1:20" x14ac:dyDescent="0.2">
      <c r="A73" s="442" t="s">
        <v>405</v>
      </c>
      <c r="B73" s="437">
        <v>25</v>
      </c>
      <c r="C73" s="438">
        <v>1</v>
      </c>
      <c r="D73" s="438">
        <v>0.75</v>
      </c>
      <c r="E73" s="438">
        <v>0.75</v>
      </c>
      <c r="F73" s="438">
        <v>0.75</v>
      </c>
      <c r="G73" s="438">
        <v>0.75</v>
      </c>
      <c r="H73" s="438">
        <v>0.75</v>
      </c>
      <c r="I73" s="438">
        <v>0.75</v>
      </c>
      <c r="J73" s="438">
        <v>0.75</v>
      </c>
      <c r="K73" s="438">
        <v>0.75</v>
      </c>
      <c r="L73" s="438">
        <v>0.75</v>
      </c>
      <c r="M73" s="438">
        <v>0.75</v>
      </c>
      <c r="N73" s="438">
        <v>0.75</v>
      </c>
      <c r="O73" s="438">
        <v>1</v>
      </c>
      <c r="P73" s="438">
        <v>0.75</v>
      </c>
      <c r="Q73" s="438">
        <v>0.75</v>
      </c>
      <c r="R73" s="438">
        <v>1</v>
      </c>
      <c r="S73" s="438">
        <v>1</v>
      </c>
      <c r="T73" s="481">
        <v>1</v>
      </c>
    </row>
    <row r="74" spans="1:20" x14ac:dyDescent="0.2">
      <c r="A74" s="442" t="s">
        <v>406</v>
      </c>
      <c r="B74" s="437">
        <v>25</v>
      </c>
      <c r="C74" s="438">
        <v>1</v>
      </c>
      <c r="D74" s="438">
        <v>0.75</v>
      </c>
      <c r="E74" s="438">
        <v>0.75</v>
      </c>
      <c r="F74" s="438">
        <v>0.75</v>
      </c>
      <c r="G74" s="438">
        <v>0.75</v>
      </c>
      <c r="H74" s="438">
        <v>0.75</v>
      </c>
      <c r="I74" s="438">
        <v>0.75</v>
      </c>
      <c r="J74" s="438">
        <v>0.75</v>
      </c>
      <c r="K74" s="438">
        <v>0.75</v>
      </c>
      <c r="L74" s="438">
        <v>0.75</v>
      </c>
      <c r="M74" s="438">
        <v>0.75</v>
      </c>
      <c r="N74" s="438">
        <v>0.75</v>
      </c>
      <c r="O74" s="438">
        <v>1</v>
      </c>
      <c r="P74" s="438">
        <v>0.75</v>
      </c>
      <c r="Q74" s="438">
        <v>0.75</v>
      </c>
      <c r="R74" s="438">
        <v>1</v>
      </c>
      <c r="S74" s="438">
        <v>1</v>
      </c>
      <c r="T74" s="481">
        <v>1</v>
      </c>
    </row>
    <row r="75" spans="1:20" x14ac:dyDescent="0.2">
      <c r="A75" s="442" t="s">
        <v>407</v>
      </c>
      <c r="B75" s="437">
        <v>25</v>
      </c>
      <c r="C75" s="438">
        <v>1</v>
      </c>
      <c r="D75" s="438">
        <v>0.75</v>
      </c>
      <c r="E75" s="438">
        <v>0.75</v>
      </c>
      <c r="F75" s="438">
        <v>0.75</v>
      </c>
      <c r="G75" s="438">
        <v>0.75</v>
      </c>
      <c r="H75" s="438">
        <v>0.75</v>
      </c>
      <c r="I75" s="438">
        <v>0.75</v>
      </c>
      <c r="J75" s="438">
        <v>0.75</v>
      </c>
      <c r="K75" s="438">
        <v>0.75</v>
      </c>
      <c r="L75" s="438">
        <v>0.75</v>
      </c>
      <c r="M75" s="438">
        <v>0.75</v>
      </c>
      <c r="N75" s="438">
        <v>0.75</v>
      </c>
      <c r="O75" s="438">
        <v>1</v>
      </c>
      <c r="P75" s="438">
        <v>0.75</v>
      </c>
      <c r="Q75" s="438">
        <v>0.75</v>
      </c>
      <c r="R75" s="438">
        <v>1</v>
      </c>
      <c r="S75" s="438">
        <v>1</v>
      </c>
      <c r="T75" s="481">
        <v>1</v>
      </c>
    </row>
    <row r="76" spans="1:20" x14ac:dyDescent="0.2">
      <c r="A76" s="442" t="s">
        <v>408</v>
      </c>
      <c r="B76" s="437">
        <v>25</v>
      </c>
      <c r="C76" s="438">
        <v>1</v>
      </c>
      <c r="D76" s="438">
        <v>0.7</v>
      </c>
      <c r="E76" s="438">
        <v>0.7</v>
      </c>
      <c r="F76" s="438">
        <v>0.7</v>
      </c>
      <c r="G76" s="438">
        <v>0.7</v>
      </c>
      <c r="H76" s="438">
        <v>0.7</v>
      </c>
      <c r="I76" s="438">
        <v>0.7</v>
      </c>
      <c r="J76" s="438">
        <v>0.7</v>
      </c>
      <c r="K76" s="438">
        <v>0.7</v>
      </c>
      <c r="L76" s="438">
        <v>0.7</v>
      </c>
      <c r="M76" s="438">
        <v>0.7</v>
      </c>
      <c r="N76" s="438">
        <v>0.7</v>
      </c>
      <c r="O76" s="438">
        <v>1</v>
      </c>
      <c r="P76" s="438">
        <v>0.7</v>
      </c>
      <c r="Q76" s="438">
        <v>0.7</v>
      </c>
      <c r="R76" s="438">
        <v>1</v>
      </c>
      <c r="S76" s="438">
        <v>1</v>
      </c>
      <c r="T76" s="481">
        <v>1</v>
      </c>
    </row>
    <row r="77" spans="1:20" x14ac:dyDescent="0.2">
      <c r="A77" s="442" t="s">
        <v>409</v>
      </c>
      <c r="B77" s="437">
        <v>20</v>
      </c>
      <c r="C77" s="438">
        <v>1</v>
      </c>
      <c r="D77" s="438">
        <v>1</v>
      </c>
      <c r="E77" s="438">
        <v>1</v>
      </c>
      <c r="F77" s="438">
        <v>1</v>
      </c>
      <c r="G77" s="438">
        <v>1</v>
      </c>
      <c r="H77" s="438">
        <v>1</v>
      </c>
      <c r="I77" s="438">
        <v>1</v>
      </c>
      <c r="J77" s="438">
        <v>1</v>
      </c>
      <c r="K77" s="438">
        <v>1</v>
      </c>
      <c r="L77" s="438">
        <v>1</v>
      </c>
      <c r="M77" s="438">
        <v>1</v>
      </c>
      <c r="N77" s="438">
        <v>1</v>
      </c>
      <c r="O77" s="438">
        <v>1</v>
      </c>
      <c r="P77" s="438">
        <v>1</v>
      </c>
      <c r="Q77" s="438">
        <v>0.75</v>
      </c>
      <c r="R77" s="438">
        <v>1</v>
      </c>
      <c r="S77" s="438">
        <v>1</v>
      </c>
      <c r="T77" s="481">
        <v>1</v>
      </c>
    </row>
    <row r="78" spans="1:20" x14ac:dyDescent="0.2">
      <c r="A78" s="442" t="s">
        <v>410</v>
      </c>
      <c r="B78" s="437">
        <v>20</v>
      </c>
      <c r="C78" s="438">
        <v>1</v>
      </c>
      <c r="D78" s="438">
        <v>1</v>
      </c>
      <c r="E78" s="438">
        <v>1</v>
      </c>
      <c r="F78" s="438">
        <v>1</v>
      </c>
      <c r="G78" s="438">
        <v>1</v>
      </c>
      <c r="H78" s="438">
        <v>1</v>
      </c>
      <c r="I78" s="438">
        <v>1</v>
      </c>
      <c r="J78" s="438">
        <v>1</v>
      </c>
      <c r="K78" s="438">
        <v>1</v>
      </c>
      <c r="L78" s="438">
        <v>1</v>
      </c>
      <c r="M78" s="438">
        <v>1</v>
      </c>
      <c r="N78" s="438">
        <v>1</v>
      </c>
      <c r="O78" s="438">
        <v>1</v>
      </c>
      <c r="P78" s="438">
        <v>1</v>
      </c>
      <c r="Q78" s="438">
        <v>0.75</v>
      </c>
      <c r="R78" s="438">
        <v>1</v>
      </c>
      <c r="S78" s="438">
        <v>1</v>
      </c>
      <c r="T78" s="481">
        <v>1</v>
      </c>
    </row>
    <row r="79" spans="1:20" x14ac:dyDescent="0.2">
      <c r="A79" s="442" t="s">
        <v>411</v>
      </c>
      <c r="B79" s="437">
        <v>20</v>
      </c>
      <c r="C79" s="438">
        <v>1</v>
      </c>
      <c r="D79" s="438">
        <v>0.5</v>
      </c>
      <c r="E79" s="438">
        <v>0.5</v>
      </c>
      <c r="F79" s="438">
        <v>0.5</v>
      </c>
      <c r="G79" s="438">
        <v>0.5</v>
      </c>
      <c r="H79" s="438">
        <v>0.5</v>
      </c>
      <c r="I79" s="438">
        <v>0.5</v>
      </c>
      <c r="J79" s="438">
        <v>0.5</v>
      </c>
      <c r="K79" s="438">
        <v>0.5</v>
      </c>
      <c r="L79" s="438">
        <v>0.5</v>
      </c>
      <c r="M79" s="438">
        <v>0.5</v>
      </c>
      <c r="N79" s="438">
        <v>0.5</v>
      </c>
      <c r="O79" s="438">
        <v>1</v>
      </c>
      <c r="P79" s="438">
        <v>0.5</v>
      </c>
      <c r="Q79" s="438">
        <v>0.5</v>
      </c>
      <c r="R79" s="438">
        <v>1</v>
      </c>
      <c r="S79" s="438">
        <v>1</v>
      </c>
      <c r="T79" s="481">
        <v>1</v>
      </c>
    </row>
    <row r="80" spans="1:20" x14ac:dyDescent="0.2">
      <c r="A80" s="625" t="s">
        <v>412</v>
      </c>
      <c r="B80" s="437">
        <v>20</v>
      </c>
      <c r="C80" s="626">
        <v>1</v>
      </c>
      <c r="D80" s="438">
        <v>0.53</v>
      </c>
      <c r="E80" s="438">
        <v>0.53</v>
      </c>
      <c r="F80" s="438">
        <v>0.53</v>
      </c>
      <c r="G80" s="438">
        <v>0.53</v>
      </c>
      <c r="H80" s="438">
        <v>0.53</v>
      </c>
      <c r="I80" s="438">
        <v>0.53</v>
      </c>
      <c r="J80" s="438">
        <v>0.53</v>
      </c>
      <c r="K80" s="438">
        <v>0.53</v>
      </c>
      <c r="L80" s="438">
        <v>0.53</v>
      </c>
      <c r="M80" s="438">
        <v>0.53</v>
      </c>
      <c r="N80" s="438">
        <v>0.53</v>
      </c>
      <c r="O80" s="438">
        <v>1</v>
      </c>
      <c r="P80" s="438">
        <v>0.53</v>
      </c>
      <c r="Q80" s="438">
        <v>0.53</v>
      </c>
      <c r="R80" s="438">
        <v>1</v>
      </c>
      <c r="S80" s="438">
        <v>1</v>
      </c>
      <c r="T80" s="481">
        <v>1</v>
      </c>
    </row>
    <row r="81" spans="1:20" x14ac:dyDescent="0.2">
      <c r="A81" s="442" t="s">
        <v>413</v>
      </c>
      <c r="B81" s="437">
        <v>10</v>
      </c>
      <c r="C81" s="438">
        <v>1</v>
      </c>
      <c r="D81" s="438">
        <v>1</v>
      </c>
      <c r="E81" s="438">
        <v>1</v>
      </c>
      <c r="F81" s="438">
        <v>0.75</v>
      </c>
      <c r="G81" s="438">
        <v>1</v>
      </c>
      <c r="H81" s="438">
        <v>1</v>
      </c>
      <c r="I81" s="438">
        <v>0.75</v>
      </c>
      <c r="J81" s="438">
        <v>0.75</v>
      </c>
      <c r="K81" s="438">
        <v>1</v>
      </c>
      <c r="L81" s="438">
        <v>0.75</v>
      </c>
      <c r="M81" s="438">
        <v>1</v>
      </c>
      <c r="N81" s="438">
        <v>1</v>
      </c>
      <c r="O81" s="438">
        <v>1</v>
      </c>
      <c r="P81" s="438">
        <v>1</v>
      </c>
      <c r="Q81" s="438">
        <v>1</v>
      </c>
      <c r="R81" s="438">
        <v>1</v>
      </c>
      <c r="S81" s="438">
        <v>1</v>
      </c>
      <c r="T81" s="481">
        <v>1</v>
      </c>
    </row>
    <row r="82" spans="1:20" ht="13.5" thickBot="1" x14ac:dyDescent="0.25">
      <c r="A82" s="478" t="s">
        <v>414</v>
      </c>
      <c r="B82" s="479">
        <v>10</v>
      </c>
      <c r="C82" s="480">
        <v>1</v>
      </c>
      <c r="D82" s="480">
        <v>1</v>
      </c>
      <c r="E82" s="480">
        <v>1</v>
      </c>
      <c r="F82" s="480">
        <v>1</v>
      </c>
      <c r="G82" s="480">
        <v>1</v>
      </c>
      <c r="H82" s="480">
        <v>1</v>
      </c>
      <c r="I82" s="480">
        <v>1</v>
      </c>
      <c r="J82" s="480">
        <v>1</v>
      </c>
      <c r="K82" s="480">
        <v>1</v>
      </c>
      <c r="L82" s="480">
        <v>1</v>
      </c>
      <c r="M82" s="480">
        <v>1</v>
      </c>
      <c r="N82" s="480">
        <v>1</v>
      </c>
      <c r="O82" s="480">
        <v>1</v>
      </c>
      <c r="P82" s="480">
        <v>0.5</v>
      </c>
      <c r="Q82" s="480">
        <v>1</v>
      </c>
      <c r="R82" s="480">
        <v>1</v>
      </c>
      <c r="S82" s="480">
        <v>1</v>
      </c>
      <c r="T82" s="482">
        <v>1</v>
      </c>
    </row>
    <row r="83" spans="1:20" x14ac:dyDescent="0.2">
      <c r="A83" s="476" t="str">
        <f>IF('User Defined Countermeasures'!B6=0,"","User Defined Countermeasure: "&amp;'User Defined Countermeasures'!B6)</f>
        <v>User Defined Countermeasure: Replace TWLTL with raised median</v>
      </c>
      <c r="B83" s="477">
        <f>'User Defined Countermeasures'!B12</f>
        <v>20</v>
      </c>
      <c r="C83" s="486">
        <f>'User Defined Countermeasures'!B19</f>
        <v>1</v>
      </c>
      <c r="D83" s="486">
        <f>'User Defined Countermeasures'!C19</f>
        <v>0.77</v>
      </c>
      <c r="E83" s="486">
        <f>'User Defined Countermeasures'!D19</f>
        <v>0.77</v>
      </c>
      <c r="F83" s="486">
        <f>'User Defined Countermeasures'!E19</f>
        <v>0.77</v>
      </c>
      <c r="G83" s="486">
        <f>'User Defined Countermeasures'!F19</f>
        <v>0.77</v>
      </c>
      <c r="H83" s="486">
        <f>'User Defined Countermeasures'!G19</f>
        <v>0.77</v>
      </c>
      <c r="I83" s="486">
        <f>'User Defined Countermeasures'!H19</f>
        <v>1</v>
      </c>
      <c r="J83" s="486">
        <f>'User Defined Countermeasures'!I19</f>
        <v>1</v>
      </c>
      <c r="K83" s="486">
        <f>'User Defined Countermeasures'!J19</f>
        <v>0.77</v>
      </c>
      <c r="L83" s="486">
        <f>'User Defined Countermeasures'!K19</f>
        <v>1</v>
      </c>
      <c r="M83" s="486">
        <f>'User Defined Countermeasures'!L19</f>
        <v>0.77</v>
      </c>
      <c r="N83" s="486">
        <f>'User Defined Countermeasures'!M19</f>
        <v>1</v>
      </c>
      <c r="O83" s="486">
        <f>'User Defined Countermeasures'!N19</f>
        <v>1</v>
      </c>
      <c r="P83" s="486">
        <f>'User Defined Countermeasures'!O19</f>
        <v>1</v>
      </c>
      <c r="Q83" s="486">
        <f>'User Defined Countermeasures'!P19</f>
        <v>1</v>
      </c>
      <c r="R83" s="486">
        <f>'User Defined Countermeasures'!Q19</f>
        <v>1</v>
      </c>
      <c r="S83" s="486">
        <f>'User Defined Countermeasures'!R19</f>
        <v>1</v>
      </c>
      <c r="T83" s="496">
        <f>'User Defined Countermeasures'!S19</f>
        <v>1</v>
      </c>
    </row>
    <row r="84" spans="1:20" x14ac:dyDescent="0.2">
      <c r="A84" s="444" t="str">
        <f>IF('User Defined Countermeasures'!V6=0,"","User Defined Countermeasure: "&amp;'User Defined Countermeasures'!V6)</f>
        <v>User Defined Countermeasure: Install HAWK Pedestrian crossing</v>
      </c>
      <c r="B84" s="473">
        <f>'User Defined Countermeasures'!V12</f>
        <v>20</v>
      </c>
      <c r="C84" s="484">
        <f>'User Defined Countermeasures'!V19</f>
        <v>1</v>
      </c>
      <c r="D84" s="484">
        <f>'User Defined Countermeasures'!W19</f>
        <v>0.71199999999999997</v>
      </c>
      <c r="E84" s="484">
        <f>'User Defined Countermeasures'!X19</f>
        <v>0.71199999999999997</v>
      </c>
      <c r="F84" s="484">
        <f>'User Defined Countermeasures'!Y19</f>
        <v>0.71199999999999997</v>
      </c>
      <c r="G84" s="484">
        <f>'User Defined Countermeasures'!Z19</f>
        <v>0.71199999999999997</v>
      </c>
      <c r="H84" s="484">
        <f>'User Defined Countermeasures'!AA19</f>
        <v>0.71199999999999997</v>
      </c>
      <c r="I84" s="484">
        <f>'User Defined Countermeasures'!AB19</f>
        <v>0.71199999999999997</v>
      </c>
      <c r="J84" s="484">
        <f>'User Defined Countermeasures'!AC19</f>
        <v>0.71199999999999997</v>
      </c>
      <c r="K84" s="484">
        <f>'User Defined Countermeasures'!AD19</f>
        <v>0.71199999999999997</v>
      </c>
      <c r="L84" s="484">
        <f>'User Defined Countermeasures'!AE19</f>
        <v>0.71199999999999997</v>
      </c>
      <c r="M84" s="484">
        <f>'User Defined Countermeasures'!AF19</f>
        <v>0.71199999999999997</v>
      </c>
      <c r="N84" s="484">
        <f>'User Defined Countermeasures'!AG19</f>
        <v>0.71199999999999997</v>
      </c>
      <c r="O84" s="484">
        <f>'User Defined Countermeasures'!AH19</f>
        <v>0.71199999999999997</v>
      </c>
      <c r="P84" s="484">
        <f>'User Defined Countermeasures'!AI19</f>
        <v>0.71199999999999997</v>
      </c>
      <c r="Q84" s="484">
        <f>'User Defined Countermeasures'!AJ19</f>
        <v>0.71199999999999997</v>
      </c>
      <c r="R84" s="484">
        <f>'User Defined Countermeasures'!AK19</f>
        <v>1</v>
      </c>
      <c r="S84" s="484">
        <f>'User Defined Countermeasures'!AL19</f>
        <v>1</v>
      </c>
      <c r="T84" s="494">
        <f>'User Defined Countermeasures'!AM19</f>
        <v>1</v>
      </c>
    </row>
    <row r="85" spans="1:20" x14ac:dyDescent="0.2">
      <c r="A85" s="444" t="str">
        <f>IF('User Defined Countermeasures'!B24=0,"","User Defined Countermeasure: "&amp;'User Defined Countermeasures'!B24)</f>
        <v/>
      </c>
      <c r="B85" s="473">
        <f>'User Defined Countermeasures'!B30</f>
        <v>0</v>
      </c>
      <c r="C85" s="484">
        <f>'User Defined Countermeasures'!B37</f>
        <v>1</v>
      </c>
      <c r="D85" s="484">
        <f>'User Defined Countermeasures'!C37</f>
        <v>1</v>
      </c>
      <c r="E85" s="484">
        <f>'User Defined Countermeasures'!D37</f>
        <v>1</v>
      </c>
      <c r="F85" s="484">
        <f>'User Defined Countermeasures'!E37</f>
        <v>1</v>
      </c>
      <c r="G85" s="484">
        <f>'User Defined Countermeasures'!F37</f>
        <v>1</v>
      </c>
      <c r="H85" s="484">
        <f>'User Defined Countermeasures'!G37</f>
        <v>1</v>
      </c>
      <c r="I85" s="484">
        <f>'User Defined Countermeasures'!H37</f>
        <v>1</v>
      </c>
      <c r="J85" s="484">
        <f>'User Defined Countermeasures'!I37</f>
        <v>1</v>
      </c>
      <c r="K85" s="484">
        <f>'User Defined Countermeasures'!J37</f>
        <v>1</v>
      </c>
      <c r="L85" s="484">
        <f>'User Defined Countermeasures'!K37</f>
        <v>1</v>
      </c>
      <c r="M85" s="484">
        <f>'User Defined Countermeasures'!L37</f>
        <v>1</v>
      </c>
      <c r="N85" s="484">
        <f>'User Defined Countermeasures'!M37</f>
        <v>1</v>
      </c>
      <c r="O85" s="484">
        <f>'User Defined Countermeasures'!N37</f>
        <v>1</v>
      </c>
      <c r="P85" s="484">
        <f>'User Defined Countermeasures'!O37</f>
        <v>1</v>
      </c>
      <c r="Q85" s="484">
        <f>'User Defined Countermeasures'!P37</f>
        <v>1</v>
      </c>
      <c r="R85" s="484">
        <f>'User Defined Countermeasures'!Q37</f>
        <v>1</v>
      </c>
      <c r="S85" s="484">
        <f>'User Defined Countermeasures'!R37</f>
        <v>1</v>
      </c>
      <c r="T85" s="494">
        <f>'User Defined Countermeasures'!S37</f>
        <v>1</v>
      </c>
    </row>
    <row r="86" spans="1:20" x14ac:dyDescent="0.2">
      <c r="A86" s="444" t="str">
        <f>IF('User Defined Countermeasures'!V24=0,"","User Defined Countermeasure: "&amp;'User Defined Countermeasures'!V24)</f>
        <v/>
      </c>
      <c r="B86" s="473">
        <f>'User Defined Countermeasures'!V30</f>
        <v>0</v>
      </c>
      <c r="C86" s="484">
        <f>'User Defined Countermeasures'!V37</f>
        <v>1</v>
      </c>
      <c r="D86" s="484">
        <f>'User Defined Countermeasures'!W37</f>
        <v>1</v>
      </c>
      <c r="E86" s="484">
        <f>'User Defined Countermeasures'!X37</f>
        <v>1</v>
      </c>
      <c r="F86" s="484">
        <f>'User Defined Countermeasures'!Y37</f>
        <v>1</v>
      </c>
      <c r="G86" s="484">
        <f>'User Defined Countermeasures'!Z37</f>
        <v>1</v>
      </c>
      <c r="H86" s="484">
        <f>'User Defined Countermeasures'!AA37</f>
        <v>1</v>
      </c>
      <c r="I86" s="484">
        <f>'User Defined Countermeasures'!AB37</f>
        <v>1</v>
      </c>
      <c r="J86" s="484">
        <f>'User Defined Countermeasures'!AC37</f>
        <v>1</v>
      </c>
      <c r="K86" s="484">
        <f>'User Defined Countermeasures'!AD37</f>
        <v>1</v>
      </c>
      <c r="L86" s="484">
        <f>'User Defined Countermeasures'!AE37</f>
        <v>1</v>
      </c>
      <c r="M86" s="484">
        <f>'User Defined Countermeasures'!AF37</f>
        <v>1</v>
      </c>
      <c r="N86" s="484">
        <f>'User Defined Countermeasures'!AG37</f>
        <v>1</v>
      </c>
      <c r="O86" s="484">
        <f>'User Defined Countermeasures'!AH37</f>
        <v>1</v>
      </c>
      <c r="P86" s="484">
        <f>'User Defined Countermeasures'!AI37</f>
        <v>1</v>
      </c>
      <c r="Q86" s="484">
        <f>'User Defined Countermeasures'!AJ37</f>
        <v>1</v>
      </c>
      <c r="R86" s="484">
        <f>'User Defined Countermeasures'!AK37</f>
        <v>1</v>
      </c>
      <c r="S86" s="484">
        <f>'User Defined Countermeasures'!AL37</f>
        <v>1</v>
      </c>
      <c r="T86" s="494">
        <f>'User Defined Countermeasures'!AM37</f>
        <v>1</v>
      </c>
    </row>
    <row r="87" spans="1:20" x14ac:dyDescent="0.2">
      <c r="A87" s="444" t="str">
        <f>IF('User Defined Countermeasures'!B42=0,"","User Defined Countermeasure: "&amp;'User Defined Countermeasures'!B42)</f>
        <v/>
      </c>
      <c r="B87" s="473">
        <f>'User Defined Countermeasures'!B48</f>
        <v>0</v>
      </c>
      <c r="C87" s="484">
        <f>'User Defined Countermeasures'!B55</f>
        <v>1</v>
      </c>
      <c r="D87" s="484">
        <f>'User Defined Countermeasures'!C55</f>
        <v>1</v>
      </c>
      <c r="E87" s="484">
        <f>'User Defined Countermeasures'!D55</f>
        <v>1</v>
      </c>
      <c r="F87" s="484">
        <f>'User Defined Countermeasures'!E55</f>
        <v>1</v>
      </c>
      <c r="G87" s="484">
        <f>'User Defined Countermeasures'!F55</f>
        <v>1</v>
      </c>
      <c r="H87" s="484">
        <f>'User Defined Countermeasures'!G55</f>
        <v>1</v>
      </c>
      <c r="I87" s="484">
        <f>'User Defined Countermeasures'!H55</f>
        <v>1</v>
      </c>
      <c r="J87" s="484">
        <f>'User Defined Countermeasures'!I55</f>
        <v>1</v>
      </c>
      <c r="K87" s="484">
        <f>'User Defined Countermeasures'!J55</f>
        <v>1</v>
      </c>
      <c r="L87" s="484">
        <f>'User Defined Countermeasures'!K55</f>
        <v>1</v>
      </c>
      <c r="M87" s="484">
        <f>'User Defined Countermeasures'!L55</f>
        <v>1</v>
      </c>
      <c r="N87" s="484">
        <f>'User Defined Countermeasures'!M55</f>
        <v>1</v>
      </c>
      <c r="O87" s="484">
        <f>'User Defined Countermeasures'!N55</f>
        <v>1</v>
      </c>
      <c r="P87" s="484">
        <f>'User Defined Countermeasures'!O55</f>
        <v>1</v>
      </c>
      <c r="Q87" s="484">
        <f>'User Defined Countermeasures'!P55</f>
        <v>1</v>
      </c>
      <c r="R87" s="484">
        <f>'User Defined Countermeasures'!Q55</f>
        <v>1</v>
      </c>
      <c r="S87" s="484">
        <f>'User Defined Countermeasures'!R55</f>
        <v>1</v>
      </c>
      <c r="T87" s="494">
        <f>'User Defined Countermeasures'!S55</f>
        <v>1</v>
      </c>
    </row>
    <row r="88" spans="1:20" ht="13.5" thickBot="1" x14ac:dyDescent="0.25">
      <c r="A88" s="445" t="str">
        <f>IF('User Defined Countermeasures'!V42=0,"","User Defined Countermeasure: "&amp;'User Defined Countermeasures'!V42)</f>
        <v/>
      </c>
      <c r="B88" s="474">
        <f>'User Defined Countermeasures'!V48</f>
        <v>0</v>
      </c>
      <c r="C88" s="485">
        <f>'User Defined Countermeasures'!V55</f>
        <v>1</v>
      </c>
      <c r="D88" s="485">
        <f>'User Defined Countermeasures'!W55</f>
        <v>1</v>
      </c>
      <c r="E88" s="485">
        <f>'User Defined Countermeasures'!X55</f>
        <v>1</v>
      </c>
      <c r="F88" s="485">
        <f>'User Defined Countermeasures'!Y55</f>
        <v>1</v>
      </c>
      <c r="G88" s="485">
        <f>'User Defined Countermeasures'!Z55</f>
        <v>1</v>
      </c>
      <c r="H88" s="485">
        <f>'User Defined Countermeasures'!AA55</f>
        <v>1</v>
      </c>
      <c r="I88" s="485">
        <f>'User Defined Countermeasures'!AB55</f>
        <v>1</v>
      </c>
      <c r="J88" s="485">
        <f>'User Defined Countermeasures'!AC55</f>
        <v>1</v>
      </c>
      <c r="K88" s="485">
        <f>'User Defined Countermeasures'!AD55</f>
        <v>1</v>
      </c>
      <c r="L88" s="485">
        <f>'User Defined Countermeasures'!AE55</f>
        <v>1</v>
      </c>
      <c r="M88" s="485">
        <f>'User Defined Countermeasures'!AF55</f>
        <v>1</v>
      </c>
      <c r="N88" s="485">
        <f>'User Defined Countermeasures'!AG55</f>
        <v>1</v>
      </c>
      <c r="O88" s="485">
        <f>'User Defined Countermeasures'!AH55</f>
        <v>1</v>
      </c>
      <c r="P88" s="485">
        <f>'User Defined Countermeasures'!AI55</f>
        <v>1</v>
      </c>
      <c r="Q88" s="485">
        <f>'User Defined Countermeasures'!AJ55</f>
        <v>1</v>
      </c>
      <c r="R88" s="485">
        <f>'User Defined Countermeasures'!AK55</f>
        <v>1</v>
      </c>
      <c r="S88" s="485">
        <f>'User Defined Countermeasures'!AL55</f>
        <v>1</v>
      </c>
      <c r="T88" s="495">
        <f>'User Defined Countermeasures'!AM55</f>
        <v>1</v>
      </c>
    </row>
  </sheetData>
  <sheetProtection algorithmName="SHA-512" hashValue="epcVBULAg3cvuL1Xb30yjkRAuM8Au3Nhf+/ESzJlGMyb9L3zZmHnZDH6tFwP7mv2EiKIQUAg1uZKLoiB51JDLg==" saltValue="5cxyx5cklnEGHlUtztEUdA==" spinCount="100000" sheet="1" objects="1" scenarios="1"/>
  <conditionalFormatting sqref="C2:T88">
    <cfRule type="cellIs" dxfId="2" priority="3" operator="equal">
      <formula>1</formula>
    </cfRule>
  </conditionalFormatting>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A6D00-0D78-4857-AA85-3AB72548314D}">
  <sheetPr>
    <tabColor theme="9" tint="0.39997558519241921"/>
  </sheetPr>
  <dimension ref="A1:T88"/>
  <sheetViews>
    <sheetView workbookViewId="0">
      <selection activeCell="A3" sqref="A3:AJ3"/>
    </sheetView>
  </sheetViews>
  <sheetFormatPr defaultRowHeight="12.75" x14ac:dyDescent="0.2"/>
  <cols>
    <col min="1" max="1" width="80.7109375" style="51" bestFit="1" customWidth="1"/>
    <col min="2" max="2" width="12.7109375" style="51" bestFit="1" customWidth="1"/>
    <col min="3" max="3" width="6" style="51" bestFit="1" customWidth="1"/>
    <col min="4" max="4" width="10.42578125" style="51" bestFit="1" customWidth="1"/>
    <col min="5" max="5" width="10.85546875" style="51" bestFit="1" customWidth="1"/>
    <col min="6" max="6" width="8.42578125" style="51" bestFit="1" customWidth="1"/>
    <col min="7" max="8" width="12.5703125" style="51" bestFit="1" customWidth="1"/>
    <col min="9" max="9" width="10.7109375" style="51" bestFit="1" customWidth="1"/>
    <col min="10" max="10" width="12.140625" style="51" bestFit="1" customWidth="1"/>
    <col min="11" max="11" width="8.7109375" style="51" bestFit="1" customWidth="1"/>
    <col min="12" max="12" width="11.85546875" style="51" bestFit="1" customWidth="1"/>
    <col min="13" max="14" width="12.42578125" style="51" bestFit="1" customWidth="1"/>
    <col min="15" max="15" width="12.42578125" style="51" customWidth="1"/>
    <col min="16" max="16" width="11.28515625" style="51" bestFit="1" customWidth="1"/>
    <col min="17" max="17" width="8" style="51" bestFit="1" customWidth="1"/>
    <col min="18" max="20" width="9.28515625" style="51" customWidth="1"/>
    <col min="21" max="21" width="11" customWidth="1"/>
    <col min="22" max="22" width="7.85546875" bestFit="1" customWidth="1"/>
    <col min="27" max="27" width="5.28515625" customWidth="1"/>
  </cols>
  <sheetData>
    <row r="1" spans="1:20" s="255" customFormat="1" ht="28.5" customHeight="1" thickBot="1" x14ac:dyDescent="0.25">
      <c r="A1" s="440" t="s">
        <v>415</v>
      </c>
      <c r="B1" s="441" t="s">
        <v>6</v>
      </c>
      <c r="C1" s="630" t="s">
        <v>9</v>
      </c>
      <c r="D1" s="630" t="s">
        <v>10</v>
      </c>
      <c r="E1" s="630" t="s">
        <v>3</v>
      </c>
      <c r="F1" s="630" t="s">
        <v>54</v>
      </c>
      <c r="G1" s="630" t="s">
        <v>500</v>
      </c>
      <c r="H1" s="630" t="s">
        <v>501</v>
      </c>
      <c r="I1" s="630" t="s">
        <v>12</v>
      </c>
      <c r="J1" s="630" t="s">
        <v>13</v>
      </c>
      <c r="K1" s="630" t="s">
        <v>14</v>
      </c>
      <c r="L1" s="630" t="s">
        <v>57</v>
      </c>
      <c r="M1" s="630" t="s">
        <v>423</v>
      </c>
      <c r="N1" s="630" t="s">
        <v>562</v>
      </c>
      <c r="O1" s="630" t="s">
        <v>718</v>
      </c>
      <c r="P1" s="630" t="s">
        <v>17</v>
      </c>
      <c r="Q1" s="630" t="s">
        <v>574</v>
      </c>
      <c r="R1" s="630">
        <f>'CMFs Fatal'!R1</f>
        <v>0</v>
      </c>
      <c r="S1" s="630">
        <f>'CMFs Fatal'!S1</f>
        <v>0</v>
      </c>
      <c r="T1" s="631">
        <f>'CMFs Fatal'!T1</f>
        <v>0</v>
      </c>
    </row>
    <row r="2" spans="1:20" ht="13.5" thickBot="1" x14ac:dyDescent="0.25">
      <c r="A2" s="515"/>
      <c r="B2" s="516">
        <v>0</v>
      </c>
      <c r="C2" s="517">
        <v>1</v>
      </c>
      <c r="D2" s="517">
        <v>1</v>
      </c>
      <c r="E2" s="517">
        <v>1</v>
      </c>
      <c r="F2" s="517">
        <v>1</v>
      </c>
      <c r="G2" s="517">
        <v>1</v>
      </c>
      <c r="H2" s="517">
        <v>1</v>
      </c>
      <c r="I2" s="517">
        <v>1</v>
      </c>
      <c r="J2" s="517">
        <v>1</v>
      </c>
      <c r="K2" s="517">
        <v>1</v>
      </c>
      <c r="L2" s="517">
        <v>1</v>
      </c>
      <c r="M2" s="517">
        <v>1</v>
      </c>
      <c r="N2" s="517">
        <v>1</v>
      </c>
      <c r="O2" s="517">
        <v>1</v>
      </c>
      <c r="P2" s="517">
        <v>1</v>
      </c>
      <c r="Q2" s="517">
        <v>1</v>
      </c>
      <c r="R2" s="517">
        <v>1</v>
      </c>
      <c r="S2" s="517">
        <v>1</v>
      </c>
      <c r="T2" s="518">
        <v>1</v>
      </c>
    </row>
    <row r="3" spans="1:20" x14ac:dyDescent="0.2">
      <c r="A3" s="442" t="s">
        <v>418</v>
      </c>
      <c r="B3" s="437">
        <v>0</v>
      </c>
      <c r="C3" s="513">
        <v>1</v>
      </c>
      <c r="D3" s="513">
        <v>1</v>
      </c>
      <c r="E3" s="513">
        <v>1</v>
      </c>
      <c r="F3" s="513">
        <v>1</v>
      </c>
      <c r="G3" s="513">
        <v>1</v>
      </c>
      <c r="H3" s="513">
        <v>1</v>
      </c>
      <c r="I3" s="513">
        <v>1</v>
      </c>
      <c r="J3" s="513">
        <v>1</v>
      </c>
      <c r="K3" s="513">
        <v>1</v>
      </c>
      <c r="L3" s="513">
        <v>1</v>
      </c>
      <c r="M3" s="513">
        <v>1</v>
      </c>
      <c r="N3" s="513">
        <v>1</v>
      </c>
      <c r="O3" s="513">
        <v>1</v>
      </c>
      <c r="P3" s="513">
        <v>1</v>
      </c>
      <c r="Q3" s="513">
        <v>1</v>
      </c>
      <c r="R3" s="513">
        <v>1</v>
      </c>
      <c r="S3" s="513">
        <v>1</v>
      </c>
      <c r="T3" s="514">
        <v>1</v>
      </c>
    </row>
    <row r="4" spans="1:20" x14ac:dyDescent="0.2">
      <c r="A4" s="442" t="s">
        <v>337</v>
      </c>
      <c r="B4" s="437">
        <v>10</v>
      </c>
      <c r="C4" s="438">
        <v>1</v>
      </c>
      <c r="D4" s="438">
        <v>0.7</v>
      </c>
      <c r="E4" s="438">
        <v>1</v>
      </c>
      <c r="F4" s="438">
        <v>1</v>
      </c>
      <c r="G4" s="438">
        <v>1</v>
      </c>
      <c r="H4" s="438">
        <v>1</v>
      </c>
      <c r="I4" s="438">
        <v>1</v>
      </c>
      <c r="J4" s="438">
        <v>1</v>
      </c>
      <c r="K4" s="438">
        <v>1</v>
      </c>
      <c r="L4" s="438">
        <v>1</v>
      </c>
      <c r="M4" s="438">
        <v>0.7</v>
      </c>
      <c r="N4" s="438">
        <v>0.7</v>
      </c>
      <c r="O4" s="438">
        <v>1</v>
      </c>
      <c r="P4" s="438">
        <v>1</v>
      </c>
      <c r="Q4" s="438">
        <v>0.7</v>
      </c>
      <c r="R4" s="438">
        <v>1</v>
      </c>
      <c r="S4" s="438">
        <v>1</v>
      </c>
      <c r="T4" s="481">
        <v>1</v>
      </c>
    </row>
    <row r="5" spans="1:20" x14ac:dyDescent="0.2">
      <c r="A5" s="442" t="s">
        <v>338</v>
      </c>
      <c r="B5" s="437">
        <v>10</v>
      </c>
      <c r="C5" s="438">
        <v>1</v>
      </c>
      <c r="D5" s="438">
        <v>0.85</v>
      </c>
      <c r="E5" s="438">
        <v>0.85</v>
      </c>
      <c r="F5" s="438">
        <v>0.85</v>
      </c>
      <c r="G5" s="438">
        <v>0.85</v>
      </c>
      <c r="H5" s="438">
        <v>0.85</v>
      </c>
      <c r="I5" s="438">
        <v>0.85</v>
      </c>
      <c r="J5" s="438">
        <v>0.85</v>
      </c>
      <c r="K5" s="438">
        <v>0.85</v>
      </c>
      <c r="L5" s="438">
        <v>0.85</v>
      </c>
      <c r="M5" s="438">
        <v>0.85</v>
      </c>
      <c r="N5" s="438">
        <v>0.85</v>
      </c>
      <c r="O5" s="438">
        <v>1</v>
      </c>
      <c r="P5" s="438">
        <v>0.85</v>
      </c>
      <c r="Q5" s="438">
        <v>0.85</v>
      </c>
      <c r="R5" s="438">
        <v>1</v>
      </c>
      <c r="S5" s="438">
        <v>1</v>
      </c>
      <c r="T5" s="481">
        <v>1</v>
      </c>
    </row>
    <row r="6" spans="1:20" x14ac:dyDescent="0.2">
      <c r="A6" s="442" t="s">
        <v>339</v>
      </c>
      <c r="B6" s="437">
        <v>10</v>
      </c>
      <c r="C6" s="438">
        <v>1</v>
      </c>
      <c r="D6" s="438">
        <v>1</v>
      </c>
      <c r="E6" s="438">
        <v>1</v>
      </c>
      <c r="F6" s="438">
        <v>0.7</v>
      </c>
      <c r="G6" s="438">
        <v>1</v>
      </c>
      <c r="H6" s="438">
        <v>1</v>
      </c>
      <c r="I6" s="438">
        <v>0.7</v>
      </c>
      <c r="J6" s="438">
        <v>0.7</v>
      </c>
      <c r="K6" s="438">
        <v>1</v>
      </c>
      <c r="L6" s="438">
        <v>0.7</v>
      </c>
      <c r="M6" s="438">
        <v>1</v>
      </c>
      <c r="N6" s="438">
        <v>1</v>
      </c>
      <c r="O6" s="438">
        <v>1</v>
      </c>
      <c r="P6" s="438">
        <v>1</v>
      </c>
      <c r="Q6" s="438">
        <v>1</v>
      </c>
      <c r="R6" s="438">
        <v>1</v>
      </c>
      <c r="S6" s="438">
        <v>1</v>
      </c>
      <c r="T6" s="481">
        <v>1</v>
      </c>
    </row>
    <row r="7" spans="1:20" x14ac:dyDescent="0.2">
      <c r="A7" s="442" t="s">
        <v>340</v>
      </c>
      <c r="B7" s="437">
        <v>10</v>
      </c>
      <c r="C7" s="438">
        <v>1</v>
      </c>
      <c r="D7" s="438">
        <v>1</v>
      </c>
      <c r="E7" s="438">
        <v>1</v>
      </c>
      <c r="F7" s="438">
        <v>0.75</v>
      </c>
      <c r="G7" s="438">
        <v>0.75</v>
      </c>
      <c r="H7" s="438">
        <v>1</v>
      </c>
      <c r="I7" s="438">
        <v>1</v>
      </c>
      <c r="J7" s="438">
        <v>1</v>
      </c>
      <c r="K7" s="438">
        <v>1</v>
      </c>
      <c r="L7" s="438">
        <v>1</v>
      </c>
      <c r="M7" s="438">
        <v>1</v>
      </c>
      <c r="N7" s="438">
        <v>1</v>
      </c>
      <c r="O7" s="438">
        <v>1</v>
      </c>
      <c r="P7" s="438">
        <v>1</v>
      </c>
      <c r="Q7" s="438">
        <v>1</v>
      </c>
      <c r="R7" s="438">
        <v>1</v>
      </c>
      <c r="S7" s="438">
        <v>1</v>
      </c>
      <c r="T7" s="481">
        <v>1</v>
      </c>
    </row>
    <row r="8" spans="1:20" x14ac:dyDescent="0.2">
      <c r="A8" s="442" t="s">
        <v>341</v>
      </c>
      <c r="B8" s="437">
        <v>10</v>
      </c>
      <c r="C8" s="438">
        <v>1</v>
      </c>
      <c r="D8" s="438">
        <v>1</v>
      </c>
      <c r="E8" s="438">
        <v>1</v>
      </c>
      <c r="F8" s="438">
        <v>0.5</v>
      </c>
      <c r="G8" s="438">
        <v>1</v>
      </c>
      <c r="H8" s="438">
        <v>1</v>
      </c>
      <c r="I8" s="438">
        <v>0.5</v>
      </c>
      <c r="J8" s="438">
        <v>0.5</v>
      </c>
      <c r="K8" s="438">
        <v>1</v>
      </c>
      <c r="L8" s="438">
        <v>0.5</v>
      </c>
      <c r="M8" s="438">
        <v>1</v>
      </c>
      <c r="N8" s="438">
        <v>1</v>
      </c>
      <c r="O8" s="438">
        <v>1</v>
      </c>
      <c r="P8" s="438">
        <v>1</v>
      </c>
      <c r="Q8" s="438">
        <v>1</v>
      </c>
      <c r="R8" s="438">
        <v>1</v>
      </c>
      <c r="S8" s="438">
        <v>1</v>
      </c>
      <c r="T8" s="481">
        <v>1</v>
      </c>
    </row>
    <row r="9" spans="1:20" x14ac:dyDescent="0.2">
      <c r="A9" s="442" t="s">
        <v>342</v>
      </c>
      <c r="B9" s="437">
        <v>10</v>
      </c>
      <c r="C9" s="438">
        <v>1</v>
      </c>
      <c r="D9" s="438">
        <v>0.9</v>
      </c>
      <c r="E9" s="438">
        <v>0.9</v>
      </c>
      <c r="F9" s="438">
        <v>0.9</v>
      </c>
      <c r="G9" s="438">
        <v>0.9</v>
      </c>
      <c r="H9" s="438">
        <v>0.9</v>
      </c>
      <c r="I9" s="438">
        <v>0.9</v>
      </c>
      <c r="J9" s="438">
        <v>0.9</v>
      </c>
      <c r="K9" s="438">
        <v>0.9</v>
      </c>
      <c r="L9" s="438">
        <v>0.9</v>
      </c>
      <c r="M9" s="438">
        <v>0.9</v>
      </c>
      <c r="N9" s="438">
        <v>0.9</v>
      </c>
      <c r="O9" s="438">
        <v>1</v>
      </c>
      <c r="P9" s="438">
        <v>0.9</v>
      </c>
      <c r="Q9" s="438">
        <v>0.9</v>
      </c>
      <c r="R9" s="438">
        <v>1</v>
      </c>
      <c r="S9" s="438">
        <v>1</v>
      </c>
      <c r="T9" s="481">
        <v>1</v>
      </c>
    </row>
    <row r="10" spans="1:20" x14ac:dyDescent="0.2">
      <c r="A10" s="442" t="s">
        <v>343</v>
      </c>
      <c r="B10" s="437">
        <v>10</v>
      </c>
      <c r="C10" s="438">
        <v>1</v>
      </c>
      <c r="D10" s="438">
        <v>0.75</v>
      </c>
      <c r="E10" s="438">
        <v>0.75</v>
      </c>
      <c r="F10" s="438">
        <v>0.75</v>
      </c>
      <c r="G10" s="438">
        <v>0.75</v>
      </c>
      <c r="H10" s="438">
        <v>0.75</v>
      </c>
      <c r="I10" s="438">
        <v>0.75</v>
      </c>
      <c r="J10" s="438">
        <v>0.75</v>
      </c>
      <c r="K10" s="438">
        <v>0.75</v>
      </c>
      <c r="L10" s="438">
        <v>0.75</v>
      </c>
      <c r="M10" s="438">
        <v>0.75</v>
      </c>
      <c r="N10" s="438">
        <v>0.75</v>
      </c>
      <c r="O10" s="438">
        <v>1</v>
      </c>
      <c r="P10" s="438">
        <v>0.75</v>
      </c>
      <c r="Q10" s="438">
        <v>0.75</v>
      </c>
      <c r="R10" s="438">
        <v>1</v>
      </c>
      <c r="S10" s="438">
        <v>1</v>
      </c>
      <c r="T10" s="481">
        <v>1</v>
      </c>
    </row>
    <row r="11" spans="1:20" x14ac:dyDescent="0.2">
      <c r="A11" s="442" t="s">
        <v>344</v>
      </c>
      <c r="B11" s="437">
        <v>10</v>
      </c>
      <c r="C11" s="438">
        <v>1</v>
      </c>
      <c r="D11" s="438">
        <v>0.9</v>
      </c>
      <c r="E11" s="438">
        <v>0.9</v>
      </c>
      <c r="F11" s="438">
        <v>0.9</v>
      </c>
      <c r="G11" s="438">
        <v>0.9</v>
      </c>
      <c r="H11" s="438">
        <v>0.9</v>
      </c>
      <c r="I11" s="438">
        <v>0.9</v>
      </c>
      <c r="J11" s="438">
        <v>0.9</v>
      </c>
      <c r="K11" s="438">
        <v>0.9</v>
      </c>
      <c r="L11" s="438">
        <v>0.9</v>
      </c>
      <c r="M11" s="438">
        <v>0.9</v>
      </c>
      <c r="N11" s="438">
        <v>0.9</v>
      </c>
      <c r="O11" s="438">
        <v>1</v>
      </c>
      <c r="P11" s="438">
        <v>0.9</v>
      </c>
      <c r="Q11" s="438">
        <v>0.9</v>
      </c>
      <c r="R11" s="438">
        <v>1</v>
      </c>
      <c r="S11" s="438">
        <v>1</v>
      </c>
      <c r="T11" s="481">
        <v>1</v>
      </c>
    </row>
    <row r="12" spans="1:20" x14ac:dyDescent="0.2">
      <c r="A12" s="442" t="s">
        <v>345</v>
      </c>
      <c r="B12" s="439">
        <v>10</v>
      </c>
      <c r="C12" s="438">
        <v>1</v>
      </c>
      <c r="D12" s="438">
        <v>1</v>
      </c>
      <c r="E12" s="438">
        <v>0.75</v>
      </c>
      <c r="F12" s="438">
        <v>0.75</v>
      </c>
      <c r="G12" s="438">
        <v>1</v>
      </c>
      <c r="H12" s="438">
        <v>1</v>
      </c>
      <c r="I12" s="438">
        <v>1</v>
      </c>
      <c r="J12" s="438">
        <v>1</v>
      </c>
      <c r="K12" s="438">
        <v>1</v>
      </c>
      <c r="L12" s="438">
        <v>1</v>
      </c>
      <c r="M12" s="438">
        <v>0.75</v>
      </c>
      <c r="N12" s="438">
        <v>1</v>
      </c>
      <c r="O12" s="438">
        <v>1</v>
      </c>
      <c r="P12" s="438">
        <v>1</v>
      </c>
      <c r="Q12" s="438">
        <v>1</v>
      </c>
      <c r="R12" s="438">
        <v>1</v>
      </c>
      <c r="S12" s="438">
        <v>1</v>
      </c>
      <c r="T12" s="481">
        <v>1</v>
      </c>
    </row>
    <row r="13" spans="1:20" x14ac:dyDescent="0.2">
      <c r="A13" s="442" t="s">
        <v>346</v>
      </c>
      <c r="B13" s="437">
        <v>10</v>
      </c>
      <c r="C13" s="438">
        <v>1</v>
      </c>
      <c r="D13" s="438">
        <v>1</v>
      </c>
      <c r="E13" s="438">
        <v>0.9</v>
      </c>
      <c r="F13" s="438">
        <v>0.9</v>
      </c>
      <c r="G13" s="438">
        <v>1</v>
      </c>
      <c r="H13" s="438">
        <v>1</v>
      </c>
      <c r="I13" s="438">
        <v>1</v>
      </c>
      <c r="J13" s="438">
        <v>1</v>
      </c>
      <c r="K13" s="438">
        <v>1</v>
      </c>
      <c r="L13" s="438">
        <v>1</v>
      </c>
      <c r="M13" s="438">
        <v>1</v>
      </c>
      <c r="N13" s="438">
        <v>1</v>
      </c>
      <c r="O13" s="438">
        <v>1</v>
      </c>
      <c r="P13" s="438">
        <v>1</v>
      </c>
      <c r="Q13" s="438">
        <v>1</v>
      </c>
      <c r="R13" s="438">
        <v>1</v>
      </c>
      <c r="S13" s="438">
        <v>1</v>
      </c>
      <c r="T13" s="481">
        <v>1</v>
      </c>
    </row>
    <row r="14" spans="1:20" x14ac:dyDescent="0.2">
      <c r="A14" s="442" t="s">
        <v>347</v>
      </c>
      <c r="B14" s="437">
        <v>10</v>
      </c>
      <c r="C14" s="438">
        <v>1</v>
      </c>
      <c r="D14" s="438">
        <v>1</v>
      </c>
      <c r="E14" s="438">
        <v>0.75</v>
      </c>
      <c r="F14" s="438">
        <v>0.75</v>
      </c>
      <c r="G14" s="438">
        <v>1</v>
      </c>
      <c r="H14" s="438">
        <v>1</v>
      </c>
      <c r="I14" s="438">
        <v>1</v>
      </c>
      <c r="J14" s="438">
        <v>1</v>
      </c>
      <c r="K14" s="438">
        <v>1</v>
      </c>
      <c r="L14" s="438">
        <v>1</v>
      </c>
      <c r="M14" s="438">
        <v>1</v>
      </c>
      <c r="N14" s="438">
        <v>1</v>
      </c>
      <c r="O14" s="438">
        <v>1</v>
      </c>
      <c r="P14" s="438">
        <v>1</v>
      </c>
      <c r="Q14" s="438">
        <v>1</v>
      </c>
      <c r="R14" s="438">
        <v>1</v>
      </c>
      <c r="S14" s="438">
        <v>1</v>
      </c>
      <c r="T14" s="481">
        <v>1</v>
      </c>
    </row>
    <row r="15" spans="1:20" x14ac:dyDescent="0.2">
      <c r="A15" s="442" t="s">
        <v>348</v>
      </c>
      <c r="B15" s="437">
        <v>10</v>
      </c>
      <c r="C15" s="438">
        <v>1</v>
      </c>
      <c r="D15" s="438">
        <v>1</v>
      </c>
      <c r="E15" s="438">
        <v>1</v>
      </c>
      <c r="F15" s="438">
        <v>1</v>
      </c>
      <c r="G15" s="438">
        <v>1</v>
      </c>
      <c r="H15" s="438">
        <v>1</v>
      </c>
      <c r="I15" s="438">
        <v>1</v>
      </c>
      <c r="J15" s="438">
        <v>1</v>
      </c>
      <c r="K15" s="438">
        <v>1</v>
      </c>
      <c r="L15" s="438">
        <v>1</v>
      </c>
      <c r="M15" s="438">
        <v>1</v>
      </c>
      <c r="N15" s="438">
        <v>1</v>
      </c>
      <c r="O15" s="438">
        <v>1</v>
      </c>
      <c r="P15" s="438">
        <v>0.95</v>
      </c>
      <c r="Q15" s="438">
        <v>1</v>
      </c>
      <c r="R15" s="438">
        <v>1</v>
      </c>
      <c r="S15" s="438">
        <v>1</v>
      </c>
      <c r="T15" s="481">
        <v>1</v>
      </c>
    </row>
    <row r="16" spans="1:20" x14ac:dyDescent="0.2">
      <c r="A16" s="442" t="s">
        <v>349</v>
      </c>
      <c r="B16" s="437">
        <v>10</v>
      </c>
      <c r="C16" s="438">
        <v>1</v>
      </c>
      <c r="D16" s="438">
        <v>1</v>
      </c>
      <c r="E16" s="438">
        <v>1</v>
      </c>
      <c r="F16" s="438">
        <v>0.65</v>
      </c>
      <c r="G16" s="438">
        <v>0.65</v>
      </c>
      <c r="H16" s="438">
        <v>1</v>
      </c>
      <c r="I16" s="438">
        <v>1</v>
      </c>
      <c r="J16" s="438">
        <v>1</v>
      </c>
      <c r="K16" s="438">
        <v>0.65</v>
      </c>
      <c r="L16" s="438">
        <v>0.65</v>
      </c>
      <c r="M16" s="438">
        <v>1</v>
      </c>
      <c r="N16" s="438">
        <v>1</v>
      </c>
      <c r="O16" s="438">
        <v>1</v>
      </c>
      <c r="P16" s="438">
        <v>1</v>
      </c>
      <c r="Q16" s="438">
        <v>1</v>
      </c>
      <c r="R16" s="438">
        <v>1</v>
      </c>
      <c r="S16" s="438">
        <v>1</v>
      </c>
      <c r="T16" s="481">
        <v>1</v>
      </c>
    </row>
    <row r="17" spans="1:20" x14ac:dyDescent="0.2">
      <c r="A17" s="442" t="s">
        <v>416</v>
      </c>
      <c r="B17" s="437">
        <v>10</v>
      </c>
      <c r="C17" s="438">
        <v>1</v>
      </c>
      <c r="D17" s="438">
        <v>1</v>
      </c>
      <c r="E17" s="438">
        <v>1</v>
      </c>
      <c r="F17" s="438">
        <v>1</v>
      </c>
      <c r="G17" s="438">
        <v>1</v>
      </c>
      <c r="H17" s="438">
        <v>1</v>
      </c>
      <c r="I17" s="438">
        <v>0</v>
      </c>
      <c r="J17" s="438">
        <v>0</v>
      </c>
      <c r="K17" s="438">
        <v>1</v>
      </c>
      <c r="L17" s="438">
        <v>0</v>
      </c>
      <c r="M17" s="438">
        <v>1</v>
      </c>
      <c r="N17" s="438">
        <v>1</v>
      </c>
      <c r="O17" s="438">
        <v>1</v>
      </c>
      <c r="P17" s="438">
        <v>1</v>
      </c>
      <c r="Q17" s="438">
        <v>1</v>
      </c>
      <c r="R17" s="438">
        <v>1</v>
      </c>
      <c r="S17" s="438">
        <v>1</v>
      </c>
      <c r="T17" s="481">
        <v>1</v>
      </c>
    </row>
    <row r="18" spans="1:20" x14ac:dyDescent="0.2">
      <c r="A18" s="597" t="s">
        <v>350</v>
      </c>
      <c r="B18" s="437">
        <v>20</v>
      </c>
      <c r="C18" s="438">
        <v>1</v>
      </c>
      <c r="D18" s="438">
        <v>0.65999999999999992</v>
      </c>
      <c r="E18" s="438">
        <v>0.65999999999999992</v>
      </c>
      <c r="F18" s="438">
        <v>0.65999999999999992</v>
      </c>
      <c r="G18" s="438">
        <v>0.65999999999999992</v>
      </c>
      <c r="H18" s="438">
        <v>0.65999999999999992</v>
      </c>
      <c r="I18" s="438">
        <v>0.65999999999999992</v>
      </c>
      <c r="J18" s="438">
        <v>0.65999999999999992</v>
      </c>
      <c r="K18" s="438">
        <v>0.65999999999999992</v>
      </c>
      <c r="L18" s="438">
        <v>0.65999999999999992</v>
      </c>
      <c r="M18" s="438">
        <v>0.65999999999999992</v>
      </c>
      <c r="N18" s="438">
        <v>0.65999999999999992</v>
      </c>
      <c r="O18" s="438">
        <v>1</v>
      </c>
      <c r="P18" s="438">
        <v>0.65999999999999992</v>
      </c>
      <c r="Q18" s="438">
        <v>0.65999999999999992</v>
      </c>
      <c r="R18" s="438">
        <v>1</v>
      </c>
      <c r="S18" s="438">
        <v>1</v>
      </c>
      <c r="T18" s="481">
        <v>1</v>
      </c>
    </row>
    <row r="19" spans="1:20" x14ac:dyDescent="0.2">
      <c r="A19" s="443" t="s">
        <v>351</v>
      </c>
      <c r="B19" s="437">
        <v>20</v>
      </c>
      <c r="C19" s="438">
        <v>1</v>
      </c>
      <c r="D19" s="438">
        <v>1</v>
      </c>
      <c r="E19" s="438">
        <v>1</v>
      </c>
      <c r="F19" s="438">
        <v>0.32999999999999996</v>
      </c>
      <c r="G19" s="438">
        <v>1</v>
      </c>
      <c r="H19" s="438">
        <v>1</v>
      </c>
      <c r="I19" s="438">
        <v>1</v>
      </c>
      <c r="J19" s="438">
        <v>1</v>
      </c>
      <c r="K19" s="438">
        <v>1</v>
      </c>
      <c r="L19" s="438">
        <v>1</v>
      </c>
      <c r="M19" s="438">
        <v>1</v>
      </c>
      <c r="N19" s="438">
        <v>1</v>
      </c>
      <c r="O19" s="438">
        <v>1</v>
      </c>
      <c r="P19" s="438">
        <v>1</v>
      </c>
      <c r="Q19" s="438">
        <v>1</v>
      </c>
      <c r="R19" s="438">
        <v>1</v>
      </c>
      <c r="S19" s="438">
        <v>1</v>
      </c>
      <c r="T19" s="481">
        <v>1</v>
      </c>
    </row>
    <row r="20" spans="1:20" x14ac:dyDescent="0.2">
      <c r="A20" s="442" t="s">
        <v>352</v>
      </c>
      <c r="B20" s="437">
        <v>20</v>
      </c>
      <c r="C20" s="438">
        <v>1</v>
      </c>
      <c r="D20" s="438">
        <v>0.76</v>
      </c>
      <c r="E20" s="438">
        <v>0.76</v>
      </c>
      <c r="F20" s="438">
        <v>0.76</v>
      </c>
      <c r="G20" s="438">
        <v>0.76</v>
      </c>
      <c r="H20" s="438">
        <v>0.76</v>
      </c>
      <c r="I20" s="438">
        <v>0.76</v>
      </c>
      <c r="J20" s="438">
        <v>0.76</v>
      </c>
      <c r="K20" s="438">
        <v>0.76</v>
      </c>
      <c r="L20" s="438">
        <v>0.76</v>
      </c>
      <c r="M20" s="438">
        <v>0.76</v>
      </c>
      <c r="N20" s="438">
        <v>0.76</v>
      </c>
      <c r="O20" s="438">
        <v>1</v>
      </c>
      <c r="P20" s="438">
        <v>0.76</v>
      </c>
      <c r="Q20" s="438">
        <v>0.76</v>
      </c>
      <c r="R20" s="438">
        <v>1</v>
      </c>
      <c r="S20" s="438">
        <v>1</v>
      </c>
      <c r="T20" s="481">
        <v>1</v>
      </c>
    </row>
    <row r="21" spans="1:20" x14ac:dyDescent="0.2">
      <c r="A21" s="442" t="s">
        <v>353</v>
      </c>
      <c r="B21" s="437">
        <v>20</v>
      </c>
      <c r="C21" s="438">
        <v>1</v>
      </c>
      <c r="D21" s="438">
        <v>0.8</v>
      </c>
      <c r="E21" s="438">
        <v>0.8</v>
      </c>
      <c r="F21" s="438">
        <v>0.8</v>
      </c>
      <c r="G21" s="438">
        <v>0.8</v>
      </c>
      <c r="H21" s="438">
        <v>0.8</v>
      </c>
      <c r="I21" s="438">
        <v>0.8</v>
      </c>
      <c r="J21" s="438">
        <v>0.8</v>
      </c>
      <c r="K21" s="438">
        <v>0.8</v>
      </c>
      <c r="L21" s="438">
        <v>0.8</v>
      </c>
      <c r="M21" s="438">
        <v>0.8</v>
      </c>
      <c r="N21" s="438">
        <v>0.8</v>
      </c>
      <c r="O21" s="438">
        <v>1</v>
      </c>
      <c r="P21" s="438">
        <v>0.8</v>
      </c>
      <c r="Q21" s="438">
        <v>0.8</v>
      </c>
      <c r="R21" s="438">
        <v>1</v>
      </c>
      <c r="S21" s="438">
        <v>1</v>
      </c>
      <c r="T21" s="481">
        <v>1</v>
      </c>
    </row>
    <row r="22" spans="1:20" x14ac:dyDescent="0.2">
      <c r="A22" s="443" t="s">
        <v>354</v>
      </c>
      <c r="B22" s="437">
        <v>50</v>
      </c>
      <c r="C22" s="438">
        <v>1</v>
      </c>
      <c r="D22" s="438">
        <v>1</v>
      </c>
      <c r="E22" s="438">
        <v>1</v>
      </c>
      <c r="F22" s="438">
        <v>0.7</v>
      </c>
      <c r="G22" s="438">
        <v>1</v>
      </c>
      <c r="H22" s="438">
        <v>1</v>
      </c>
      <c r="I22" s="438">
        <v>1</v>
      </c>
      <c r="J22" s="438">
        <v>1</v>
      </c>
      <c r="K22" s="438">
        <v>1</v>
      </c>
      <c r="L22" s="438">
        <v>1</v>
      </c>
      <c r="M22" s="438">
        <v>1</v>
      </c>
      <c r="N22" s="438">
        <v>1</v>
      </c>
      <c r="O22" s="438">
        <v>1</v>
      </c>
      <c r="P22" s="438">
        <v>1</v>
      </c>
      <c r="Q22" s="438">
        <v>1</v>
      </c>
      <c r="R22" s="438">
        <v>1</v>
      </c>
      <c r="S22" s="438">
        <v>1</v>
      </c>
      <c r="T22" s="481">
        <v>1</v>
      </c>
    </row>
    <row r="23" spans="1:20" x14ac:dyDescent="0.2">
      <c r="A23" s="443" t="s">
        <v>355</v>
      </c>
      <c r="B23" s="437">
        <v>5</v>
      </c>
      <c r="C23" s="438">
        <v>1</v>
      </c>
      <c r="D23" s="438">
        <v>0.75</v>
      </c>
      <c r="E23" s="438">
        <v>0.75</v>
      </c>
      <c r="F23" s="438">
        <v>0.75</v>
      </c>
      <c r="G23" s="438">
        <v>0.75</v>
      </c>
      <c r="H23" s="438">
        <v>0.75</v>
      </c>
      <c r="I23" s="438">
        <v>0.75</v>
      </c>
      <c r="J23" s="438">
        <v>0.75</v>
      </c>
      <c r="K23" s="438">
        <v>0.75</v>
      </c>
      <c r="L23" s="438">
        <v>0.75</v>
      </c>
      <c r="M23" s="438">
        <v>0.75</v>
      </c>
      <c r="N23" s="438">
        <v>0.75</v>
      </c>
      <c r="O23" s="438">
        <v>1</v>
      </c>
      <c r="P23" s="438">
        <v>0.75</v>
      </c>
      <c r="Q23" s="438">
        <v>0.75</v>
      </c>
      <c r="R23" s="438">
        <v>1</v>
      </c>
      <c r="S23" s="438">
        <v>1</v>
      </c>
      <c r="T23" s="481">
        <v>1</v>
      </c>
    </row>
    <row r="24" spans="1:20" x14ac:dyDescent="0.2">
      <c r="A24" s="443" t="s">
        <v>356</v>
      </c>
      <c r="B24" s="437">
        <v>20</v>
      </c>
      <c r="C24" s="438">
        <v>1</v>
      </c>
      <c r="D24" s="438">
        <v>1</v>
      </c>
      <c r="E24" s="438">
        <v>1</v>
      </c>
      <c r="F24" s="438">
        <v>1</v>
      </c>
      <c r="G24" s="438">
        <v>1</v>
      </c>
      <c r="H24" s="438">
        <v>1</v>
      </c>
      <c r="I24" s="438">
        <v>1</v>
      </c>
      <c r="J24" s="438">
        <v>1</v>
      </c>
      <c r="K24" s="438">
        <v>1</v>
      </c>
      <c r="L24" s="438">
        <v>0.5</v>
      </c>
      <c r="M24" s="438">
        <v>1</v>
      </c>
      <c r="N24" s="438">
        <v>1</v>
      </c>
      <c r="O24" s="438">
        <v>1</v>
      </c>
      <c r="P24" s="438">
        <v>1</v>
      </c>
      <c r="Q24" s="438">
        <v>1</v>
      </c>
      <c r="R24" s="438">
        <v>1</v>
      </c>
      <c r="S24" s="438">
        <v>1</v>
      </c>
      <c r="T24" s="481">
        <v>1</v>
      </c>
    </row>
    <row r="25" spans="1:20" x14ac:dyDescent="0.2">
      <c r="A25" s="443" t="s">
        <v>357</v>
      </c>
      <c r="B25" s="437">
        <v>5</v>
      </c>
      <c r="C25" s="438">
        <v>1</v>
      </c>
      <c r="D25" s="438">
        <v>0.9</v>
      </c>
      <c r="E25" s="438">
        <v>0.9</v>
      </c>
      <c r="F25" s="438">
        <v>0.9</v>
      </c>
      <c r="G25" s="438">
        <v>0.9</v>
      </c>
      <c r="H25" s="438">
        <v>0.9</v>
      </c>
      <c r="I25" s="438">
        <v>0.9</v>
      </c>
      <c r="J25" s="438">
        <v>0.9</v>
      </c>
      <c r="K25" s="438">
        <v>0.9</v>
      </c>
      <c r="L25" s="438">
        <v>0.9</v>
      </c>
      <c r="M25" s="438">
        <v>0.9</v>
      </c>
      <c r="N25" s="438">
        <v>0.9</v>
      </c>
      <c r="O25" s="438">
        <v>1</v>
      </c>
      <c r="P25" s="438">
        <v>0.9</v>
      </c>
      <c r="Q25" s="438">
        <v>0.9</v>
      </c>
      <c r="R25" s="438">
        <v>1</v>
      </c>
      <c r="S25" s="438">
        <v>1</v>
      </c>
      <c r="T25" s="481">
        <v>1</v>
      </c>
    </row>
    <row r="26" spans="1:20" x14ac:dyDescent="0.2">
      <c r="A26" s="443" t="s">
        <v>358</v>
      </c>
      <c r="B26" s="437">
        <v>20</v>
      </c>
      <c r="C26" s="438">
        <v>1</v>
      </c>
      <c r="D26" s="438">
        <v>1</v>
      </c>
      <c r="E26" s="438">
        <v>1</v>
      </c>
      <c r="F26" s="438">
        <v>1</v>
      </c>
      <c r="G26" s="438">
        <v>1</v>
      </c>
      <c r="H26" s="438">
        <v>1</v>
      </c>
      <c r="I26" s="438">
        <v>0.75</v>
      </c>
      <c r="J26" s="438">
        <v>1</v>
      </c>
      <c r="K26" s="438">
        <v>1</v>
      </c>
      <c r="L26" s="438">
        <v>1</v>
      </c>
      <c r="M26" s="438">
        <v>1</v>
      </c>
      <c r="N26" s="438">
        <v>1</v>
      </c>
      <c r="O26" s="438">
        <v>1</v>
      </c>
      <c r="P26" s="438">
        <v>1</v>
      </c>
      <c r="Q26" s="438">
        <v>1</v>
      </c>
      <c r="R26" s="438">
        <v>1</v>
      </c>
      <c r="S26" s="438">
        <v>1</v>
      </c>
      <c r="T26" s="481">
        <v>1</v>
      </c>
    </row>
    <row r="27" spans="1:20" x14ac:dyDescent="0.2">
      <c r="A27" s="443" t="s">
        <v>359</v>
      </c>
      <c r="B27" s="437">
        <v>25</v>
      </c>
      <c r="C27" s="438">
        <v>1</v>
      </c>
      <c r="D27" s="438">
        <v>1</v>
      </c>
      <c r="E27" s="438">
        <v>1</v>
      </c>
      <c r="F27" s="438">
        <v>1</v>
      </c>
      <c r="G27" s="438">
        <v>1</v>
      </c>
      <c r="H27" s="438">
        <v>1</v>
      </c>
      <c r="I27" s="438">
        <v>0.9</v>
      </c>
      <c r="J27" s="438">
        <v>1</v>
      </c>
      <c r="K27" s="438">
        <v>1</v>
      </c>
      <c r="L27" s="438">
        <v>1</v>
      </c>
      <c r="M27" s="438">
        <v>1</v>
      </c>
      <c r="N27" s="438">
        <v>1</v>
      </c>
      <c r="O27" s="438">
        <v>1</v>
      </c>
      <c r="P27" s="438">
        <v>1</v>
      </c>
      <c r="Q27" s="438">
        <v>1</v>
      </c>
      <c r="R27" s="438">
        <v>1</v>
      </c>
      <c r="S27" s="438">
        <v>1</v>
      </c>
      <c r="T27" s="481">
        <v>1</v>
      </c>
    </row>
    <row r="28" spans="1:20" x14ac:dyDescent="0.2">
      <c r="A28" s="442" t="s">
        <v>360</v>
      </c>
      <c r="B28" s="437">
        <v>8</v>
      </c>
      <c r="C28" s="438">
        <v>1</v>
      </c>
      <c r="D28" s="438">
        <v>1</v>
      </c>
      <c r="E28" s="438">
        <v>0.52</v>
      </c>
      <c r="F28" s="438">
        <v>1</v>
      </c>
      <c r="G28" s="438">
        <v>1</v>
      </c>
      <c r="H28" s="438">
        <v>1</v>
      </c>
      <c r="I28" s="438">
        <v>0.52</v>
      </c>
      <c r="J28" s="438">
        <v>1</v>
      </c>
      <c r="K28" s="438">
        <v>1</v>
      </c>
      <c r="L28" s="438">
        <v>1</v>
      </c>
      <c r="M28" s="438">
        <v>1</v>
      </c>
      <c r="N28" s="438">
        <v>1</v>
      </c>
      <c r="O28" s="438">
        <v>1</v>
      </c>
      <c r="P28" s="438">
        <v>1</v>
      </c>
      <c r="Q28" s="438">
        <v>1</v>
      </c>
      <c r="R28" s="438">
        <v>1</v>
      </c>
      <c r="S28" s="438">
        <v>1</v>
      </c>
      <c r="T28" s="481">
        <v>1</v>
      </c>
    </row>
    <row r="29" spans="1:20" x14ac:dyDescent="0.2">
      <c r="A29" s="442" t="s">
        <v>361</v>
      </c>
      <c r="B29" s="437">
        <v>8</v>
      </c>
      <c r="C29" s="438">
        <v>1</v>
      </c>
      <c r="D29" s="438">
        <v>1</v>
      </c>
      <c r="E29" s="438">
        <v>0.85</v>
      </c>
      <c r="F29" s="438">
        <v>1</v>
      </c>
      <c r="G29" s="438">
        <v>1</v>
      </c>
      <c r="H29" s="438">
        <v>1</v>
      </c>
      <c r="I29" s="438">
        <v>1</v>
      </c>
      <c r="J29" s="438">
        <v>1</v>
      </c>
      <c r="K29" s="438">
        <v>1</v>
      </c>
      <c r="L29" s="438">
        <v>1</v>
      </c>
      <c r="M29" s="438">
        <v>1</v>
      </c>
      <c r="N29" s="438">
        <v>1</v>
      </c>
      <c r="O29" s="438">
        <v>1</v>
      </c>
      <c r="P29" s="438">
        <v>1</v>
      </c>
      <c r="Q29" s="438">
        <v>1</v>
      </c>
      <c r="R29" s="438">
        <v>1</v>
      </c>
      <c r="S29" s="438">
        <v>1</v>
      </c>
      <c r="T29" s="481">
        <v>1</v>
      </c>
    </row>
    <row r="30" spans="1:20" x14ac:dyDescent="0.2">
      <c r="A30" s="442" t="s">
        <v>362</v>
      </c>
      <c r="B30" s="437">
        <v>8</v>
      </c>
      <c r="C30" s="438">
        <v>1</v>
      </c>
      <c r="D30" s="438">
        <v>1</v>
      </c>
      <c r="E30" s="438">
        <v>0.75</v>
      </c>
      <c r="F30" s="438">
        <v>1</v>
      </c>
      <c r="G30" s="438">
        <v>1</v>
      </c>
      <c r="H30" s="438">
        <v>1</v>
      </c>
      <c r="I30" s="438">
        <v>0.75</v>
      </c>
      <c r="J30" s="438">
        <v>1</v>
      </c>
      <c r="K30" s="438">
        <v>1</v>
      </c>
      <c r="L30" s="438">
        <v>0.75</v>
      </c>
      <c r="M30" s="438">
        <v>0.75</v>
      </c>
      <c r="N30" s="438">
        <v>1</v>
      </c>
      <c r="O30" s="438">
        <v>1</v>
      </c>
      <c r="P30" s="438">
        <v>1</v>
      </c>
      <c r="Q30" s="438">
        <v>1</v>
      </c>
      <c r="R30" s="438">
        <v>1</v>
      </c>
      <c r="S30" s="438">
        <v>1</v>
      </c>
      <c r="T30" s="481">
        <v>1</v>
      </c>
    </row>
    <row r="31" spans="1:20" x14ac:dyDescent="0.2">
      <c r="A31" s="442" t="s">
        <v>363</v>
      </c>
      <c r="B31" s="437">
        <v>8</v>
      </c>
      <c r="C31" s="438">
        <v>1</v>
      </c>
      <c r="D31" s="438">
        <v>1</v>
      </c>
      <c r="E31" s="438">
        <v>1</v>
      </c>
      <c r="F31" s="438">
        <v>0.74</v>
      </c>
      <c r="G31" s="438">
        <v>0.74</v>
      </c>
      <c r="H31" s="438">
        <v>1</v>
      </c>
      <c r="I31" s="438">
        <v>1</v>
      </c>
      <c r="J31" s="438">
        <v>0.74</v>
      </c>
      <c r="K31" s="438">
        <v>1</v>
      </c>
      <c r="L31" s="438">
        <v>1</v>
      </c>
      <c r="M31" s="438">
        <v>1</v>
      </c>
      <c r="N31" s="438">
        <v>1</v>
      </c>
      <c r="O31" s="438">
        <v>1</v>
      </c>
      <c r="P31" s="438">
        <v>1</v>
      </c>
      <c r="Q31" s="438">
        <v>1</v>
      </c>
      <c r="R31" s="438">
        <v>1</v>
      </c>
      <c r="S31" s="438">
        <v>1</v>
      </c>
      <c r="T31" s="481">
        <v>1</v>
      </c>
    </row>
    <row r="32" spans="1:20" x14ac:dyDescent="0.2">
      <c r="A32" s="442" t="s">
        <v>364</v>
      </c>
      <c r="B32" s="437">
        <v>8</v>
      </c>
      <c r="C32" s="438">
        <v>1</v>
      </c>
      <c r="D32" s="438">
        <v>1</v>
      </c>
      <c r="E32" s="438">
        <v>1</v>
      </c>
      <c r="F32" s="438">
        <v>0.92</v>
      </c>
      <c r="G32" s="438">
        <v>0.92</v>
      </c>
      <c r="H32" s="438">
        <v>1</v>
      </c>
      <c r="I32" s="438">
        <v>1</v>
      </c>
      <c r="J32" s="438">
        <v>0.92</v>
      </c>
      <c r="K32" s="438">
        <v>1</v>
      </c>
      <c r="L32" s="438">
        <v>1</v>
      </c>
      <c r="M32" s="438">
        <v>1</v>
      </c>
      <c r="N32" s="438">
        <v>1</v>
      </c>
      <c r="O32" s="438">
        <v>1</v>
      </c>
      <c r="P32" s="438">
        <v>1</v>
      </c>
      <c r="Q32" s="438">
        <v>1</v>
      </c>
      <c r="R32" s="438">
        <v>1</v>
      </c>
      <c r="S32" s="438">
        <v>1</v>
      </c>
      <c r="T32" s="481">
        <v>1</v>
      </c>
    </row>
    <row r="33" spans="1:20" x14ac:dyDescent="0.2">
      <c r="A33" s="442" t="s">
        <v>365</v>
      </c>
      <c r="B33" s="437">
        <v>20</v>
      </c>
      <c r="C33" s="438">
        <v>1</v>
      </c>
      <c r="D33" s="438">
        <v>0.28000000000000003</v>
      </c>
      <c r="E33" s="438">
        <v>0.28000000000000003</v>
      </c>
      <c r="F33" s="438">
        <v>0.28000000000000003</v>
      </c>
      <c r="G33" s="438">
        <v>0.28000000000000003</v>
      </c>
      <c r="H33" s="438">
        <v>0.28000000000000003</v>
      </c>
      <c r="I33" s="438">
        <v>0.28000000000000003</v>
      </c>
      <c r="J33" s="438">
        <v>0.28000000000000003</v>
      </c>
      <c r="K33" s="438">
        <v>0.28000000000000003</v>
      </c>
      <c r="L33" s="438">
        <v>0.28000000000000003</v>
      </c>
      <c r="M33" s="438">
        <v>0.28000000000000003</v>
      </c>
      <c r="N33" s="438">
        <v>0.28000000000000003</v>
      </c>
      <c r="O33" s="438">
        <v>1</v>
      </c>
      <c r="P33" s="438">
        <v>0.28000000000000003</v>
      </c>
      <c r="Q33" s="438">
        <v>0.28000000000000003</v>
      </c>
      <c r="R33" s="438">
        <v>1</v>
      </c>
      <c r="S33" s="438">
        <v>1</v>
      </c>
      <c r="T33" s="481">
        <v>1</v>
      </c>
    </row>
    <row r="34" spans="1:20" x14ac:dyDescent="0.2">
      <c r="A34" s="442" t="s">
        <v>366</v>
      </c>
      <c r="B34" s="437">
        <v>7</v>
      </c>
      <c r="C34" s="438">
        <v>1</v>
      </c>
      <c r="D34" s="438">
        <v>0.8</v>
      </c>
      <c r="E34" s="438">
        <v>0.8</v>
      </c>
      <c r="F34" s="438">
        <v>0.8</v>
      </c>
      <c r="G34" s="438">
        <v>0.8</v>
      </c>
      <c r="H34" s="438">
        <v>0.8</v>
      </c>
      <c r="I34" s="438">
        <v>0.8</v>
      </c>
      <c r="J34" s="438">
        <v>0.8</v>
      </c>
      <c r="K34" s="438">
        <v>0.8</v>
      </c>
      <c r="L34" s="438">
        <v>0.8</v>
      </c>
      <c r="M34" s="438">
        <v>0.8</v>
      </c>
      <c r="N34" s="438">
        <v>0.8</v>
      </c>
      <c r="O34" s="438">
        <v>1</v>
      </c>
      <c r="P34" s="438">
        <v>0.8</v>
      </c>
      <c r="Q34" s="438">
        <v>0.8</v>
      </c>
      <c r="R34" s="438">
        <v>1</v>
      </c>
      <c r="S34" s="438">
        <v>1</v>
      </c>
      <c r="T34" s="481">
        <v>1</v>
      </c>
    </row>
    <row r="35" spans="1:20" x14ac:dyDescent="0.2">
      <c r="A35" s="442" t="s">
        <v>367</v>
      </c>
      <c r="B35" s="437">
        <v>7</v>
      </c>
      <c r="C35" s="438">
        <v>1</v>
      </c>
      <c r="D35" s="438">
        <v>1</v>
      </c>
      <c r="E35" s="438">
        <v>1</v>
      </c>
      <c r="F35" s="438">
        <v>1</v>
      </c>
      <c r="G35" s="438">
        <v>0.75</v>
      </c>
      <c r="H35" s="438">
        <v>1</v>
      </c>
      <c r="I35" s="438">
        <v>0.75</v>
      </c>
      <c r="J35" s="438">
        <v>0.75</v>
      </c>
      <c r="K35" s="438">
        <v>1</v>
      </c>
      <c r="L35" s="438">
        <v>1</v>
      </c>
      <c r="M35" s="438">
        <v>1</v>
      </c>
      <c r="N35" s="438">
        <v>1</v>
      </c>
      <c r="O35" s="438">
        <v>1</v>
      </c>
      <c r="P35" s="438">
        <v>0.75</v>
      </c>
      <c r="Q35" s="438">
        <v>0.75</v>
      </c>
      <c r="R35" s="438">
        <v>1</v>
      </c>
      <c r="S35" s="438">
        <v>1</v>
      </c>
      <c r="T35" s="481">
        <v>1</v>
      </c>
    </row>
    <row r="36" spans="1:20" x14ac:dyDescent="0.2">
      <c r="A36" s="442" t="s">
        <v>368</v>
      </c>
      <c r="B36" s="437">
        <v>7</v>
      </c>
      <c r="C36" s="438">
        <v>1</v>
      </c>
      <c r="D36" s="438">
        <v>0.75</v>
      </c>
      <c r="E36" s="438">
        <v>1</v>
      </c>
      <c r="F36" s="438">
        <v>1</v>
      </c>
      <c r="G36" s="438">
        <v>1</v>
      </c>
      <c r="H36" s="438">
        <v>0.75</v>
      </c>
      <c r="I36" s="438">
        <v>1</v>
      </c>
      <c r="J36" s="438">
        <v>1</v>
      </c>
      <c r="K36" s="438">
        <v>1</v>
      </c>
      <c r="L36" s="438">
        <v>1</v>
      </c>
      <c r="M36" s="438">
        <v>1</v>
      </c>
      <c r="N36" s="438">
        <v>1</v>
      </c>
      <c r="O36" s="438">
        <v>1</v>
      </c>
      <c r="P36" s="438">
        <v>0.75</v>
      </c>
      <c r="Q36" s="438">
        <v>0.75</v>
      </c>
      <c r="R36" s="438">
        <v>1</v>
      </c>
      <c r="S36" s="438">
        <v>1</v>
      </c>
      <c r="T36" s="481">
        <v>1</v>
      </c>
    </row>
    <row r="37" spans="1:20" x14ac:dyDescent="0.2">
      <c r="A37" s="442" t="s">
        <v>369</v>
      </c>
      <c r="B37" s="437">
        <v>7</v>
      </c>
      <c r="C37" s="438">
        <v>1</v>
      </c>
      <c r="D37" s="438">
        <v>1</v>
      </c>
      <c r="E37" s="438">
        <v>0.75</v>
      </c>
      <c r="F37" s="438">
        <v>1</v>
      </c>
      <c r="G37" s="438">
        <v>1</v>
      </c>
      <c r="H37" s="438">
        <v>1</v>
      </c>
      <c r="I37" s="438">
        <v>0.75</v>
      </c>
      <c r="J37" s="438">
        <v>1</v>
      </c>
      <c r="K37" s="438">
        <v>1</v>
      </c>
      <c r="L37" s="438">
        <v>1</v>
      </c>
      <c r="M37" s="438">
        <v>1</v>
      </c>
      <c r="N37" s="438">
        <v>1</v>
      </c>
      <c r="O37" s="438">
        <v>1</v>
      </c>
      <c r="P37" s="438">
        <v>0.75</v>
      </c>
      <c r="Q37" s="438">
        <v>0.75</v>
      </c>
      <c r="R37" s="438">
        <v>1</v>
      </c>
      <c r="S37" s="438">
        <v>1</v>
      </c>
      <c r="T37" s="481">
        <v>1</v>
      </c>
    </row>
    <row r="38" spans="1:20" x14ac:dyDescent="0.2">
      <c r="A38" s="442" t="s">
        <v>370</v>
      </c>
      <c r="B38" s="437">
        <v>7</v>
      </c>
      <c r="C38" s="438">
        <v>1</v>
      </c>
      <c r="D38" s="438">
        <v>1</v>
      </c>
      <c r="E38" s="438">
        <v>1</v>
      </c>
      <c r="F38" s="438">
        <v>1</v>
      </c>
      <c r="G38" s="438">
        <v>1</v>
      </c>
      <c r="H38" s="438">
        <v>1</v>
      </c>
      <c r="I38" s="438">
        <v>1</v>
      </c>
      <c r="J38" s="438">
        <v>1</v>
      </c>
      <c r="K38" s="438">
        <v>0.75</v>
      </c>
      <c r="L38" s="438">
        <v>1</v>
      </c>
      <c r="M38" s="438">
        <v>0.75</v>
      </c>
      <c r="N38" s="438">
        <v>0.75</v>
      </c>
      <c r="O38" s="438">
        <v>1</v>
      </c>
      <c r="P38" s="438">
        <v>1</v>
      </c>
      <c r="Q38" s="438">
        <v>1</v>
      </c>
      <c r="R38" s="438">
        <v>1</v>
      </c>
      <c r="S38" s="438">
        <v>1</v>
      </c>
      <c r="T38" s="481">
        <v>1</v>
      </c>
    </row>
    <row r="39" spans="1:20" x14ac:dyDescent="0.2">
      <c r="A39" s="443" t="s">
        <v>371</v>
      </c>
      <c r="B39" s="437">
        <v>8</v>
      </c>
      <c r="C39" s="438">
        <v>1</v>
      </c>
      <c r="D39" s="438">
        <v>0.85</v>
      </c>
      <c r="E39" s="438">
        <v>0.85</v>
      </c>
      <c r="F39" s="438">
        <v>0.85</v>
      </c>
      <c r="G39" s="438">
        <v>0.85</v>
      </c>
      <c r="H39" s="438">
        <v>0.85</v>
      </c>
      <c r="I39" s="438">
        <v>0.85</v>
      </c>
      <c r="J39" s="438">
        <v>0.85</v>
      </c>
      <c r="K39" s="438">
        <v>0.85</v>
      </c>
      <c r="L39" s="438">
        <v>0.85</v>
      </c>
      <c r="M39" s="438">
        <v>0.85</v>
      </c>
      <c r="N39" s="438">
        <v>0.85</v>
      </c>
      <c r="O39" s="438">
        <v>1</v>
      </c>
      <c r="P39" s="438">
        <v>0.85</v>
      </c>
      <c r="Q39" s="438">
        <v>0.85</v>
      </c>
      <c r="R39" s="438">
        <v>1</v>
      </c>
      <c r="S39" s="438">
        <v>1</v>
      </c>
      <c r="T39" s="481">
        <v>1</v>
      </c>
    </row>
    <row r="40" spans="1:20" x14ac:dyDescent="0.2">
      <c r="A40" s="442" t="s">
        <v>372</v>
      </c>
      <c r="B40" s="437">
        <v>7</v>
      </c>
      <c r="C40" s="438">
        <v>1</v>
      </c>
      <c r="D40" s="438">
        <v>0.6</v>
      </c>
      <c r="E40" s="438">
        <v>1</v>
      </c>
      <c r="F40" s="438">
        <v>1</v>
      </c>
      <c r="G40" s="438">
        <v>0.6</v>
      </c>
      <c r="H40" s="438">
        <v>1</v>
      </c>
      <c r="I40" s="438">
        <v>1</v>
      </c>
      <c r="J40" s="438">
        <v>1</v>
      </c>
      <c r="K40" s="438">
        <v>1</v>
      </c>
      <c r="L40" s="438">
        <v>1</v>
      </c>
      <c r="M40" s="438">
        <v>1</v>
      </c>
      <c r="N40" s="438">
        <v>1</v>
      </c>
      <c r="O40" s="438">
        <v>1</v>
      </c>
      <c r="P40" s="438">
        <v>1</v>
      </c>
      <c r="Q40" s="438">
        <v>1</v>
      </c>
      <c r="R40" s="438">
        <v>1</v>
      </c>
      <c r="S40" s="438">
        <v>1</v>
      </c>
      <c r="T40" s="481">
        <v>1</v>
      </c>
    </row>
    <row r="41" spans="1:20" x14ac:dyDescent="0.2">
      <c r="A41" s="442" t="s">
        <v>373</v>
      </c>
      <c r="B41" s="437">
        <v>10</v>
      </c>
      <c r="C41" s="438">
        <v>1</v>
      </c>
      <c r="D41" s="438">
        <v>1</v>
      </c>
      <c r="E41" s="438">
        <v>1</v>
      </c>
      <c r="F41" s="438">
        <v>1</v>
      </c>
      <c r="G41" s="438">
        <v>1</v>
      </c>
      <c r="H41" s="438">
        <v>1</v>
      </c>
      <c r="I41" s="438">
        <v>1</v>
      </c>
      <c r="J41" s="438">
        <v>1</v>
      </c>
      <c r="K41" s="438">
        <v>1</v>
      </c>
      <c r="L41" s="438">
        <v>1</v>
      </c>
      <c r="M41" s="438">
        <v>1</v>
      </c>
      <c r="N41" s="438">
        <v>1</v>
      </c>
      <c r="O41" s="438">
        <v>1</v>
      </c>
      <c r="P41" s="438">
        <v>1</v>
      </c>
      <c r="Q41" s="438">
        <v>0.7</v>
      </c>
      <c r="R41" s="438">
        <v>1</v>
      </c>
      <c r="S41" s="438">
        <v>1</v>
      </c>
      <c r="T41" s="481">
        <v>1</v>
      </c>
    </row>
    <row r="42" spans="1:20" x14ac:dyDescent="0.2">
      <c r="A42" s="442" t="s">
        <v>374</v>
      </c>
      <c r="B42" s="437">
        <v>7</v>
      </c>
      <c r="C42" s="438">
        <v>1</v>
      </c>
      <c r="D42" s="438">
        <v>1</v>
      </c>
      <c r="E42" s="438">
        <v>1</v>
      </c>
      <c r="F42" s="438">
        <v>1</v>
      </c>
      <c r="G42" s="438">
        <v>1</v>
      </c>
      <c r="H42" s="438">
        <v>1</v>
      </c>
      <c r="I42" s="438">
        <v>1</v>
      </c>
      <c r="J42" s="438">
        <v>1</v>
      </c>
      <c r="K42" s="438">
        <v>1</v>
      </c>
      <c r="L42" s="438">
        <v>0.75</v>
      </c>
      <c r="M42" s="438">
        <v>1</v>
      </c>
      <c r="N42" s="438">
        <v>1</v>
      </c>
      <c r="O42" s="438">
        <v>1</v>
      </c>
      <c r="P42" s="438">
        <v>1</v>
      </c>
      <c r="Q42" s="438">
        <v>1</v>
      </c>
      <c r="R42" s="438">
        <v>1</v>
      </c>
      <c r="S42" s="438">
        <v>1</v>
      </c>
      <c r="T42" s="481">
        <v>1</v>
      </c>
    </row>
    <row r="43" spans="1:20" x14ac:dyDescent="0.2">
      <c r="A43" s="442" t="s">
        <v>375</v>
      </c>
      <c r="B43" s="437">
        <v>7</v>
      </c>
      <c r="C43" s="438">
        <v>1</v>
      </c>
      <c r="D43" s="438">
        <v>1</v>
      </c>
      <c r="E43" s="438">
        <v>1</v>
      </c>
      <c r="F43" s="438">
        <v>1</v>
      </c>
      <c r="G43" s="438">
        <v>1</v>
      </c>
      <c r="H43" s="438">
        <v>1</v>
      </c>
      <c r="I43" s="438">
        <v>1</v>
      </c>
      <c r="J43" s="438">
        <v>1</v>
      </c>
      <c r="K43" s="438">
        <v>1</v>
      </c>
      <c r="L43" s="438">
        <v>1</v>
      </c>
      <c r="M43" s="438">
        <v>0.75</v>
      </c>
      <c r="N43" s="438">
        <v>1</v>
      </c>
      <c r="O43" s="438">
        <v>1</v>
      </c>
      <c r="P43" s="438">
        <v>1</v>
      </c>
      <c r="Q43" s="438">
        <v>1</v>
      </c>
      <c r="R43" s="438">
        <v>1</v>
      </c>
      <c r="S43" s="438">
        <v>1</v>
      </c>
      <c r="T43" s="481">
        <v>1</v>
      </c>
    </row>
    <row r="44" spans="1:20" x14ac:dyDescent="0.2">
      <c r="A44" s="597" t="s">
        <v>376</v>
      </c>
      <c r="B44" s="437">
        <v>12</v>
      </c>
      <c r="C44" s="438">
        <v>1</v>
      </c>
      <c r="D44" s="438">
        <v>0.87</v>
      </c>
      <c r="E44" s="438">
        <v>1</v>
      </c>
      <c r="F44" s="438">
        <v>1</v>
      </c>
      <c r="G44" s="438">
        <v>0.87</v>
      </c>
      <c r="H44" s="438">
        <v>1</v>
      </c>
      <c r="I44" s="438">
        <v>1</v>
      </c>
      <c r="J44" s="438">
        <v>1</v>
      </c>
      <c r="K44" s="438">
        <v>0.87</v>
      </c>
      <c r="L44" s="438">
        <v>1</v>
      </c>
      <c r="M44" s="438">
        <v>0.87</v>
      </c>
      <c r="N44" s="438">
        <v>0.87</v>
      </c>
      <c r="O44" s="438">
        <v>1</v>
      </c>
      <c r="P44" s="438">
        <v>1</v>
      </c>
      <c r="Q44" s="438">
        <v>1</v>
      </c>
      <c r="R44" s="438">
        <v>1</v>
      </c>
      <c r="S44" s="438">
        <v>1</v>
      </c>
      <c r="T44" s="481">
        <v>1</v>
      </c>
    </row>
    <row r="45" spans="1:20" x14ac:dyDescent="0.2">
      <c r="A45" s="597" t="s">
        <v>377</v>
      </c>
      <c r="B45" s="437">
        <v>12</v>
      </c>
      <c r="C45" s="438">
        <v>1</v>
      </c>
      <c r="D45" s="438">
        <v>0.88500000000000001</v>
      </c>
      <c r="E45" s="438">
        <v>1</v>
      </c>
      <c r="F45" s="438">
        <v>1</v>
      </c>
      <c r="G45" s="438">
        <v>0.88500000000000001</v>
      </c>
      <c r="H45" s="438">
        <v>1</v>
      </c>
      <c r="I45" s="438">
        <v>1</v>
      </c>
      <c r="J45" s="438">
        <v>1</v>
      </c>
      <c r="K45" s="438">
        <v>0.88500000000000001</v>
      </c>
      <c r="L45" s="438">
        <v>1</v>
      </c>
      <c r="M45" s="438">
        <v>0.88500000000000001</v>
      </c>
      <c r="N45" s="438">
        <v>0.88500000000000001</v>
      </c>
      <c r="O45" s="438">
        <v>1</v>
      </c>
      <c r="P45" s="438">
        <v>1</v>
      </c>
      <c r="Q45" s="438">
        <v>1</v>
      </c>
      <c r="R45" s="438">
        <v>1</v>
      </c>
      <c r="S45" s="438">
        <v>1</v>
      </c>
      <c r="T45" s="481">
        <v>1</v>
      </c>
    </row>
    <row r="46" spans="1:20" x14ac:dyDescent="0.2">
      <c r="A46" s="597" t="s">
        <v>378</v>
      </c>
      <c r="B46" s="437">
        <v>12</v>
      </c>
      <c r="C46" s="438">
        <v>1</v>
      </c>
      <c r="D46" s="438">
        <v>0.87</v>
      </c>
      <c r="E46" s="438">
        <v>1</v>
      </c>
      <c r="F46" s="438">
        <v>1</v>
      </c>
      <c r="G46" s="438">
        <v>0.87</v>
      </c>
      <c r="H46" s="438">
        <v>1</v>
      </c>
      <c r="I46" s="438">
        <v>1</v>
      </c>
      <c r="J46" s="438">
        <v>1</v>
      </c>
      <c r="K46" s="438">
        <v>0.87</v>
      </c>
      <c r="L46" s="438">
        <v>1</v>
      </c>
      <c r="M46" s="438">
        <v>0.87</v>
      </c>
      <c r="N46" s="438">
        <v>0.87</v>
      </c>
      <c r="O46" s="438">
        <v>1</v>
      </c>
      <c r="P46" s="438">
        <v>1</v>
      </c>
      <c r="Q46" s="438">
        <v>1</v>
      </c>
      <c r="R46" s="438">
        <v>1</v>
      </c>
      <c r="S46" s="438">
        <v>1</v>
      </c>
      <c r="T46" s="481">
        <v>1</v>
      </c>
    </row>
    <row r="47" spans="1:20" x14ac:dyDescent="0.2">
      <c r="A47" s="597" t="s">
        <v>379</v>
      </c>
      <c r="B47" s="437">
        <v>12</v>
      </c>
      <c r="C47" s="438">
        <v>1</v>
      </c>
      <c r="D47" s="438">
        <v>0.87</v>
      </c>
      <c r="E47" s="438">
        <v>1</v>
      </c>
      <c r="F47" s="438">
        <v>1</v>
      </c>
      <c r="G47" s="438">
        <v>0.87</v>
      </c>
      <c r="H47" s="438">
        <v>1</v>
      </c>
      <c r="I47" s="438">
        <v>1</v>
      </c>
      <c r="J47" s="438">
        <v>1</v>
      </c>
      <c r="K47" s="438">
        <v>0.87</v>
      </c>
      <c r="L47" s="438">
        <v>1</v>
      </c>
      <c r="M47" s="438">
        <v>0.87</v>
      </c>
      <c r="N47" s="438">
        <v>0.87</v>
      </c>
      <c r="O47" s="438">
        <v>1</v>
      </c>
      <c r="P47" s="438">
        <v>1</v>
      </c>
      <c r="Q47" s="438">
        <v>1</v>
      </c>
      <c r="R47" s="438">
        <v>1</v>
      </c>
      <c r="S47" s="438">
        <v>1</v>
      </c>
      <c r="T47" s="481">
        <v>1</v>
      </c>
    </row>
    <row r="48" spans="1:20" x14ac:dyDescent="0.2">
      <c r="A48" s="443" t="s">
        <v>380</v>
      </c>
      <c r="B48" s="437">
        <v>20</v>
      </c>
      <c r="C48" s="438">
        <v>1</v>
      </c>
      <c r="D48" s="438">
        <v>0.87</v>
      </c>
      <c r="E48" s="438">
        <v>0.87</v>
      </c>
      <c r="F48" s="438">
        <v>0.87</v>
      </c>
      <c r="G48" s="438">
        <v>0.87</v>
      </c>
      <c r="H48" s="438">
        <v>0.87</v>
      </c>
      <c r="I48" s="438">
        <v>0.87</v>
      </c>
      <c r="J48" s="438">
        <v>0.87</v>
      </c>
      <c r="K48" s="438">
        <v>0.87</v>
      </c>
      <c r="L48" s="438">
        <v>0.87</v>
      </c>
      <c r="M48" s="438">
        <v>0.87</v>
      </c>
      <c r="N48" s="438">
        <v>0.87</v>
      </c>
      <c r="O48" s="438">
        <v>1</v>
      </c>
      <c r="P48" s="438">
        <v>0.87</v>
      </c>
      <c r="Q48" s="438">
        <v>0.87</v>
      </c>
      <c r="R48" s="438">
        <v>1</v>
      </c>
      <c r="S48" s="438">
        <v>1</v>
      </c>
      <c r="T48" s="481">
        <v>1</v>
      </c>
    </row>
    <row r="49" spans="1:20" x14ac:dyDescent="0.2">
      <c r="A49" s="443" t="s">
        <v>381</v>
      </c>
      <c r="B49" s="437">
        <v>20</v>
      </c>
      <c r="C49" s="438">
        <v>1</v>
      </c>
      <c r="D49" s="438">
        <v>0.7</v>
      </c>
      <c r="E49" s="438">
        <v>0.7</v>
      </c>
      <c r="F49" s="438">
        <v>0.7</v>
      </c>
      <c r="G49" s="438">
        <v>0.7</v>
      </c>
      <c r="H49" s="438">
        <v>0.7</v>
      </c>
      <c r="I49" s="438">
        <v>0.7</v>
      </c>
      <c r="J49" s="438">
        <v>0.7</v>
      </c>
      <c r="K49" s="438">
        <v>0.7</v>
      </c>
      <c r="L49" s="438">
        <v>0.7</v>
      </c>
      <c r="M49" s="438">
        <v>0.7</v>
      </c>
      <c r="N49" s="438">
        <v>0.7</v>
      </c>
      <c r="O49" s="438">
        <v>1</v>
      </c>
      <c r="P49" s="438">
        <v>0.7</v>
      </c>
      <c r="Q49" s="438">
        <v>0.7</v>
      </c>
      <c r="R49" s="438">
        <v>1</v>
      </c>
      <c r="S49" s="438">
        <v>1</v>
      </c>
      <c r="T49" s="481">
        <v>1</v>
      </c>
    </row>
    <row r="50" spans="1:20" x14ac:dyDescent="0.2">
      <c r="A50" s="443" t="s">
        <v>382</v>
      </c>
      <c r="B50" s="437">
        <v>20</v>
      </c>
      <c r="C50" s="438">
        <v>1</v>
      </c>
      <c r="D50" s="438">
        <v>0.66999999999999993</v>
      </c>
      <c r="E50" s="438">
        <v>0.66999999999999993</v>
      </c>
      <c r="F50" s="438">
        <v>0.66999999999999993</v>
      </c>
      <c r="G50" s="438">
        <v>0.66999999999999993</v>
      </c>
      <c r="H50" s="438">
        <v>0.66999999999999993</v>
      </c>
      <c r="I50" s="438">
        <v>0.66999999999999993</v>
      </c>
      <c r="J50" s="438">
        <v>0.66999999999999993</v>
      </c>
      <c r="K50" s="438">
        <v>0.66999999999999993</v>
      </c>
      <c r="L50" s="438">
        <v>0.66999999999999993</v>
      </c>
      <c r="M50" s="438">
        <v>0.66999999999999993</v>
      </c>
      <c r="N50" s="438">
        <v>0.66999999999999993</v>
      </c>
      <c r="O50" s="438">
        <v>1</v>
      </c>
      <c r="P50" s="438">
        <v>0.66999999999999993</v>
      </c>
      <c r="Q50" s="438">
        <v>0.66999999999999993</v>
      </c>
      <c r="R50" s="438">
        <v>1</v>
      </c>
      <c r="S50" s="438">
        <v>1</v>
      </c>
      <c r="T50" s="481">
        <v>1</v>
      </c>
    </row>
    <row r="51" spans="1:20" x14ac:dyDescent="0.2">
      <c r="A51" s="442" t="s">
        <v>383</v>
      </c>
      <c r="B51" s="437">
        <v>8</v>
      </c>
      <c r="C51" s="438">
        <v>1</v>
      </c>
      <c r="D51" s="438">
        <v>0.75</v>
      </c>
      <c r="E51" s="438">
        <v>0.75</v>
      </c>
      <c r="F51" s="438">
        <v>0.75</v>
      </c>
      <c r="G51" s="438">
        <v>0.75</v>
      </c>
      <c r="H51" s="438">
        <v>0.75</v>
      </c>
      <c r="I51" s="438">
        <v>0.75</v>
      </c>
      <c r="J51" s="438">
        <v>0.75</v>
      </c>
      <c r="K51" s="438">
        <v>0.75</v>
      </c>
      <c r="L51" s="438">
        <v>0.75</v>
      </c>
      <c r="M51" s="438">
        <v>0.75</v>
      </c>
      <c r="N51" s="438">
        <v>0.75</v>
      </c>
      <c r="O51" s="438">
        <v>1</v>
      </c>
      <c r="P51" s="438">
        <v>0.75</v>
      </c>
      <c r="Q51" s="438">
        <v>0.75</v>
      </c>
      <c r="R51" s="438">
        <v>1</v>
      </c>
      <c r="S51" s="438">
        <v>1</v>
      </c>
      <c r="T51" s="481">
        <v>1</v>
      </c>
    </row>
    <row r="52" spans="1:20" x14ac:dyDescent="0.2">
      <c r="A52" s="442" t="s">
        <v>384</v>
      </c>
      <c r="B52" s="437">
        <v>8</v>
      </c>
      <c r="C52" s="438">
        <v>1</v>
      </c>
      <c r="D52" s="438">
        <v>1</v>
      </c>
      <c r="E52" s="438">
        <v>1</v>
      </c>
      <c r="F52" s="438">
        <v>1</v>
      </c>
      <c r="G52" s="438">
        <v>1</v>
      </c>
      <c r="H52" s="438">
        <v>1</v>
      </c>
      <c r="I52" s="438">
        <v>1</v>
      </c>
      <c r="J52" s="438">
        <v>1</v>
      </c>
      <c r="K52" s="438">
        <v>0.75</v>
      </c>
      <c r="L52" s="438">
        <v>1</v>
      </c>
      <c r="M52" s="438">
        <v>0.75</v>
      </c>
      <c r="N52" s="438">
        <v>0.75</v>
      </c>
      <c r="O52" s="438">
        <v>1</v>
      </c>
      <c r="P52" s="438">
        <v>1</v>
      </c>
      <c r="Q52" s="438">
        <v>1</v>
      </c>
      <c r="R52" s="438">
        <v>1</v>
      </c>
      <c r="S52" s="438">
        <v>1</v>
      </c>
      <c r="T52" s="481">
        <v>1</v>
      </c>
    </row>
    <row r="53" spans="1:20" x14ac:dyDescent="0.2">
      <c r="A53" s="442" t="s">
        <v>385</v>
      </c>
      <c r="B53" s="437">
        <v>8</v>
      </c>
      <c r="C53" s="438">
        <v>1</v>
      </c>
      <c r="D53" s="438">
        <v>1</v>
      </c>
      <c r="E53" s="438">
        <v>0.75</v>
      </c>
      <c r="F53" s="438">
        <v>0.75</v>
      </c>
      <c r="G53" s="438">
        <v>1</v>
      </c>
      <c r="H53" s="438">
        <v>1</v>
      </c>
      <c r="I53" s="438">
        <v>1</v>
      </c>
      <c r="J53" s="438">
        <v>1</v>
      </c>
      <c r="K53" s="438">
        <v>1</v>
      </c>
      <c r="L53" s="438">
        <v>1</v>
      </c>
      <c r="M53" s="438">
        <v>1</v>
      </c>
      <c r="N53" s="438">
        <v>1</v>
      </c>
      <c r="O53" s="438">
        <v>1</v>
      </c>
      <c r="P53" s="438">
        <v>1</v>
      </c>
      <c r="Q53" s="438">
        <v>1</v>
      </c>
      <c r="R53" s="438">
        <v>1</v>
      </c>
      <c r="S53" s="438">
        <v>1</v>
      </c>
      <c r="T53" s="481">
        <v>1</v>
      </c>
    </row>
    <row r="54" spans="1:20" x14ac:dyDescent="0.2">
      <c r="A54" s="442" t="s">
        <v>386</v>
      </c>
      <c r="B54" s="437">
        <v>8</v>
      </c>
      <c r="C54" s="438">
        <v>1</v>
      </c>
      <c r="D54" s="438">
        <v>0.6</v>
      </c>
      <c r="E54" s="438">
        <v>0.6</v>
      </c>
      <c r="F54" s="438">
        <v>0.6</v>
      </c>
      <c r="G54" s="438">
        <v>0.6</v>
      </c>
      <c r="H54" s="438">
        <v>0.6</v>
      </c>
      <c r="I54" s="438">
        <v>0.6</v>
      </c>
      <c r="J54" s="438">
        <v>0.6</v>
      </c>
      <c r="K54" s="438">
        <v>0.6</v>
      </c>
      <c r="L54" s="438">
        <v>0.6</v>
      </c>
      <c r="M54" s="438">
        <v>0.6</v>
      </c>
      <c r="N54" s="438">
        <v>0.6</v>
      </c>
      <c r="O54" s="438">
        <v>1</v>
      </c>
      <c r="P54" s="438">
        <v>0.6</v>
      </c>
      <c r="Q54" s="438">
        <v>0.6</v>
      </c>
      <c r="R54" s="438">
        <v>1</v>
      </c>
      <c r="S54" s="438">
        <v>1</v>
      </c>
      <c r="T54" s="481">
        <v>1</v>
      </c>
    </row>
    <row r="55" spans="1:20" x14ac:dyDescent="0.2">
      <c r="A55" s="442" t="s">
        <v>387</v>
      </c>
      <c r="B55" s="437">
        <v>8</v>
      </c>
      <c r="C55" s="438">
        <v>1</v>
      </c>
      <c r="D55" s="438">
        <v>0.79</v>
      </c>
      <c r="E55" s="438">
        <v>1</v>
      </c>
      <c r="F55" s="438">
        <v>1</v>
      </c>
      <c r="G55" s="438">
        <v>1</v>
      </c>
      <c r="H55" s="438">
        <v>0.79</v>
      </c>
      <c r="I55" s="438">
        <v>1</v>
      </c>
      <c r="J55" s="438">
        <v>1</v>
      </c>
      <c r="K55" s="438">
        <v>1</v>
      </c>
      <c r="L55" s="438">
        <v>1</v>
      </c>
      <c r="M55" s="438">
        <v>1</v>
      </c>
      <c r="N55" s="438">
        <v>1</v>
      </c>
      <c r="O55" s="438">
        <v>1</v>
      </c>
      <c r="P55" s="438">
        <v>1</v>
      </c>
      <c r="Q55" s="438">
        <v>1</v>
      </c>
      <c r="R55" s="438">
        <v>1</v>
      </c>
      <c r="S55" s="438">
        <v>1</v>
      </c>
      <c r="T55" s="481">
        <v>1</v>
      </c>
    </row>
    <row r="56" spans="1:20" x14ac:dyDescent="0.2">
      <c r="A56" s="443" t="s">
        <v>388</v>
      </c>
      <c r="B56" s="437">
        <v>10</v>
      </c>
      <c r="C56" s="438">
        <v>1</v>
      </c>
      <c r="D56" s="438">
        <v>1</v>
      </c>
      <c r="E56" s="438">
        <v>0.9</v>
      </c>
      <c r="F56" s="438">
        <v>1</v>
      </c>
      <c r="G56" s="438">
        <v>1</v>
      </c>
      <c r="H56" s="438">
        <v>1</v>
      </c>
      <c r="I56" s="438">
        <v>1</v>
      </c>
      <c r="J56" s="438">
        <v>1</v>
      </c>
      <c r="K56" s="438">
        <v>1</v>
      </c>
      <c r="L56" s="438">
        <v>1</v>
      </c>
      <c r="M56" s="438">
        <v>1</v>
      </c>
      <c r="N56" s="438">
        <v>1</v>
      </c>
      <c r="O56" s="438">
        <v>1</v>
      </c>
      <c r="P56" s="438">
        <v>1</v>
      </c>
      <c r="Q56" s="438">
        <v>1</v>
      </c>
      <c r="R56" s="438">
        <v>1</v>
      </c>
      <c r="S56" s="438">
        <v>1</v>
      </c>
      <c r="T56" s="481">
        <v>1</v>
      </c>
    </row>
    <row r="57" spans="1:20" x14ac:dyDescent="0.2">
      <c r="A57" s="443" t="s">
        <v>389</v>
      </c>
      <c r="B57" s="437">
        <v>10</v>
      </c>
      <c r="C57" s="438">
        <v>1</v>
      </c>
      <c r="D57" s="438">
        <v>1</v>
      </c>
      <c r="E57" s="438">
        <v>0.57000000000000006</v>
      </c>
      <c r="F57" s="438">
        <v>1</v>
      </c>
      <c r="G57" s="438">
        <v>1</v>
      </c>
      <c r="H57" s="438">
        <v>1</v>
      </c>
      <c r="I57" s="438">
        <v>0.57000000000000006</v>
      </c>
      <c r="J57" s="438">
        <v>1</v>
      </c>
      <c r="K57" s="438">
        <v>1</v>
      </c>
      <c r="L57" s="438">
        <v>1</v>
      </c>
      <c r="M57" s="438">
        <v>1</v>
      </c>
      <c r="N57" s="438">
        <v>0.57000000000000006</v>
      </c>
      <c r="O57" s="438">
        <v>1</v>
      </c>
      <c r="P57" s="438">
        <v>1</v>
      </c>
      <c r="Q57" s="438">
        <v>1</v>
      </c>
      <c r="R57" s="438">
        <v>1</v>
      </c>
      <c r="S57" s="438">
        <v>1</v>
      </c>
      <c r="T57" s="481">
        <v>1</v>
      </c>
    </row>
    <row r="58" spans="1:20" x14ac:dyDescent="0.2">
      <c r="A58" s="443" t="s">
        <v>390</v>
      </c>
      <c r="B58" s="437">
        <v>10</v>
      </c>
      <c r="C58" s="438">
        <v>1</v>
      </c>
      <c r="D58" s="438">
        <v>1</v>
      </c>
      <c r="E58" s="438">
        <v>0.79</v>
      </c>
      <c r="F58" s="438">
        <v>1</v>
      </c>
      <c r="G58" s="438">
        <v>1</v>
      </c>
      <c r="H58" s="438">
        <v>1</v>
      </c>
      <c r="I58" s="438">
        <v>1</v>
      </c>
      <c r="J58" s="438">
        <v>0.79</v>
      </c>
      <c r="K58" s="438">
        <v>1</v>
      </c>
      <c r="L58" s="438">
        <v>1</v>
      </c>
      <c r="M58" s="438">
        <v>1</v>
      </c>
      <c r="N58" s="438">
        <v>1</v>
      </c>
      <c r="O58" s="438">
        <v>1</v>
      </c>
      <c r="P58" s="438">
        <v>1</v>
      </c>
      <c r="Q58" s="438">
        <v>1</v>
      </c>
      <c r="R58" s="438">
        <v>1</v>
      </c>
      <c r="S58" s="438">
        <v>1</v>
      </c>
      <c r="T58" s="481">
        <v>1</v>
      </c>
    </row>
    <row r="59" spans="1:20" x14ac:dyDescent="0.2">
      <c r="A59" s="442" t="s">
        <v>391</v>
      </c>
      <c r="B59" s="437">
        <v>20</v>
      </c>
      <c r="C59" s="438">
        <v>1</v>
      </c>
      <c r="D59" s="438">
        <v>1</v>
      </c>
      <c r="E59" s="438">
        <v>1</v>
      </c>
      <c r="F59" s="438">
        <v>1</v>
      </c>
      <c r="G59" s="438">
        <v>1</v>
      </c>
      <c r="H59" s="438">
        <v>1</v>
      </c>
      <c r="I59" s="438">
        <v>1</v>
      </c>
      <c r="J59" s="438">
        <v>1</v>
      </c>
      <c r="K59" s="438">
        <v>1</v>
      </c>
      <c r="L59" s="438">
        <v>0.5</v>
      </c>
      <c r="M59" s="438">
        <v>1</v>
      </c>
      <c r="N59" s="438">
        <v>1</v>
      </c>
      <c r="O59" s="438">
        <v>1</v>
      </c>
      <c r="P59" s="438">
        <v>1</v>
      </c>
      <c r="Q59" s="438">
        <v>1</v>
      </c>
      <c r="R59" s="438">
        <v>1</v>
      </c>
      <c r="S59" s="438">
        <v>1</v>
      </c>
      <c r="T59" s="481">
        <v>1</v>
      </c>
    </row>
    <row r="60" spans="1:20" x14ac:dyDescent="0.2">
      <c r="A60" s="442" t="s">
        <v>392</v>
      </c>
      <c r="B60" s="437">
        <v>20</v>
      </c>
      <c r="C60" s="438">
        <v>1</v>
      </c>
      <c r="D60" s="438">
        <v>0.9</v>
      </c>
      <c r="E60" s="438">
        <v>1</v>
      </c>
      <c r="F60" s="438">
        <v>1</v>
      </c>
      <c r="G60" s="438">
        <v>1</v>
      </c>
      <c r="H60" s="438">
        <v>0.9</v>
      </c>
      <c r="I60" s="438">
        <v>1</v>
      </c>
      <c r="J60" s="438">
        <v>1</v>
      </c>
      <c r="K60" s="438">
        <v>0.9</v>
      </c>
      <c r="L60" s="438">
        <v>1</v>
      </c>
      <c r="M60" s="438">
        <v>0.9</v>
      </c>
      <c r="N60" s="438">
        <v>0.9</v>
      </c>
      <c r="O60" s="438">
        <v>1</v>
      </c>
      <c r="P60" s="438">
        <v>1</v>
      </c>
      <c r="Q60" s="438">
        <v>1</v>
      </c>
      <c r="R60" s="438">
        <v>1</v>
      </c>
      <c r="S60" s="438">
        <v>1</v>
      </c>
      <c r="T60" s="481">
        <v>1</v>
      </c>
    </row>
    <row r="61" spans="1:20" x14ac:dyDescent="0.2">
      <c r="A61" s="442" t="s">
        <v>393</v>
      </c>
      <c r="B61" s="437">
        <v>20</v>
      </c>
      <c r="C61" s="438">
        <v>1</v>
      </c>
      <c r="D61" s="438">
        <v>0.65</v>
      </c>
      <c r="E61" s="438">
        <v>1</v>
      </c>
      <c r="F61" s="438">
        <v>1</v>
      </c>
      <c r="G61" s="438">
        <v>1</v>
      </c>
      <c r="H61" s="438">
        <v>1</v>
      </c>
      <c r="I61" s="438">
        <v>1</v>
      </c>
      <c r="J61" s="438">
        <v>1</v>
      </c>
      <c r="K61" s="438">
        <v>0.65</v>
      </c>
      <c r="L61" s="438">
        <v>1</v>
      </c>
      <c r="M61" s="438">
        <v>0.65</v>
      </c>
      <c r="N61" s="438">
        <v>0.65</v>
      </c>
      <c r="O61" s="438">
        <v>1</v>
      </c>
      <c r="P61" s="438">
        <v>1</v>
      </c>
      <c r="Q61" s="438">
        <v>1</v>
      </c>
      <c r="R61" s="438">
        <v>1</v>
      </c>
      <c r="S61" s="438">
        <v>1</v>
      </c>
      <c r="T61" s="481">
        <v>1</v>
      </c>
    </row>
    <row r="62" spans="1:20" x14ac:dyDescent="0.2">
      <c r="A62" s="442" t="s">
        <v>394</v>
      </c>
      <c r="B62" s="437">
        <v>10</v>
      </c>
      <c r="C62" s="438">
        <v>1</v>
      </c>
      <c r="D62" s="438">
        <v>1</v>
      </c>
      <c r="E62" s="438">
        <v>1</v>
      </c>
      <c r="F62" s="438">
        <v>1</v>
      </c>
      <c r="G62" s="438">
        <v>0.7</v>
      </c>
      <c r="H62" s="438">
        <v>1</v>
      </c>
      <c r="I62" s="438">
        <v>1</v>
      </c>
      <c r="J62" s="438">
        <v>1</v>
      </c>
      <c r="K62" s="438">
        <v>0.7</v>
      </c>
      <c r="L62" s="438">
        <v>1</v>
      </c>
      <c r="M62" s="438">
        <v>0.7</v>
      </c>
      <c r="N62" s="438">
        <v>0.7</v>
      </c>
      <c r="O62" s="438">
        <v>1</v>
      </c>
      <c r="P62" s="438">
        <v>1</v>
      </c>
      <c r="Q62" s="438">
        <v>1</v>
      </c>
      <c r="R62" s="438">
        <v>1</v>
      </c>
      <c r="S62" s="438">
        <v>1</v>
      </c>
      <c r="T62" s="481">
        <v>1</v>
      </c>
    </row>
    <row r="63" spans="1:20" x14ac:dyDescent="0.2">
      <c r="A63" s="442" t="s">
        <v>395</v>
      </c>
      <c r="B63" s="437">
        <v>10</v>
      </c>
      <c r="C63" s="438">
        <v>1</v>
      </c>
      <c r="D63" s="438">
        <v>1</v>
      </c>
      <c r="E63" s="438">
        <v>1</v>
      </c>
      <c r="F63" s="438">
        <v>1</v>
      </c>
      <c r="G63" s="438">
        <v>1</v>
      </c>
      <c r="H63" s="438">
        <v>1</v>
      </c>
      <c r="I63" s="438">
        <v>1</v>
      </c>
      <c r="J63" s="438">
        <v>1</v>
      </c>
      <c r="K63" s="438">
        <v>0.7</v>
      </c>
      <c r="L63" s="438">
        <v>1</v>
      </c>
      <c r="M63" s="438">
        <v>1</v>
      </c>
      <c r="N63" s="438">
        <v>1</v>
      </c>
      <c r="O63" s="438">
        <v>1</v>
      </c>
      <c r="P63" s="438">
        <v>1</v>
      </c>
      <c r="Q63" s="438">
        <v>1</v>
      </c>
      <c r="R63" s="438">
        <v>1</v>
      </c>
      <c r="S63" s="438">
        <v>1</v>
      </c>
      <c r="T63" s="481">
        <v>1</v>
      </c>
    </row>
    <row r="64" spans="1:20" x14ac:dyDescent="0.2">
      <c r="A64" s="442" t="s">
        <v>396</v>
      </c>
      <c r="B64" s="437">
        <v>20</v>
      </c>
      <c r="C64" s="438">
        <v>1</v>
      </c>
      <c r="D64" s="438">
        <v>1</v>
      </c>
      <c r="E64" s="438">
        <v>1</v>
      </c>
      <c r="F64" s="438">
        <v>1</v>
      </c>
      <c r="G64" s="438">
        <v>1</v>
      </c>
      <c r="H64" s="438">
        <v>1</v>
      </c>
      <c r="I64" s="438">
        <v>1</v>
      </c>
      <c r="J64" s="438">
        <v>1</v>
      </c>
      <c r="K64" s="438">
        <v>0.9</v>
      </c>
      <c r="L64" s="438">
        <v>1</v>
      </c>
      <c r="M64" s="438">
        <v>0.9</v>
      </c>
      <c r="N64" s="438">
        <v>0.9</v>
      </c>
      <c r="O64" s="438">
        <v>1</v>
      </c>
      <c r="P64" s="438">
        <v>1</v>
      </c>
      <c r="Q64" s="438">
        <v>1</v>
      </c>
      <c r="R64" s="438">
        <v>1</v>
      </c>
      <c r="S64" s="438">
        <v>1</v>
      </c>
      <c r="T64" s="481">
        <v>1</v>
      </c>
    </row>
    <row r="65" spans="1:20" x14ac:dyDescent="0.2">
      <c r="A65" s="442" t="s">
        <v>397</v>
      </c>
      <c r="B65" s="437">
        <v>10</v>
      </c>
      <c r="C65" s="438">
        <v>1</v>
      </c>
      <c r="D65" s="438">
        <v>0.75</v>
      </c>
      <c r="E65" s="438">
        <v>0.75</v>
      </c>
      <c r="F65" s="438">
        <v>0.75</v>
      </c>
      <c r="G65" s="438">
        <v>0.75</v>
      </c>
      <c r="H65" s="438">
        <v>0.75</v>
      </c>
      <c r="I65" s="438">
        <v>0.75</v>
      </c>
      <c r="J65" s="438">
        <v>0.75</v>
      </c>
      <c r="K65" s="438">
        <v>0.75</v>
      </c>
      <c r="L65" s="438">
        <v>0.75</v>
      </c>
      <c r="M65" s="438">
        <v>0.75</v>
      </c>
      <c r="N65" s="438">
        <v>0.75</v>
      </c>
      <c r="O65" s="438">
        <v>1</v>
      </c>
      <c r="P65" s="438">
        <v>0.75</v>
      </c>
      <c r="Q65" s="438">
        <v>0.75</v>
      </c>
      <c r="R65" s="438">
        <v>1</v>
      </c>
      <c r="S65" s="438">
        <v>1</v>
      </c>
      <c r="T65" s="481">
        <v>1</v>
      </c>
    </row>
    <row r="66" spans="1:20" x14ac:dyDescent="0.2">
      <c r="A66" s="442" t="s">
        <v>398</v>
      </c>
      <c r="B66" s="439">
        <v>10</v>
      </c>
      <c r="C66" s="438">
        <v>1</v>
      </c>
      <c r="D66" s="438">
        <v>1</v>
      </c>
      <c r="E66" s="438">
        <v>1</v>
      </c>
      <c r="F66" s="438">
        <v>1</v>
      </c>
      <c r="G66" s="438">
        <v>1</v>
      </c>
      <c r="H66" s="438">
        <v>1</v>
      </c>
      <c r="I66" s="438">
        <v>1</v>
      </c>
      <c r="J66" s="438">
        <v>1</v>
      </c>
      <c r="K66" s="438">
        <v>1</v>
      </c>
      <c r="L66" s="438">
        <v>1</v>
      </c>
      <c r="M66" s="438">
        <v>1</v>
      </c>
      <c r="N66" s="438">
        <v>1</v>
      </c>
      <c r="O66" s="438">
        <v>0.15</v>
      </c>
      <c r="P66" s="438">
        <v>1</v>
      </c>
      <c r="Q66" s="438">
        <v>1</v>
      </c>
      <c r="R66" s="438">
        <v>1</v>
      </c>
      <c r="S66" s="438">
        <v>1</v>
      </c>
      <c r="T66" s="481">
        <v>1</v>
      </c>
    </row>
    <row r="67" spans="1:20" x14ac:dyDescent="0.2">
      <c r="A67" s="442" t="s">
        <v>399</v>
      </c>
      <c r="B67" s="437">
        <v>10</v>
      </c>
      <c r="C67" s="438">
        <v>1</v>
      </c>
      <c r="D67" s="438">
        <v>1</v>
      </c>
      <c r="E67" s="438">
        <v>1</v>
      </c>
      <c r="F67" s="438">
        <v>1</v>
      </c>
      <c r="G67" s="438">
        <v>1</v>
      </c>
      <c r="H67" s="438">
        <v>1</v>
      </c>
      <c r="I67" s="438">
        <v>1</v>
      </c>
      <c r="J67" s="438">
        <v>1</v>
      </c>
      <c r="K67" s="438">
        <v>0.9</v>
      </c>
      <c r="L67" s="438">
        <v>1</v>
      </c>
      <c r="M67" s="438">
        <v>0.9</v>
      </c>
      <c r="N67" s="438">
        <v>0.9</v>
      </c>
      <c r="O67" s="438">
        <v>1</v>
      </c>
      <c r="P67" s="438">
        <v>1</v>
      </c>
      <c r="Q67" s="438">
        <v>1</v>
      </c>
      <c r="R67" s="438">
        <v>1</v>
      </c>
      <c r="S67" s="438">
        <v>1</v>
      </c>
      <c r="T67" s="481">
        <v>1</v>
      </c>
    </row>
    <row r="68" spans="1:20" x14ac:dyDescent="0.2">
      <c r="A68" s="442" t="s">
        <v>400</v>
      </c>
      <c r="B68" s="437">
        <v>10</v>
      </c>
      <c r="C68" s="438">
        <v>1</v>
      </c>
      <c r="D68" s="438">
        <v>1</v>
      </c>
      <c r="E68" s="438">
        <v>1</v>
      </c>
      <c r="F68" s="438">
        <v>1</v>
      </c>
      <c r="G68" s="438">
        <v>1</v>
      </c>
      <c r="H68" s="438">
        <v>1</v>
      </c>
      <c r="I68" s="438">
        <v>1</v>
      </c>
      <c r="J68" s="438">
        <v>1</v>
      </c>
      <c r="K68" s="438">
        <v>0.8</v>
      </c>
      <c r="L68" s="438">
        <v>1</v>
      </c>
      <c r="M68" s="438">
        <v>0.8</v>
      </c>
      <c r="N68" s="438">
        <v>0.8</v>
      </c>
      <c r="O68" s="438">
        <v>1</v>
      </c>
      <c r="P68" s="438">
        <v>1</v>
      </c>
      <c r="Q68" s="438">
        <v>1</v>
      </c>
      <c r="R68" s="438">
        <v>1</v>
      </c>
      <c r="S68" s="438">
        <v>1</v>
      </c>
      <c r="T68" s="481">
        <v>1</v>
      </c>
    </row>
    <row r="69" spans="1:20" x14ac:dyDescent="0.2">
      <c r="A69" s="442" t="s">
        <v>401</v>
      </c>
      <c r="B69" s="437">
        <v>10</v>
      </c>
      <c r="C69" s="438">
        <v>1</v>
      </c>
      <c r="D69" s="438">
        <v>1</v>
      </c>
      <c r="E69" s="438">
        <v>1</v>
      </c>
      <c r="F69" s="438">
        <v>1</v>
      </c>
      <c r="G69" s="438">
        <v>1</v>
      </c>
      <c r="H69" s="438">
        <v>1</v>
      </c>
      <c r="I69" s="438">
        <v>1</v>
      </c>
      <c r="J69" s="438">
        <v>1</v>
      </c>
      <c r="K69" s="438">
        <v>0.75</v>
      </c>
      <c r="L69" s="438">
        <v>1</v>
      </c>
      <c r="M69" s="438">
        <v>0.75</v>
      </c>
      <c r="N69" s="438">
        <v>0.75</v>
      </c>
      <c r="O69" s="438">
        <v>1</v>
      </c>
      <c r="P69" s="438">
        <v>1</v>
      </c>
      <c r="Q69" s="438">
        <v>1</v>
      </c>
      <c r="R69" s="438">
        <v>1</v>
      </c>
      <c r="S69" s="438">
        <v>1</v>
      </c>
      <c r="T69" s="481">
        <v>1</v>
      </c>
    </row>
    <row r="70" spans="1:20" x14ac:dyDescent="0.2">
      <c r="A70" s="442" t="s">
        <v>402</v>
      </c>
      <c r="B70" s="437">
        <v>10</v>
      </c>
      <c r="C70" s="438">
        <v>1</v>
      </c>
      <c r="D70" s="438">
        <v>1</v>
      </c>
      <c r="E70" s="438">
        <v>1</v>
      </c>
      <c r="F70" s="438">
        <v>1</v>
      </c>
      <c r="G70" s="438">
        <v>1</v>
      </c>
      <c r="H70" s="438">
        <v>1</v>
      </c>
      <c r="I70" s="438">
        <v>1</v>
      </c>
      <c r="J70" s="438">
        <v>1</v>
      </c>
      <c r="K70" s="438">
        <v>0.65</v>
      </c>
      <c r="L70" s="438">
        <v>1</v>
      </c>
      <c r="M70" s="438">
        <v>0.65</v>
      </c>
      <c r="N70" s="438">
        <v>0.65</v>
      </c>
      <c r="O70" s="438">
        <v>1</v>
      </c>
      <c r="P70" s="438">
        <v>1</v>
      </c>
      <c r="Q70" s="438">
        <v>1</v>
      </c>
      <c r="R70" s="438">
        <v>1</v>
      </c>
      <c r="S70" s="438">
        <v>1</v>
      </c>
      <c r="T70" s="481">
        <v>1</v>
      </c>
    </row>
    <row r="71" spans="1:20" x14ac:dyDescent="0.2">
      <c r="A71" s="442" t="s">
        <v>403</v>
      </c>
      <c r="B71" s="437">
        <v>10</v>
      </c>
      <c r="C71" s="438">
        <v>1</v>
      </c>
      <c r="D71" s="438">
        <v>1</v>
      </c>
      <c r="E71" s="438">
        <v>1</v>
      </c>
      <c r="F71" s="438">
        <v>1</v>
      </c>
      <c r="G71" s="438">
        <v>1</v>
      </c>
      <c r="H71" s="438">
        <v>1</v>
      </c>
      <c r="I71" s="438">
        <v>1</v>
      </c>
      <c r="J71" s="438">
        <v>1</v>
      </c>
      <c r="K71" s="438">
        <v>0.55000000000000004</v>
      </c>
      <c r="L71" s="438">
        <v>1</v>
      </c>
      <c r="M71" s="438">
        <v>0.55000000000000004</v>
      </c>
      <c r="N71" s="438">
        <v>0.55000000000000004</v>
      </c>
      <c r="O71" s="438">
        <v>1</v>
      </c>
      <c r="P71" s="438">
        <v>1</v>
      </c>
      <c r="Q71" s="438">
        <v>1</v>
      </c>
      <c r="R71" s="438">
        <v>1</v>
      </c>
      <c r="S71" s="438">
        <v>1</v>
      </c>
      <c r="T71" s="481">
        <v>1</v>
      </c>
    </row>
    <row r="72" spans="1:20" x14ac:dyDescent="0.2">
      <c r="A72" s="442" t="s">
        <v>404</v>
      </c>
      <c r="B72" s="437">
        <v>10</v>
      </c>
      <c r="C72" s="438">
        <v>1</v>
      </c>
      <c r="D72" s="438">
        <v>1</v>
      </c>
      <c r="E72" s="438">
        <v>1</v>
      </c>
      <c r="F72" s="438">
        <v>1</v>
      </c>
      <c r="G72" s="438">
        <v>1</v>
      </c>
      <c r="H72" s="438">
        <v>1</v>
      </c>
      <c r="I72" s="438">
        <v>1</v>
      </c>
      <c r="J72" s="438">
        <v>1</v>
      </c>
      <c r="K72" s="438">
        <v>0.95</v>
      </c>
      <c r="L72" s="438">
        <v>1</v>
      </c>
      <c r="M72" s="438">
        <v>1</v>
      </c>
      <c r="N72" s="438">
        <v>1</v>
      </c>
      <c r="O72" s="438">
        <v>1</v>
      </c>
      <c r="P72" s="438">
        <v>1</v>
      </c>
      <c r="Q72" s="438">
        <v>1</v>
      </c>
      <c r="R72" s="438">
        <v>1</v>
      </c>
      <c r="S72" s="438">
        <v>1</v>
      </c>
      <c r="T72" s="481">
        <v>1</v>
      </c>
    </row>
    <row r="73" spans="1:20" x14ac:dyDescent="0.2">
      <c r="A73" s="442" t="s">
        <v>405</v>
      </c>
      <c r="B73" s="437">
        <v>25</v>
      </c>
      <c r="C73" s="438">
        <v>1</v>
      </c>
      <c r="D73" s="438">
        <v>0.75</v>
      </c>
      <c r="E73" s="438">
        <v>0.75</v>
      </c>
      <c r="F73" s="438">
        <v>0.75</v>
      </c>
      <c r="G73" s="438">
        <v>0.75</v>
      </c>
      <c r="H73" s="438">
        <v>0.75</v>
      </c>
      <c r="I73" s="438">
        <v>0.75</v>
      </c>
      <c r="J73" s="438">
        <v>0.75</v>
      </c>
      <c r="K73" s="438">
        <v>0.75</v>
      </c>
      <c r="L73" s="438">
        <v>0.75</v>
      </c>
      <c r="M73" s="438">
        <v>0.75</v>
      </c>
      <c r="N73" s="438">
        <v>0.75</v>
      </c>
      <c r="O73" s="438">
        <v>1</v>
      </c>
      <c r="P73" s="438">
        <v>0.75</v>
      </c>
      <c r="Q73" s="438">
        <v>0.75</v>
      </c>
      <c r="R73" s="438">
        <v>1</v>
      </c>
      <c r="S73" s="438">
        <v>1</v>
      </c>
      <c r="T73" s="481">
        <v>1</v>
      </c>
    </row>
    <row r="74" spans="1:20" x14ac:dyDescent="0.2">
      <c r="A74" s="442" t="s">
        <v>406</v>
      </c>
      <c r="B74" s="437">
        <v>25</v>
      </c>
      <c r="C74" s="438">
        <v>1</v>
      </c>
      <c r="D74" s="438">
        <v>0.75</v>
      </c>
      <c r="E74" s="438">
        <v>0.75</v>
      </c>
      <c r="F74" s="438">
        <v>0.75</v>
      </c>
      <c r="G74" s="438">
        <v>0.75</v>
      </c>
      <c r="H74" s="438">
        <v>0.75</v>
      </c>
      <c r="I74" s="438">
        <v>0.75</v>
      </c>
      <c r="J74" s="438">
        <v>0.75</v>
      </c>
      <c r="K74" s="438">
        <v>0.75</v>
      </c>
      <c r="L74" s="438">
        <v>0.75</v>
      </c>
      <c r="M74" s="438">
        <v>0.75</v>
      </c>
      <c r="N74" s="438">
        <v>0.75</v>
      </c>
      <c r="O74" s="438">
        <v>1</v>
      </c>
      <c r="P74" s="438">
        <v>0.75</v>
      </c>
      <c r="Q74" s="438">
        <v>0.75</v>
      </c>
      <c r="R74" s="438">
        <v>1</v>
      </c>
      <c r="S74" s="438">
        <v>1</v>
      </c>
      <c r="T74" s="481">
        <v>1</v>
      </c>
    </row>
    <row r="75" spans="1:20" x14ac:dyDescent="0.2">
      <c r="A75" s="442" t="s">
        <v>407</v>
      </c>
      <c r="B75" s="437">
        <v>25</v>
      </c>
      <c r="C75" s="438">
        <v>1</v>
      </c>
      <c r="D75" s="438">
        <v>0.75</v>
      </c>
      <c r="E75" s="438">
        <v>0.75</v>
      </c>
      <c r="F75" s="438">
        <v>0.75</v>
      </c>
      <c r="G75" s="438">
        <v>0.75</v>
      </c>
      <c r="H75" s="438">
        <v>0.75</v>
      </c>
      <c r="I75" s="438">
        <v>0.75</v>
      </c>
      <c r="J75" s="438">
        <v>0.75</v>
      </c>
      <c r="K75" s="438">
        <v>0.75</v>
      </c>
      <c r="L75" s="438">
        <v>0.75</v>
      </c>
      <c r="M75" s="438">
        <v>0.75</v>
      </c>
      <c r="N75" s="438">
        <v>0.75</v>
      </c>
      <c r="O75" s="438">
        <v>1</v>
      </c>
      <c r="P75" s="438">
        <v>0.75</v>
      </c>
      <c r="Q75" s="438">
        <v>0.75</v>
      </c>
      <c r="R75" s="438">
        <v>1</v>
      </c>
      <c r="S75" s="438">
        <v>1</v>
      </c>
      <c r="T75" s="481">
        <v>1</v>
      </c>
    </row>
    <row r="76" spans="1:20" x14ac:dyDescent="0.2">
      <c r="A76" s="442" t="s">
        <v>408</v>
      </c>
      <c r="B76" s="437">
        <v>25</v>
      </c>
      <c r="C76" s="438">
        <v>1</v>
      </c>
      <c r="D76" s="438">
        <v>0.7</v>
      </c>
      <c r="E76" s="438">
        <v>0.7</v>
      </c>
      <c r="F76" s="438">
        <v>0.7</v>
      </c>
      <c r="G76" s="438">
        <v>0.7</v>
      </c>
      <c r="H76" s="438">
        <v>0.7</v>
      </c>
      <c r="I76" s="438">
        <v>0.7</v>
      </c>
      <c r="J76" s="438">
        <v>0.7</v>
      </c>
      <c r="K76" s="438">
        <v>0.7</v>
      </c>
      <c r="L76" s="438">
        <v>0.7</v>
      </c>
      <c r="M76" s="438">
        <v>0.7</v>
      </c>
      <c r="N76" s="438">
        <v>0.7</v>
      </c>
      <c r="O76" s="438">
        <v>1</v>
      </c>
      <c r="P76" s="438">
        <v>0.7</v>
      </c>
      <c r="Q76" s="438">
        <v>0.7</v>
      </c>
      <c r="R76" s="438">
        <v>1</v>
      </c>
      <c r="S76" s="438">
        <v>1</v>
      </c>
      <c r="T76" s="481">
        <v>1</v>
      </c>
    </row>
    <row r="77" spans="1:20" x14ac:dyDescent="0.2">
      <c r="A77" s="442" t="s">
        <v>409</v>
      </c>
      <c r="B77" s="437">
        <v>20</v>
      </c>
      <c r="C77" s="438">
        <v>1</v>
      </c>
      <c r="D77" s="438">
        <v>1</v>
      </c>
      <c r="E77" s="438">
        <v>1</v>
      </c>
      <c r="F77" s="438">
        <v>1</v>
      </c>
      <c r="G77" s="438">
        <v>1</v>
      </c>
      <c r="H77" s="438">
        <v>1</v>
      </c>
      <c r="I77" s="438">
        <v>1</v>
      </c>
      <c r="J77" s="438">
        <v>1</v>
      </c>
      <c r="K77" s="438">
        <v>1</v>
      </c>
      <c r="L77" s="438">
        <v>1</v>
      </c>
      <c r="M77" s="438">
        <v>1</v>
      </c>
      <c r="N77" s="438">
        <v>1</v>
      </c>
      <c r="O77" s="438">
        <v>1</v>
      </c>
      <c r="P77" s="438">
        <v>1</v>
      </c>
      <c r="Q77" s="438">
        <v>0.75</v>
      </c>
      <c r="R77" s="438">
        <v>1</v>
      </c>
      <c r="S77" s="438">
        <v>1</v>
      </c>
      <c r="T77" s="481">
        <v>1</v>
      </c>
    </row>
    <row r="78" spans="1:20" x14ac:dyDescent="0.2">
      <c r="A78" s="442" t="s">
        <v>410</v>
      </c>
      <c r="B78" s="437">
        <v>20</v>
      </c>
      <c r="C78" s="438">
        <v>1</v>
      </c>
      <c r="D78" s="438">
        <v>1</v>
      </c>
      <c r="E78" s="438">
        <v>1</v>
      </c>
      <c r="F78" s="438">
        <v>1</v>
      </c>
      <c r="G78" s="438">
        <v>1</v>
      </c>
      <c r="H78" s="438">
        <v>1</v>
      </c>
      <c r="I78" s="438">
        <v>1</v>
      </c>
      <c r="J78" s="438">
        <v>1</v>
      </c>
      <c r="K78" s="438">
        <v>1</v>
      </c>
      <c r="L78" s="438">
        <v>1</v>
      </c>
      <c r="M78" s="438">
        <v>1</v>
      </c>
      <c r="N78" s="438">
        <v>1</v>
      </c>
      <c r="O78" s="438">
        <v>1</v>
      </c>
      <c r="P78" s="438">
        <v>1</v>
      </c>
      <c r="Q78" s="438">
        <v>0.75</v>
      </c>
      <c r="R78" s="438">
        <v>1</v>
      </c>
      <c r="S78" s="438">
        <v>1</v>
      </c>
      <c r="T78" s="481">
        <v>1</v>
      </c>
    </row>
    <row r="79" spans="1:20" x14ac:dyDescent="0.2">
      <c r="A79" s="442" t="s">
        <v>411</v>
      </c>
      <c r="B79" s="437">
        <v>20</v>
      </c>
      <c r="C79" s="438">
        <v>1</v>
      </c>
      <c r="D79" s="438">
        <v>0.5</v>
      </c>
      <c r="E79" s="438">
        <v>0.5</v>
      </c>
      <c r="F79" s="438">
        <v>0.5</v>
      </c>
      <c r="G79" s="438">
        <v>0.5</v>
      </c>
      <c r="H79" s="438">
        <v>0.5</v>
      </c>
      <c r="I79" s="438">
        <v>0.5</v>
      </c>
      <c r="J79" s="438">
        <v>0.5</v>
      </c>
      <c r="K79" s="438">
        <v>0.5</v>
      </c>
      <c r="L79" s="438">
        <v>0.5</v>
      </c>
      <c r="M79" s="438">
        <v>0.5</v>
      </c>
      <c r="N79" s="438">
        <v>0.5</v>
      </c>
      <c r="O79" s="438">
        <v>1</v>
      </c>
      <c r="P79" s="438">
        <v>0.5</v>
      </c>
      <c r="Q79" s="438">
        <v>0.5</v>
      </c>
      <c r="R79" s="438">
        <v>1</v>
      </c>
      <c r="S79" s="438">
        <v>1</v>
      </c>
      <c r="T79" s="481">
        <v>1</v>
      </c>
    </row>
    <row r="80" spans="1:20" x14ac:dyDescent="0.2">
      <c r="A80" s="625" t="s">
        <v>412</v>
      </c>
      <c r="B80" s="437">
        <v>20</v>
      </c>
      <c r="C80" s="626">
        <v>1</v>
      </c>
      <c r="D80" s="438">
        <v>0.53</v>
      </c>
      <c r="E80" s="438">
        <v>0.53</v>
      </c>
      <c r="F80" s="438">
        <v>0.53</v>
      </c>
      <c r="G80" s="438">
        <v>0.53</v>
      </c>
      <c r="H80" s="438">
        <v>0.53</v>
      </c>
      <c r="I80" s="438">
        <v>0.53</v>
      </c>
      <c r="J80" s="438">
        <v>0.53</v>
      </c>
      <c r="K80" s="438">
        <v>0.53</v>
      </c>
      <c r="L80" s="438">
        <v>0.53</v>
      </c>
      <c r="M80" s="438">
        <v>0.53</v>
      </c>
      <c r="N80" s="438">
        <v>0.53</v>
      </c>
      <c r="O80" s="438">
        <v>1</v>
      </c>
      <c r="P80" s="438">
        <v>0.53</v>
      </c>
      <c r="Q80" s="438">
        <v>0.53</v>
      </c>
      <c r="R80" s="438">
        <v>1</v>
      </c>
      <c r="S80" s="438">
        <v>1</v>
      </c>
      <c r="T80" s="481">
        <v>1</v>
      </c>
    </row>
    <row r="81" spans="1:20" x14ac:dyDescent="0.2">
      <c r="A81" s="442" t="s">
        <v>413</v>
      </c>
      <c r="B81" s="437">
        <v>10</v>
      </c>
      <c r="C81" s="438">
        <v>1</v>
      </c>
      <c r="D81" s="438">
        <v>1</v>
      </c>
      <c r="E81" s="438">
        <v>1</v>
      </c>
      <c r="F81" s="438">
        <v>0.75</v>
      </c>
      <c r="G81" s="438">
        <v>1</v>
      </c>
      <c r="H81" s="438">
        <v>1</v>
      </c>
      <c r="I81" s="438">
        <v>0.75</v>
      </c>
      <c r="J81" s="438">
        <v>0.75</v>
      </c>
      <c r="K81" s="438">
        <v>1</v>
      </c>
      <c r="L81" s="438">
        <v>0.75</v>
      </c>
      <c r="M81" s="438">
        <v>1</v>
      </c>
      <c r="N81" s="438">
        <v>1</v>
      </c>
      <c r="O81" s="438">
        <v>1</v>
      </c>
      <c r="P81" s="438">
        <v>1</v>
      </c>
      <c r="Q81" s="438">
        <v>1</v>
      </c>
      <c r="R81" s="438">
        <v>1</v>
      </c>
      <c r="S81" s="438">
        <v>1</v>
      </c>
      <c r="T81" s="481">
        <v>1</v>
      </c>
    </row>
    <row r="82" spans="1:20" ht="13.5" thickBot="1" x14ac:dyDescent="0.25">
      <c r="A82" s="478" t="s">
        <v>414</v>
      </c>
      <c r="B82" s="479">
        <v>10</v>
      </c>
      <c r="C82" s="480">
        <v>1</v>
      </c>
      <c r="D82" s="480">
        <v>1</v>
      </c>
      <c r="E82" s="480">
        <v>1</v>
      </c>
      <c r="F82" s="480">
        <v>1</v>
      </c>
      <c r="G82" s="480">
        <v>1</v>
      </c>
      <c r="H82" s="480">
        <v>1</v>
      </c>
      <c r="I82" s="480">
        <v>1</v>
      </c>
      <c r="J82" s="480">
        <v>1</v>
      </c>
      <c r="K82" s="480">
        <v>1</v>
      </c>
      <c r="L82" s="480">
        <v>1</v>
      </c>
      <c r="M82" s="480">
        <v>1</v>
      </c>
      <c r="N82" s="480">
        <v>1</v>
      </c>
      <c r="O82" s="480">
        <v>1</v>
      </c>
      <c r="P82" s="480">
        <v>0.5</v>
      </c>
      <c r="Q82" s="480">
        <v>1</v>
      </c>
      <c r="R82" s="480">
        <v>1</v>
      </c>
      <c r="S82" s="480">
        <v>1</v>
      </c>
      <c r="T82" s="482">
        <v>1</v>
      </c>
    </row>
    <row r="83" spans="1:20" x14ac:dyDescent="0.2">
      <c r="A83" s="476" t="str">
        <f>IF('User Defined Countermeasures'!B6=0,"","User Defined Countermeasure: "&amp;'User Defined Countermeasures'!B6)</f>
        <v>User Defined Countermeasure: Replace TWLTL with raised median</v>
      </c>
      <c r="B83" s="477">
        <f>'User Defined Countermeasures'!B12</f>
        <v>20</v>
      </c>
      <c r="C83" s="486">
        <f>'User Defined Countermeasures'!B19</f>
        <v>1</v>
      </c>
      <c r="D83" s="486">
        <f>'User Defined Countermeasures'!C19</f>
        <v>0.77</v>
      </c>
      <c r="E83" s="486">
        <f>'User Defined Countermeasures'!D19</f>
        <v>0.77</v>
      </c>
      <c r="F83" s="486">
        <f>'User Defined Countermeasures'!E19</f>
        <v>0.77</v>
      </c>
      <c r="G83" s="486">
        <f>'User Defined Countermeasures'!F19</f>
        <v>0.77</v>
      </c>
      <c r="H83" s="486">
        <f>'User Defined Countermeasures'!G19</f>
        <v>0.77</v>
      </c>
      <c r="I83" s="486">
        <f>'User Defined Countermeasures'!H19</f>
        <v>1</v>
      </c>
      <c r="J83" s="486">
        <f>'User Defined Countermeasures'!I19</f>
        <v>1</v>
      </c>
      <c r="K83" s="486">
        <f>'User Defined Countermeasures'!J19</f>
        <v>0.77</v>
      </c>
      <c r="L83" s="486">
        <f>'User Defined Countermeasures'!K19</f>
        <v>1</v>
      </c>
      <c r="M83" s="486">
        <f>'User Defined Countermeasures'!L19</f>
        <v>0.77</v>
      </c>
      <c r="N83" s="486">
        <f>'User Defined Countermeasures'!M19</f>
        <v>1</v>
      </c>
      <c r="O83" s="486">
        <f>'User Defined Countermeasures'!N19</f>
        <v>1</v>
      </c>
      <c r="P83" s="486">
        <f>'User Defined Countermeasures'!O19</f>
        <v>1</v>
      </c>
      <c r="Q83" s="486">
        <f>'User Defined Countermeasures'!P19</f>
        <v>1</v>
      </c>
      <c r="R83" s="486">
        <f>'User Defined Countermeasures'!Q19</f>
        <v>1</v>
      </c>
      <c r="S83" s="486">
        <f>'User Defined Countermeasures'!R19</f>
        <v>1</v>
      </c>
      <c r="T83" s="496">
        <f>'User Defined Countermeasures'!S19</f>
        <v>1</v>
      </c>
    </row>
    <row r="84" spans="1:20" x14ac:dyDescent="0.2">
      <c r="A84" s="444" t="str">
        <f>IF('User Defined Countermeasures'!V6=0,"","User Defined Countermeasure: "&amp;'User Defined Countermeasures'!V6)</f>
        <v>User Defined Countermeasure: Install HAWK Pedestrian crossing</v>
      </c>
      <c r="B84" s="473">
        <f>'User Defined Countermeasures'!V12</f>
        <v>20</v>
      </c>
      <c r="C84" s="484">
        <f>'User Defined Countermeasures'!V19</f>
        <v>1</v>
      </c>
      <c r="D84" s="484">
        <f>'User Defined Countermeasures'!W19</f>
        <v>0.71199999999999997</v>
      </c>
      <c r="E84" s="484">
        <f>'User Defined Countermeasures'!X19</f>
        <v>0.71199999999999997</v>
      </c>
      <c r="F84" s="484">
        <f>'User Defined Countermeasures'!Y19</f>
        <v>0.71199999999999997</v>
      </c>
      <c r="G84" s="484">
        <f>'User Defined Countermeasures'!Z19</f>
        <v>0.71199999999999997</v>
      </c>
      <c r="H84" s="484">
        <f>'User Defined Countermeasures'!AA19</f>
        <v>0.71199999999999997</v>
      </c>
      <c r="I84" s="484">
        <f>'User Defined Countermeasures'!AB19</f>
        <v>0.71199999999999997</v>
      </c>
      <c r="J84" s="484">
        <f>'User Defined Countermeasures'!AC19</f>
        <v>0.71199999999999997</v>
      </c>
      <c r="K84" s="484">
        <f>'User Defined Countermeasures'!AD19</f>
        <v>0.71199999999999997</v>
      </c>
      <c r="L84" s="484">
        <f>'User Defined Countermeasures'!AE19</f>
        <v>0.71199999999999997</v>
      </c>
      <c r="M84" s="484">
        <f>'User Defined Countermeasures'!AF19</f>
        <v>0.71199999999999997</v>
      </c>
      <c r="N84" s="484">
        <f>'User Defined Countermeasures'!AG19</f>
        <v>0.71199999999999997</v>
      </c>
      <c r="O84" s="484">
        <f>'User Defined Countermeasures'!AH19</f>
        <v>0.71199999999999997</v>
      </c>
      <c r="P84" s="484">
        <f>'User Defined Countermeasures'!AI19</f>
        <v>0.71199999999999997</v>
      </c>
      <c r="Q84" s="484">
        <f>'User Defined Countermeasures'!AJ19</f>
        <v>0.71199999999999997</v>
      </c>
      <c r="R84" s="484">
        <f>'User Defined Countermeasures'!AK19</f>
        <v>1</v>
      </c>
      <c r="S84" s="484">
        <f>'User Defined Countermeasures'!AL19</f>
        <v>1</v>
      </c>
      <c r="T84" s="494">
        <f>'User Defined Countermeasures'!AM19</f>
        <v>1</v>
      </c>
    </row>
    <row r="85" spans="1:20" x14ac:dyDescent="0.2">
      <c r="A85" s="444" t="str">
        <f>IF('User Defined Countermeasures'!B24=0,"","User Defined Countermeasure: "&amp;'User Defined Countermeasures'!B24)</f>
        <v/>
      </c>
      <c r="B85" s="473">
        <f>'User Defined Countermeasures'!B30</f>
        <v>0</v>
      </c>
      <c r="C85" s="484">
        <f>'User Defined Countermeasures'!B37</f>
        <v>1</v>
      </c>
      <c r="D85" s="484">
        <f>'User Defined Countermeasures'!C37</f>
        <v>1</v>
      </c>
      <c r="E85" s="484">
        <f>'User Defined Countermeasures'!D37</f>
        <v>1</v>
      </c>
      <c r="F85" s="484">
        <f>'User Defined Countermeasures'!E37</f>
        <v>1</v>
      </c>
      <c r="G85" s="484">
        <f>'User Defined Countermeasures'!F37</f>
        <v>1</v>
      </c>
      <c r="H85" s="484">
        <f>'User Defined Countermeasures'!G37</f>
        <v>1</v>
      </c>
      <c r="I85" s="484">
        <f>'User Defined Countermeasures'!H37</f>
        <v>1</v>
      </c>
      <c r="J85" s="484">
        <f>'User Defined Countermeasures'!I37</f>
        <v>1</v>
      </c>
      <c r="K85" s="484">
        <f>'User Defined Countermeasures'!J37</f>
        <v>1</v>
      </c>
      <c r="L85" s="484">
        <f>'User Defined Countermeasures'!K37</f>
        <v>1</v>
      </c>
      <c r="M85" s="484">
        <f>'User Defined Countermeasures'!L37</f>
        <v>1</v>
      </c>
      <c r="N85" s="484">
        <f>'User Defined Countermeasures'!M37</f>
        <v>1</v>
      </c>
      <c r="O85" s="484">
        <f>'User Defined Countermeasures'!N37</f>
        <v>1</v>
      </c>
      <c r="P85" s="484">
        <f>'User Defined Countermeasures'!O37</f>
        <v>1</v>
      </c>
      <c r="Q85" s="484">
        <f>'User Defined Countermeasures'!P37</f>
        <v>1</v>
      </c>
      <c r="R85" s="484">
        <f>'User Defined Countermeasures'!Q37</f>
        <v>1</v>
      </c>
      <c r="S85" s="484">
        <f>'User Defined Countermeasures'!R37</f>
        <v>1</v>
      </c>
      <c r="T85" s="494">
        <f>'User Defined Countermeasures'!S37</f>
        <v>1</v>
      </c>
    </row>
    <row r="86" spans="1:20" x14ac:dyDescent="0.2">
      <c r="A86" s="444" t="str">
        <f>IF('User Defined Countermeasures'!V24=0,"","User Defined Countermeasure: "&amp;'User Defined Countermeasures'!V24)</f>
        <v/>
      </c>
      <c r="B86" s="473">
        <f>'User Defined Countermeasures'!V30</f>
        <v>0</v>
      </c>
      <c r="C86" s="484">
        <f>'User Defined Countermeasures'!V37</f>
        <v>1</v>
      </c>
      <c r="D86" s="484">
        <f>'User Defined Countermeasures'!W37</f>
        <v>1</v>
      </c>
      <c r="E86" s="484">
        <f>'User Defined Countermeasures'!X37</f>
        <v>1</v>
      </c>
      <c r="F86" s="484">
        <f>'User Defined Countermeasures'!Y37</f>
        <v>1</v>
      </c>
      <c r="G86" s="484">
        <f>'User Defined Countermeasures'!Z37</f>
        <v>1</v>
      </c>
      <c r="H86" s="484">
        <f>'User Defined Countermeasures'!AA37</f>
        <v>1</v>
      </c>
      <c r="I86" s="484">
        <f>'User Defined Countermeasures'!AB37</f>
        <v>1</v>
      </c>
      <c r="J86" s="484">
        <f>'User Defined Countermeasures'!AC37</f>
        <v>1</v>
      </c>
      <c r="K86" s="484">
        <f>'User Defined Countermeasures'!AD37</f>
        <v>1</v>
      </c>
      <c r="L86" s="484">
        <f>'User Defined Countermeasures'!AE37</f>
        <v>1</v>
      </c>
      <c r="M86" s="484">
        <f>'User Defined Countermeasures'!AF37</f>
        <v>1</v>
      </c>
      <c r="N86" s="484">
        <f>'User Defined Countermeasures'!AG37</f>
        <v>1</v>
      </c>
      <c r="O86" s="484">
        <f>'User Defined Countermeasures'!AH37</f>
        <v>1</v>
      </c>
      <c r="P86" s="484">
        <f>'User Defined Countermeasures'!AI37</f>
        <v>1</v>
      </c>
      <c r="Q86" s="484">
        <f>'User Defined Countermeasures'!AJ37</f>
        <v>1</v>
      </c>
      <c r="R86" s="484">
        <f>'User Defined Countermeasures'!AK37</f>
        <v>1</v>
      </c>
      <c r="S86" s="484">
        <f>'User Defined Countermeasures'!AL37</f>
        <v>1</v>
      </c>
      <c r="T86" s="494">
        <f>'User Defined Countermeasures'!AM37</f>
        <v>1</v>
      </c>
    </row>
    <row r="87" spans="1:20" x14ac:dyDescent="0.2">
      <c r="A87" s="444" t="str">
        <f>IF('User Defined Countermeasures'!B42=0,"","User Defined Countermeasure: "&amp;'User Defined Countermeasures'!B42)</f>
        <v/>
      </c>
      <c r="B87" s="473">
        <f>'User Defined Countermeasures'!B48</f>
        <v>0</v>
      </c>
      <c r="C87" s="484">
        <f>'User Defined Countermeasures'!B55</f>
        <v>1</v>
      </c>
      <c r="D87" s="484">
        <f>'User Defined Countermeasures'!C55</f>
        <v>1</v>
      </c>
      <c r="E87" s="484">
        <f>'User Defined Countermeasures'!D55</f>
        <v>1</v>
      </c>
      <c r="F87" s="484">
        <f>'User Defined Countermeasures'!E55</f>
        <v>1</v>
      </c>
      <c r="G87" s="484">
        <f>'User Defined Countermeasures'!F55</f>
        <v>1</v>
      </c>
      <c r="H87" s="484">
        <f>'User Defined Countermeasures'!G55</f>
        <v>1</v>
      </c>
      <c r="I87" s="484">
        <f>'User Defined Countermeasures'!H55</f>
        <v>1</v>
      </c>
      <c r="J87" s="484">
        <f>'User Defined Countermeasures'!I55</f>
        <v>1</v>
      </c>
      <c r="K87" s="484">
        <f>'User Defined Countermeasures'!J55</f>
        <v>1</v>
      </c>
      <c r="L87" s="484">
        <f>'User Defined Countermeasures'!K55</f>
        <v>1</v>
      </c>
      <c r="M87" s="484">
        <f>'User Defined Countermeasures'!L55</f>
        <v>1</v>
      </c>
      <c r="N87" s="484">
        <f>'User Defined Countermeasures'!M55</f>
        <v>1</v>
      </c>
      <c r="O87" s="484">
        <f>'User Defined Countermeasures'!N55</f>
        <v>1</v>
      </c>
      <c r="P87" s="484">
        <f>'User Defined Countermeasures'!O55</f>
        <v>1</v>
      </c>
      <c r="Q87" s="484">
        <f>'User Defined Countermeasures'!P55</f>
        <v>1</v>
      </c>
      <c r="R87" s="484">
        <f>'User Defined Countermeasures'!Q55</f>
        <v>1</v>
      </c>
      <c r="S87" s="484">
        <f>'User Defined Countermeasures'!R55</f>
        <v>1</v>
      </c>
      <c r="T87" s="494">
        <f>'User Defined Countermeasures'!S55</f>
        <v>1</v>
      </c>
    </row>
    <row r="88" spans="1:20" ht="13.5" thickBot="1" x14ac:dyDescent="0.25">
      <c r="A88" s="445" t="str">
        <f>IF('User Defined Countermeasures'!V42=0,"","User Defined Countermeasure: "&amp;'User Defined Countermeasures'!V42)</f>
        <v/>
      </c>
      <c r="B88" s="474">
        <f>'User Defined Countermeasures'!V48</f>
        <v>0</v>
      </c>
      <c r="C88" s="485">
        <f>'User Defined Countermeasures'!V55</f>
        <v>1</v>
      </c>
      <c r="D88" s="485">
        <f>'User Defined Countermeasures'!W55</f>
        <v>1</v>
      </c>
      <c r="E88" s="485">
        <f>'User Defined Countermeasures'!X55</f>
        <v>1</v>
      </c>
      <c r="F88" s="485">
        <f>'User Defined Countermeasures'!Y55</f>
        <v>1</v>
      </c>
      <c r="G88" s="485">
        <f>'User Defined Countermeasures'!Z55</f>
        <v>1</v>
      </c>
      <c r="H88" s="485">
        <f>'User Defined Countermeasures'!AA55</f>
        <v>1</v>
      </c>
      <c r="I88" s="485">
        <f>'User Defined Countermeasures'!AB55</f>
        <v>1</v>
      </c>
      <c r="J88" s="485">
        <f>'User Defined Countermeasures'!AC55</f>
        <v>1</v>
      </c>
      <c r="K88" s="485">
        <f>'User Defined Countermeasures'!AD55</f>
        <v>1</v>
      </c>
      <c r="L88" s="485">
        <f>'User Defined Countermeasures'!AE55</f>
        <v>1</v>
      </c>
      <c r="M88" s="485">
        <f>'User Defined Countermeasures'!AF55</f>
        <v>1</v>
      </c>
      <c r="N88" s="485">
        <f>'User Defined Countermeasures'!AG55</f>
        <v>1</v>
      </c>
      <c r="O88" s="485">
        <f>'User Defined Countermeasures'!AH55</f>
        <v>1</v>
      </c>
      <c r="P88" s="485">
        <f>'User Defined Countermeasures'!AI55</f>
        <v>1</v>
      </c>
      <c r="Q88" s="485">
        <f>'User Defined Countermeasures'!AJ55</f>
        <v>1</v>
      </c>
      <c r="R88" s="485">
        <f>'User Defined Countermeasures'!AK55</f>
        <v>1</v>
      </c>
      <c r="S88" s="485">
        <f>'User Defined Countermeasures'!AL55</f>
        <v>1</v>
      </c>
      <c r="T88" s="495">
        <f>'User Defined Countermeasures'!AM55</f>
        <v>1</v>
      </c>
    </row>
  </sheetData>
  <sheetProtection algorithmName="SHA-512" hashValue="GQy4rEerHfBsJVISMS5Ll8VCIuLr7O5gRj/zvm+FK0vol14Ho/VPv7L8jK0BqP9iTR1B2Q1yNWDVhVHkfDdZ/w==" saltValue="vDZdP4W409tYxWgLe3jBpQ==" spinCount="100000" sheet="1" objects="1" scenarios="1"/>
  <conditionalFormatting sqref="C2:T88">
    <cfRule type="cellIs" dxfId="1" priority="3" operator="equal">
      <formula>1</formula>
    </cfRule>
  </conditionalFormatting>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5B21A-DAB3-4ACB-853C-1FEBF944D347}">
  <sheetPr codeName="Sheet19">
    <tabColor theme="9" tint="0.39997558519241921"/>
  </sheetPr>
  <dimension ref="A1:T88"/>
  <sheetViews>
    <sheetView workbookViewId="0">
      <selection activeCell="A3" sqref="A3:AJ3"/>
    </sheetView>
  </sheetViews>
  <sheetFormatPr defaultRowHeight="12.75" x14ac:dyDescent="0.2"/>
  <cols>
    <col min="1" max="1" width="80.7109375" style="51" bestFit="1" customWidth="1"/>
    <col min="2" max="2" width="12.7109375" style="51" bestFit="1" customWidth="1"/>
    <col min="3" max="3" width="6" style="51" bestFit="1" customWidth="1"/>
    <col min="4" max="4" width="10.42578125" style="51" bestFit="1" customWidth="1"/>
    <col min="5" max="5" width="10.85546875" style="51" bestFit="1" customWidth="1"/>
    <col min="6" max="6" width="8.42578125" style="51" bestFit="1" customWidth="1"/>
    <col min="7" max="8" width="12.5703125" style="51" bestFit="1" customWidth="1"/>
    <col min="9" max="9" width="10.7109375" style="51" bestFit="1" customWidth="1"/>
    <col min="10" max="10" width="12.140625" style="51" bestFit="1" customWidth="1"/>
    <col min="11" max="11" width="8.7109375" style="51" bestFit="1" customWidth="1"/>
    <col min="12" max="12" width="11.85546875" style="51" bestFit="1" customWidth="1"/>
    <col min="13" max="14" width="12.42578125" style="51" bestFit="1" customWidth="1"/>
    <col min="15" max="15" width="12.42578125" style="51" customWidth="1"/>
    <col min="16" max="16" width="11.28515625" style="51" bestFit="1" customWidth="1"/>
    <col min="17" max="17" width="8" style="51" bestFit="1" customWidth="1"/>
    <col min="18" max="20" width="9.28515625" style="51" customWidth="1"/>
    <col min="21" max="21" width="11" customWidth="1"/>
    <col min="22" max="22" width="7.85546875" bestFit="1" customWidth="1"/>
    <col min="27" max="27" width="5.28515625" customWidth="1"/>
  </cols>
  <sheetData>
    <row r="1" spans="1:20" s="255" customFormat="1" ht="28.5" customHeight="1" thickBot="1" x14ac:dyDescent="0.25">
      <c r="A1" s="440" t="s">
        <v>415</v>
      </c>
      <c r="B1" s="441" t="s">
        <v>6</v>
      </c>
      <c r="C1" s="630" t="s">
        <v>9</v>
      </c>
      <c r="D1" s="630" t="s">
        <v>10</v>
      </c>
      <c r="E1" s="630" t="s">
        <v>3</v>
      </c>
      <c r="F1" s="630" t="s">
        <v>54</v>
      </c>
      <c r="G1" s="630" t="s">
        <v>500</v>
      </c>
      <c r="H1" s="630" t="s">
        <v>501</v>
      </c>
      <c r="I1" s="630" t="s">
        <v>12</v>
      </c>
      <c r="J1" s="630" t="s">
        <v>13</v>
      </c>
      <c r="K1" s="630" t="s">
        <v>14</v>
      </c>
      <c r="L1" s="630" t="s">
        <v>57</v>
      </c>
      <c r="M1" s="630" t="s">
        <v>423</v>
      </c>
      <c r="N1" s="630" t="s">
        <v>562</v>
      </c>
      <c r="O1" s="630" t="s">
        <v>718</v>
      </c>
      <c r="P1" s="630" t="s">
        <v>17</v>
      </c>
      <c r="Q1" s="630" t="s">
        <v>574</v>
      </c>
      <c r="R1" s="630">
        <f>'CMFs Fatal'!R1</f>
        <v>0</v>
      </c>
      <c r="S1" s="630">
        <f>'CMFs Fatal'!S1</f>
        <v>0</v>
      </c>
      <c r="T1" s="631">
        <f>'CMFs Fatal'!T1</f>
        <v>0</v>
      </c>
    </row>
    <row r="2" spans="1:20" ht="13.5" thickBot="1" x14ac:dyDescent="0.25">
      <c r="A2" s="515"/>
      <c r="B2" s="516">
        <v>0</v>
      </c>
      <c r="C2" s="517">
        <v>1</v>
      </c>
      <c r="D2" s="517">
        <v>1</v>
      </c>
      <c r="E2" s="517">
        <v>1</v>
      </c>
      <c r="F2" s="517">
        <v>1</v>
      </c>
      <c r="G2" s="517">
        <v>1</v>
      </c>
      <c r="H2" s="517">
        <v>1</v>
      </c>
      <c r="I2" s="517">
        <v>1</v>
      </c>
      <c r="J2" s="517">
        <v>1</v>
      </c>
      <c r="K2" s="517">
        <v>1</v>
      </c>
      <c r="L2" s="517">
        <v>1</v>
      </c>
      <c r="M2" s="517">
        <v>1</v>
      </c>
      <c r="N2" s="517">
        <v>1</v>
      </c>
      <c r="O2" s="517">
        <v>1</v>
      </c>
      <c r="P2" s="517">
        <v>1</v>
      </c>
      <c r="Q2" s="517">
        <v>1</v>
      </c>
      <c r="R2" s="517">
        <v>1</v>
      </c>
      <c r="S2" s="517">
        <v>1</v>
      </c>
      <c r="T2" s="518">
        <v>1</v>
      </c>
    </row>
    <row r="3" spans="1:20" x14ac:dyDescent="0.2">
      <c r="A3" s="442" t="s">
        <v>418</v>
      </c>
      <c r="B3" s="437">
        <v>0</v>
      </c>
      <c r="C3" s="513">
        <v>1</v>
      </c>
      <c r="D3" s="513">
        <v>1</v>
      </c>
      <c r="E3" s="513">
        <v>1</v>
      </c>
      <c r="F3" s="513">
        <v>1</v>
      </c>
      <c r="G3" s="513">
        <v>1</v>
      </c>
      <c r="H3" s="513">
        <v>1</v>
      </c>
      <c r="I3" s="513">
        <v>1</v>
      </c>
      <c r="J3" s="513">
        <v>1</v>
      </c>
      <c r="K3" s="513">
        <v>1</v>
      </c>
      <c r="L3" s="513">
        <v>1</v>
      </c>
      <c r="M3" s="513">
        <v>1</v>
      </c>
      <c r="N3" s="513">
        <v>1</v>
      </c>
      <c r="O3" s="513">
        <v>1</v>
      </c>
      <c r="P3" s="513">
        <v>1</v>
      </c>
      <c r="Q3" s="513">
        <v>1</v>
      </c>
      <c r="R3" s="513">
        <v>1</v>
      </c>
      <c r="S3" s="513">
        <v>1</v>
      </c>
      <c r="T3" s="514">
        <v>1</v>
      </c>
    </row>
    <row r="4" spans="1:20" x14ac:dyDescent="0.2">
      <c r="A4" s="442" t="s">
        <v>337</v>
      </c>
      <c r="B4" s="437">
        <v>10</v>
      </c>
      <c r="C4" s="438">
        <v>1</v>
      </c>
      <c r="D4" s="438">
        <v>0.7</v>
      </c>
      <c r="E4" s="438">
        <v>1</v>
      </c>
      <c r="F4" s="438">
        <v>1</v>
      </c>
      <c r="G4" s="438">
        <v>1</v>
      </c>
      <c r="H4" s="438">
        <v>1</v>
      </c>
      <c r="I4" s="438">
        <v>1</v>
      </c>
      <c r="J4" s="438">
        <v>1</v>
      </c>
      <c r="K4" s="438">
        <v>1</v>
      </c>
      <c r="L4" s="438">
        <v>1</v>
      </c>
      <c r="M4" s="438">
        <v>0.7</v>
      </c>
      <c r="N4" s="438">
        <v>0.7</v>
      </c>
      <c r="O4" s="438">
        <v>1</v>
      </c>
      <c r="P4" s="438">
        <v>1</v>
      </c>
      <c r="Q4" s="438">
        <v>0.7</v>
      </c>
      <c r="R4" s="438">
        <v>1</v>
      </c>
      <c r="S4" s="438">
        <v>1</v>
      </c>
      <c r="T4" s="481">
        <v>1</v>
      </c>
    </row>
    <row r="5" spans="1:20" x14ac:dyDescent="0.2">
      <c r="A5" s="442" t="s">
        <v>338</v>
      </c>
      <c r="B5" s="437">
        <v>10</v>
      </c>
      <c r="C5" s="438">
        <v>1</v>
      </c>
      <c r="D5" s="438">
        <v>0.85</v>
      </c>
      <c r="E5" s="438">
        <v>0.85</v>
      </c>
      <c r="F5" s="438">
        <v>0.85</v>
      </c>
      <c r="G5" s="438">
        <v>0.85</v>
      </c>
      <c r="H5" s="438">
        <v>0.85</v>
      </c>
      <c r="I5" s="438">
        <v>0.85</v>
      </c>
      <c r="J5" s="438">
        <v>0.85</v>
      </c>
      <c r="K5" s="438">
        <v>0.85</v>
      </c>
      <c r="L5" s="438">
        <v>0.85</v>
      </c>
      <c r="M5" s="438">
        <v>0.85</v>
      </c>
      <c r="N5" s="438">
        <v>0.85</v>
      </c>
      <c r="O5" s="438">
        <v>1</v>
      </c>
      <c r="P5" s="438">
        <v>0.85</v>
      </c>
      <c r="Q5" s="438">
        <v>0.85</v>
      </c>
      <c r="R5" s="438">
        <v>1</v>
      </c>
      <c r="S5" s="438">
        <v>1</v>
      </c>
      <c r="T5" s="481">
        <v>1</v>
      </c>
    </row>
    <row r="6" spans="1:20" x14ac:dyDescent="0.2">
      <c r="A6" s="442" t="s">
        <v>339</v>
      </c>
      <c r="B6" s="437">
        <v>10</v>
      </c>
      <c r="C6" s="438">
        <v>1</v>
      </c>
      <c r="D6" s="438">
        <v>1</v>
      </c>
      <c r="E6" s="438">
        <v>1</v>
      </c>
      <c r="F6" s="438">
        <v>0.7</v>
      </c>
      <c r="G6" s="438">
        <v>1</v>
      </c>
      <c r="H6" s="438">
        <v>1</v>
      </c>
      <c r="I6" s="438">
        <v>0.7</v>
      </c>
      <c r="J6" s="438">
        <v>0.7</v>
      </c>
      <c r="K6" s="438">
        <v>1</v>
      </c>
      <c r="L6" s="438">
        <v>0.7</v>
      </c>
      <c r="M6" s="438">
        <v>1</v>
      </c>
      <c r="N6" s="438">
        <v>1</v>
      </c>
      <c r="O6" s="438">
        <v>1</v>
      </c>
      <c r="P6" s="438">
        <v>1</v>
      </c>
      <c r="Q6" s="438">
        <v>1</v>
      </c>
      <c r="R6" s="438">
        <v>1</v>
      </c>
      <c r="S6" s="438">
        <v>1</v>
      </c>
      <c r="T6" s="481">
        <v>1</v>
      </c>
    </row>
    <row r="7" spans="1:20" x14ac:dyDescent="0.2">
      <c r="A7" s="442" t="s">
        <v>340</v>
      </c>
      <c r="B7" s="437">
        <v>10</v>
      </c>
      <c r="C7" s="438">
        <v>1</v>
      </c>
      <c r="D7" s="438">
        <v>1</v>
      </c>
      <c r="E7" s="438">
        <v>1</v>
      </c>
      <c r="F7" s="438">
        <v>0.75</v>
      </c>
      <c r="G7" s="438">
        <v>0.75</v>
      </c>
      <c r="H7" s="438">
        <v>1</v>
      </c>
      <c r="I7" s="438">
        <v>1</v>
      </c>
      <c r="J7" s="438">
        <v>1</v>
      </c>
      <c r="K7" s="438">
        <v>1</v>
      </c>
      <c r="L7" s="438">
        <v>1</v>
      </c>
      <c r="M7" s="438">
        <v>1</v>
      </c>
      <c r="N7" s="438">
        <v>1</v>
      </c>
      <c r="O7" s="438">
        <v>1</v>
      </c>
      <c r="P7" s="438">
        <v>1</v>
      </c>
      <c r="Q7" s="438">
        <v>1</v>
      </c>
      <c r="R7" s="438">
        <v>1</v>
      </c>
      <c r="S7" s="438">
        <v>1</v>
      </c>
      <c r="T7" s="481">
        <v>1</v>
      </c>
    </row>
    <row r="8" spans="1:20" x14ac:dyDescent="0.2">
      <c r="A8" s="442" t="s">
        <v>341</v>
      </c>
      <c r="B8" s="437">
        <v>10</v>
      </c>
      <c r="C8" s="438">
        <v>1</v>
      </c>
      <c r="D8" s="438">
        <v>1</v>
      </c>
      <c r="E8" s="438">
        <v>1</v>
      </c>
      <c r="F8" s="438">
        <v>0.5</v>
      </c>
      <c r="G8" s="438">
        <v>1</v>
      </c>
      <c r="H8" s="438">
        <v>1</v>
      </c>
      <c r="I8" s="438">
        <v>0.5</v>
      </c>
      <c r="J8" s="438">
        <v>0.5</v>
      </c>
      <c r="K8" s="438">
        <v>1</v>
      </c>
      <c r="L8" s="438">
        <v>0.5</v>
      </c>
      <c r="M8" s="438">
        <v>1</v>
      </c>
      <c r="N8" s="438">
        <v>1</v>
      </c>
      <c r="O8" s="438">
        <v>1</v>
      </c>
      <c r="P8" s="438">
        <v>1</v>
      </c>
      <c r="Q8" s="438">
        <v>1</v>
      </c>
      <c r="R8" s="438">
        <v>1</v>
      </c>
      <c r="S8" s="438">
        <v>1</v>
      </c>
      <c r="T8" s="481">
        <v>1</v>
      </c>
    </row>
    <row r="9" spans="1:20" x14ac:dyDescent="0.2">
      <c r="A9" s="442" t="s">
        <v>342</v>
      </c>
      <c r="B9" s="437">
        <v>10</v>
      </c>
      <c r="C9" s="438">
        <v>1</v>
      </c>
      <c r="D9" s="438">
        <v>0.9</v>
      </c>
      <c r="E9" s="438">
        <v>0.9</v>
      </c>
      <c r="F9" s="438">
        <v>0.9</v>
      </c>
      <c r="G9" s="438">
        <v>0.9</v>
      </c>
      <c r="H9" s="438">
        <v>0.9</v>
      </c>
      <c r="I9" s="438">
        <v>0.9</v>
      </c>
      <c r="J9" s="438">
        <v>0.9</v>
      </c>
      <c r="K9" s="438">
        <v>0.9</v>
      </c>
      <c r="L9" s="438">
        <v>0.9</v>
      </c>
      <c r="M9" s="438">
        <v>0.9</v>
      </c>
      <c r="N9" s="438">
        <v>0.9</v>
      </c>
      <c r="O9" s="438">
        <v>1</v>
      </c>
      <c r="P9" s="438">
        <v>0.9</v>
      </c>
      <c r="Q9" s="438">
        <v>0.9</v>
      </c>
      <c r="R9" s="438">
        <v>1</v>
      </c>
      <c r="S9" s="438">
        <v>1</v>
      </c>
      <c r="T9" s="481">
        <v>1</v>
      </c>
    </row>
    <row r="10" spans="1:20" x14ac:dyDescent="0.2">
      <c r="A10" s="442" t="s">
        <v>343</v>
      </c>
      <c r="B10" s="437">
        <v>10</v>
      </c>
      <c r="C10" s="438">
        <v>1</v>
      </c>
      <c r="D10" s="438">
        <v>0.75</v>
      </c>
      <c r="E10" s="438">
        <v>0.75</v>
      </c>
      <c r="F10" s="438">
        <v>0.75</v>
      </c>
      <c r="G10" s="438">
        <v>0.75</v>
      </c>
      <c r="H10" s="438">
        <v>0.75</v>
      </c>
      <c r="I10" s="438">
        <v>0.75</v>
      </c>
      <c r="J10" s="438">
        <v>0.75</v>
      </c>
      <c r="K10" s="438">
        <v>0.75</v>
      </c>
      <c r="L10" s="438">
        <v>0.75</v>
      </c>
      <c r="M10" s="438">
        <v>0.75</v>
      </c>
      <c r="N10" s="438">
        <v>0.75</v>
      </c>
      <c r="O10" s="438">
        <v>1</v>
      </c>
      <c r="P10" s="438">
        <v>0.75</v>
      </c>
      <c r="Q10" s="438">
        <v>0.75</v>
      </c>
      <c r="R10" s="438">
        <v>1</v>
      </c>
      <c r="S10" s="438">
        <v>1</v>
      </c>
      <c r="T10" s="481">
        <v>1</v>
      </c>
    </row>
    <row r="11" spans="1:20" x14ac:dyDescent="0.2">
      <c r="A11" s="442" t="s">
        <v>344</v>
      </c>
      <c r="B11" s="437">
        <v>10</v>
      </c>
      <c r="C11" s="438">
        <v>1</v>
      </c>
      <c r="D11" s="438">
        <v>0.9</v>
      </c>
      <c r="E11" s="438">
        <v>0.9</v>
      </c>
      <c r="F11" s="438">
        <v>0.9</v>
      </c>
      <c r="G11" s="438">
        <v>0.9</v>
      </c>
      <c r="H11" s="438">
        <v>0.9</v>
      </c>
      <c r="I11" s="438">
        <v>0.9</v>
      </c>
      <c r="J11" s="438">
        <v>0.9</v>
      </c>
      <c r="K11" s="438">
        <v>0.9</v>
      </c>
      <c r="L11" s="438">
        <v>0.9</v>
      </c>
      <c r="M11" s="438">
        <v>0.9</v>
      </c>
      <c r="N11" s="438">
        <v>0.9</v>
      </c>
      <c r="O11" s="438">
        <v>1</v>
      </c>
      <c r="P11" s="438">
        <v>0.9</v>
      </c>
      <c r="Q11" s="438">
        <v>0.9</v>
      </c>
      <c r="R11" s="438">
        <v>1</v>
      </c>
      <c r="S11" s="438">
        <v>1</v>
      </c>
      <c r="T11" s="481">
        <v>1</v>
      </c>
    </row>
    <row r="12" spans="1:20" x14ac:dyDescent="0.2">
      <c r="A12" s="442" t="s">
        <v>345</v>
      </c>
      <c r="B12" s="439">
        <v>10</v>
      </c>
      <c r="C12" s="438">
        <v>1</v>
      </c>
      <c r="D12" s="438">
        <v>1</v>
      </c>
      <c r="E12" s="438">
        <v>0.75</v>
      </c>
      <c r="F12" s="438">
        <v>0.75</v>
      </c>
      <c r="G12" s="438">
        <v>1</v>
      </c>
      <c r="H12" s="438">
        <v>1</v>
      </c>
      <c r="I12" s="438">
        <v>1</v>
      </c>
      <c r="J12" s="438">
        <v>1</v>
      </c>
      <c r="K12" s="438">
        <v>1</v>
      </c>
      <c r="L12" s="438">
        <v>1</v>
      </c>
      <c r="M12" s="438">
        <v>0.75</v>
      </c>
      <c r="N12" s="438">
        <v>1</v>
      </c>
      <c r="O12" s="438">
        <v>1</v>
      </c>
      <c r="P12" s="438">
        <v>1</v>
      </c>
      <c r="Q12" s="438">
        <v>1</v>
      </c>
      <c r="R12" s="438">
        <v>1</v>
      </c>
      <c r="S12" s="438">
        <v>1</v>
      </c>
      <c r="T12" s="481">
        <v>1</v>
      </c>
    </row>
    <row r="13" spans="1:20" x14ac:dyDescent="0.2">
      <c r="A13" s="442" t="s">
        <v>346</v>
      </c>
      <c r="B13" s="437">
        <v>10</v>
      </c>
      <c r="C13" s="438">
        <v>1</v>
      </c>
      <c r="D13" s="438">
        <v>1</v>
      </c>
      <c r="E13" s="438">
        <v>0.9</v>
      </c>
      <c r="F13" s="438">
        <v>0.9</v>
      </c>
      <c r="G13" s="438">
        <v>1</v>
      </c>
      <c r="H13" s="438">
        <v>1</v>
      </c>
      <c r="I13" s="438">
        <v>1</v>
      </c>
      <c r="J13" s="438">
        <v>1</v>
      </c>
      <c r="K13" s="438">
        <v>1</v>
      </c>
      <c r="L13" s="438">
        <v>1</v>
      </c>
      <c r="M13" s="438">
        <v>1</v>
      </c>
      <c r="N13" s="438">
        <v>1</v>
      </c>
      <c r="O13" s="438">
        <v>1</v>
      </c>
      <c r="P13" s="438">
        <v>1</v>
      </c>
      <c r="Q13" s="438">
        <v>1</v>
      </c>
      <c r="R13" s="438">
        <v>1</v>
      </c>
      <c r="S13" s="438">
        <v>1</v>
      </c>
      <c r="T13" s="481">
        <v>1</v>
      </c>
    </row>
    <row r="14" spans="1:20" x14ac:dyDescent="0.2">
      <c r="A14" s="442" t="s">
        <v>347</v>
      </c>
      <c r="B14" s="437">
        <v>10</v>
      </c>
      <c r="C14" s="438">
        <v>1</v>
      </c>
      <c r="D14" s="438">
        <v>1</v>
      </c>
      <c r="E14" s="438">
        <v>0.75</v>
      </c>
      <c r="F14" s="438">
        <v>0.75</v>
      </c>
      <c r="G14" s="438">
        <v>1</v>
      </c>
      <c r="H14" s="438">
        <v>1</v>
      </c>
      <c r="I14" s="438">
        <v>1</v>
      </c>
      <c r="J14" s="438">
        <v>1</v>
      </c>
      <c r="K14" s="438">
        <v>1</v>
      </c>
      <c r="L14" s="438">
        <v>1</v>
      </c>
      <c r="M14" s="438">
        <v>1</v>
      </c>
      <c r="N14" s="438">
        <v>1</v>
      </c>
      <c r="O14" s="438">
        <v>1</v>
      </c>
      <c r="P14" s="438">
        <v>1</v>
      </c>
      <c r="Q14" s="438">
        <v>1</v>
      </c>
      <c r="R14" s="438">
        <v>1</v>
      </c>
      <c r="S14" s="438">
        <v>1</v>
      </c>
      <c r="T14" s="481">
        <v>1</v>
      </c>
    </row>
    <row r="15" spans="1:20" x14ac:dyDescent="0.2">
      <c r="A15" s="442" t="s">
        <v>348</v>
      </c>
      <c r="B15" s="437">
        <v>10</v>
      </c>
      <c r="C15" s="438">
        <v>1</v>
      </c>
      <c r="D15" s="438">
        <v>1</v>
      </c>
      <c r="E15" s="438">
        <v>1</v>
      </c>
      <c r="F15" s="438">
        <v>1</v>
      </c>
      <c r="G15" s="438">
        <v>1</v>
      </c>
      <c r="H15" s="438">
        <v>1</v>
      </c>
      <c r="I15" s="438">
        <v>1</v>
      </c>
      <c r="J15" s="438">
        <v>1</v>
      </c>
      <c r="K15" s="438">
        <v>1</v>
      </c>
      <c r="L15" s="438">
        <v>1</v>
      </c>
      <c r="M15" s="438">
        <v>1</v>
      </c>
      <c r="N15" s="438">
        <v>1</v>
      </c>
      <c r="O15" s="438">
        <v>1</v>
      </c>
      <c r="P15" s="438">
        <v>0.95</v>
      </c>
      <c r="Q15" s="438">
        <v>1</v>
      </c>
      <c r="R15" s="438">
        <v>1</v>
      </c>
      <c r="S15" s="438">
        <v>1</v>
      </c>
      <c r="T15" s="481">
        <v>1</v>
      </c>
    </row>
    <row r="16" spans="1:20" x14ac:dyDescent="0.2">
      <c r="A16" s="442" t="s">
        <v>349</v>
      </c>
      <c r="B16" s="437">
        <v>10</v>
      </c>
      <c r="C16" s="438">
        <v>1</v>
      </c>
      <c r="D16" s="438">
        <v>1</v>
      </c>
      <c r="E16" s="438">
        <v>1</v>
      </c>
      <c r="F16" s="438">
        <v>0.65</v>
      </c>
      <c r="G16" s="438">
        <v>0.65</v>
      </c>
      <c r="H16" s="438">
        <v>1</v>
      </c>
      <c r="I16" s="438">
        <v>1</v>
      </c>
      <c r="J16" s="438">
        <v>1</v>
      </c>
      <c r="K16" s="438">
        <v>0.65</v>
      </c>
      <c r="L16" s="438">
        <v>0.65</v>
      </c>
      <c r="M16" s="438">
        <v>1</v>
      </c>
      <c r="N16" s="438">
        <v>1</v>
      </c>
      <c r="O16" s="438">
        <v>1</v>
      </c>
      <c r="P16" s="438">
        <v>1</v>
      </c>
      <c r="Q16" s="438">
        <v>1</v>
      </c>
      <c r="R16" s="438">
        <v>1</v>
      </c>
      <c r="S16" s="438">
        <v>1</v>
      </c>
      <c r="T16" s="481">
        <v>1</v>
      </c>
    </row>
    <row r="17" spans="1:20" x14ac:dyDescent="0.2">
      <c r="A17" s="442" t="s">
        <v>416</v>
      </c>
      <c r="B17" s="437">
        <v>10</v>
      </c>
      <c r="C17" s="438">
        <v>1</v>
      </c>
      <c r="D17" s="438">
        <v>1</v>
      </c>
      <c r="E17" s="438">
        <v>1</v>
      </c>
      <c r="F17" s="438">
        <v>1</v>
      </c>
      <c r="G17" s="438">
        <v>1</v>
      </c>
      <c r="H17" s="438">
        <v>1</v>
      </c>
      <c r="I17" s="438">
        <v>0</v>
      </c>
      <c r="J17" s="438">
        <v>0</v>
      </c>
      <c r="K17" s="438">
        <v>1</v>
      </c>
      <c r="L17" s="438">
        <v>0</v>
      </c>
      <c r="M17" s="438">
        <v>1</v>
      </c>
      <c r="N17" s="438">
        <v>1</v>
      </c>
      <c r="O17" s="438">
        <v>1</v>
      </c>
      <c r="P17" s="438">
        <v>1</v>
      </c>
      <c r="Q17" s="438">
        <v>1</v>
      </c>
      <c r="R17" s="438">
        <v>1</v>
      </c>
      <c r="S17" s="438">
        <v>1</v>
      </c>
      <c r="T17" s="481">
        <v>1</v>
      </c>
    </row>
    <row r="18" spans="1:20" x14ac:dyDescent="0.2">
      <c r="A18" s="597" t="s">
        <v>350</v>
      </c>
      <c r="B18" s="437">
        <v>20</v>
      </c>
      <c r="C18" s="438">
        <v>1</v>
      </c>
      <c r="D18" s="438">
        <v>0.65999999999999992</v>
      </c>
      <c r="E18" s="438">
        <v>0.65999999999999992</v>
      </c>
      <c r="F18" s="438">
        <v>0.65999999999999992</v>
      </c>
      <c r="G18" s="438">
        <v>0.65999999999999992</v>
      </c>
      <c r="H18" s="438">
        <v>0.65999999999999992</v>
      </c>
      <c r="I18" s="438">
        <v>0.65999999999999992</v>
      </c>
      <c r="J18" s="438">
        <v>0.65999999999999992</v>
      </c>
      <c r="K18" s="438">
        <v>0.65999999999999992</v>
      </c>
      <c r="L18" s="438">
        <v>0.65999999999999992</v>
      </c>
      <c r="M18" s="438">
        <v>0.65999999999999992</v>
      </c>
      <c r="N18" s="438">
        <v>0.65999999999999992</v>
      </c>
      <c r="O18" s="438">
        <v>1</v>
      </c>
      <c r="P18" s="438">
        <v>0.65999999999999992</v>
      </c>
      <c r="Q18" s="438">
        <v>0.65999999999999992</v>
      </c>
      <c r="R18" s="438">
        <v>1</v>
      </c>
      <c r="S18" s="438">
        <v>1</v>
      </c>
      <c r="T18" s="481">
        <v>1</v>
      </c>
    </row>
    <row r="19" spans="1:20" x14ac:dyDescent="0.2">
      <c r="A19" s="443" t="s">
        <v>351</v>
      </c>
      <c r="B19" s="437">
        <v>20</v>
      </c>
      <c r="C19" s="438">
        <v>1</v>
      </c>
      <c r="D19" s="438">
        <v>1</v>
      </c>
      <c r="E19" s="438">
        <v>1</v>
      </c>
      <c r="F19" s="438">
        <v>0.32999999999999996</v>
      </c>
      <c r="G19" s="438">
        <v>1</v>
      </c>
      <c r="H19" s="438">
        <v>1</v>
      </c>
      <c r="I19" s="438">
        <v>1</v>
      </c>
      <c r="J19" s="438">
        <v>1</v>
      </c>
      <c r="K19" s="438">
        <v>1</v>
      </c>
      <c r="L19" s="438">
        <v>1</v>
      </c>
      <c r="M19" s="438">
        <v>1</v>
      </c>
      <c r="N19" s="438">
        <v>1</v>
      </c>
      <c r="O19" s="438">
        <v>1</v>
      </c>
      <c r="P19" s="438">
        <v>1</v>
      </c>
      <c r="Q19" s="438">
        <v>1</v>
      </c>
      <c r="R19" s="438">
        <v>1</v>
      </c>
      <c r="S19" s="438">
        <v>1</v>
      </c>
      <c r="T19" s="481">
        <v>1</v>
      </c>
    </row>
    <row r="20" spans="1:20" x14ac:dyDescent="0.2">
      <c r="A20" s="442" t="s">
        <v>352</v>
      </c>
      <c r="B20" s="437">
        <v>20</v>
      </c>
      <c r="C20" s="438">
        <v>1</v>
      </c>
      <c r="D20" s="438">
        <v>0.76</v>
      </c>
      <c r="E20" s="438">
        <v>0.76</v>
      </c>
      <c r="F20" s="438">
        <v>0.76</v>
      </c>
      <c r="G20" s="438">
        <v>0.76</v>
      </c>
      <c r="H20" s="438">
        <v>0.76</v>
      </c>
      <c r="I20" s="438">
        <v>0.76</v>
      </c>
      <c r="J20" s="438">
        <v>0.76</v>
      </c>
      <c r="K20" s="438">
        <v>0.76</v>
      </c>
      <c r="L20" s="438">
        <v>0.76</v>
      </c>
      <c r="M20" s="438">
        <v>0.76</v>
      </c>
      <c r="N20" s="438">
        <v>0.76</v>
      </c>
      <c r="O20" s="438">
        <v>1</v>
      </c>
      <c r="P20" s="438">
        <v>0.76</v>
      </c>
      <c r="Q20" s="438">
        <v>0.76</v>
      </c>
      <c r="R20" s="438">
        <v>1</v>
      </c>
      <c r="S20" s="438">
        <v>1</v>
      </c>
      <c r="T20" s="481">
        <v>1</v>
      </c>
    </row>
    <row r="21" spans="1:20" x14ac:dyDescent="0.2">
      <c r="A21" s="442" t="s">
        <v>353</v>
      </c>
      <c r="B21" s="437">
        <v>20</v>
      </c>
      <c r="C21" s="438">
        <v>1</v>
      </c>
      <c r="D21" s="438">
        <v>0.8</v>
      </c>
      <c r="E21" s="438">
        <v>0.8</v>
      </c>
      <c r="F21" s="438">
        <v>0.8</v>
      </c>
      <c r="G21" s="438">
        <v>0.8</v>
      </c>
      <c r="H21" s="438">
        <v>0.8</v>
      </c>
      <c r="I21" s="438">
        <v>0.8</v>
      </c>
      <c r="J21" s="438">
        <v>0.8</v>
      </c>
      <c r="K21" s="438">
        <v>0.8</v>
      </c>
      <c r="L21" s="438">
        <v>0.8</v>
      </c>
      <c r="M21" s="438">
        <v>0.8</v>
      </c>
      <c r="N21" s="438">
        <v>0.8</v>
      </c>
      <c r="O21" s="438">
        <v>1</v>
      </c>
      <c r="P21" s="438">
        <v>0.8</v>
      </c>
      <c r="Q21" s="438">
        <v>0.8</v>
      </c>
      <c r="R21" s="438">
        <v>1</v>
      </c>
      <c r="S21" s="438">
        <v>1</v>
      </c>
      <c r="T21" s="481">
        <v>1</v>
      </c>
    </row>
    <row r="22" spans="1:20" x14ac:dyDescent="0.2">
      <c r="A22" s="443" t="s">
        <v>354</v>
      </c>
      <c r="B22" s="437">
        <v>50</v>
      </c>
      <c r="C22" s="438">
        <v>1</v>
      </c>
      <c r="D22" s="438">
        <v>1</v>
      </c>
      <c r="E22" s="438">
        <v>1</v>
      </c>
      <c r="F22" s="438">
        <v>0.7</v>
      </c>
      <c r="G22" s="438">
        <v>1</v>
      </c>
      <c r="H22" s="438">
        <v>1</v>
      </c>
      <c r="I22" s="438">
        <v>1</v>
      </c>
      <c r="J22" s="438">
        <v>1</v>
      </c>
      <c r="K22" s="438">
        <v>1</v>
      </c>
      <c r="L22" s="438">
        <v>1</v>
      </c>
      <c r="M22" s="438">
        <v>1</v>
      </c>
      <c r="N22" s="438">
        <v>1</v>
      </c>
      <c r="O22" s="438">
        <v>1</v>
      </c>
      <c r="P22" s="438">
        <v>1</v>
      </c>
      <c r="Q22" s="438">
        <v>1</v>
      </c>
      <c r="R22" s="438">
        <v>1</v>
      </c>
      <c r="S22" s="438">
        <v>1</v>
      </c>
      <c r="T22" s="481">
        <v>1</v>
      </c>
    </row>
    <row r="23" spans="1:20" x14ac:dyDescent="0.2">
      <c r="A23" s="443" t="s">
        <v>355</v>
      </c>
      <c r="B23" s="437">
        <v>5</v>
      </c>
      <c r="C23" s="438">
        <v>1</v>
      </c>
      <c r="D23" s="438">
        <v>0.75</v>
      </c>
      <c r="E23" s="438">
        <v>0.75</v>
      </c>
      <c r="F23" s="438">
        <v>0.75</v>
      </c>
      <c r="G23" s="438">
        <v>0.75</v>
      </c>
      <c r="H23" s="438">
        <v>0.75</v>
      </c>
      <c r="I23" s="438">
        <v>0.75</v>
      </c>
      <c r="J23" s="438">
        <v>0.75</v>
      </c>
      <c r="K23" s="438">
        <v>0.75</v>
      </c>
      <c r="L23" s="438">
        <v>0.75</v>
      </c>
      <c r="M23" s="438">
        <v>0.75</v>
      </c>
      <c r="N23" s="438">
        <v>0.75</v>
      </c>
      <c r="O23" s="438">
        <v>1</v>
      </c>
      <c r="P23" s="438">
        <v>0.75</v>
      </c>
      <c r="Q23" s="438">
        <v>0.75</v>
      </c>
      <c r="R23" s="438">
        <v>1</v>
      </c>
      <c r="S23" s="438">
        <v>1</v>
      </c>
      <c r="T23" s="481">
        <v>1</v>
      </c>
    </row>
    <row r="24" spans="1:20" x14ac:dyDescent="0.2">
      <c r="A24" s="443" t="s">
        <v>356</v>
      </c>
      <c r="B24" s="437">
        <v>20</v>
      </c>
      <c r="C24" s="438">
        <v>1</v>
      </c>
      <c r="D24" s="438">
        <v>1</v>
      </c>
      <c r="E24" s="438">
        <v>1</v>
      </c>
      <c r="F24" s="438">
        <v>1</v>
      </c>
      <c r="G24" s="438">
        <v>1</v>
      </c>
      <c r="H24" s="438">
        <v>1</v>
      </c>
      <c r="I24" s="438">
        <v>1</v>
      </c>
      <c r="J24" s="438">
        <v>1</v>
      </c>
      <c r="K24" s="438">
        <v>1</v>
      </c>
      <c r="L24" s="438">
        <v>0.5</v>
      </c>
      <c r="M24" s="438">
        <v>1</v>
      </c>
      <c r="N24" s="438">
        <v>1</v>
      </c>
      <c r="O24" s="438">
        <v>1</v>
      </c>
      <c r="P24" s="438">
        <v>1</v>
      </c>
      <c r="Q24" s="438">
        <v>1</v>
      </c>
      <c r="R24" s="438">
        <v>1</v>
      </c>
      <c r="S24" s="438">
        <v>1</v>
      </c>
      <c r="T24" s="481">
        <v>1</v>
      </c>
    </row>
    <row r="25" spans="1:20" x14ac:dyDescent="0.2">
      <c r="A25" s="443" t="s">
        <v>357</v>
      </c>
      <c r="B25" s="437">
        <v>5</v>
      </c>
      <c r="C25" s="438">
        <v>1</v>
      </c>
      <c r="D25" s="438">
        <v>0.9</v>
      </c>
      <c r="E25" s="438">
        <v>0.9</v>
      </c>
      <c r="F25" s="438">
        <v>0.9</v>
      </c>
      <c r="G25" s="438">
        <v>0.9</v>
      </c>
      <c r="H25" s="438">
        <v>0.9</v>
      </c>
      <c r="I25" s="438">
        <v>0.9</v>
      </c>
      <c r="J25" s="438">
        <v>0.9</v>
      </c>
      <c r="K25" s="438">
        <v>0.9</v>
      </c>
      <c r="L25" s="438">
        <v>0.9</v>
      </c>
      <c r="M25" s="438">
        <v>0.9</v>
      </c>
      <c r="N25" s="438">
        <v>0.9</v>
      </c>
      <c r="O25" s="438">
        <v>1</v>
      </c>
      <c r="P25" s="438">
        <v>0.9</v>
      </c>
      <c r="Q25" s="438">
        <v>0.9</v>
      </c>
      <c r="R25" s="438">
        <v>1</v>
      </c>
      <c r="S25" s="438">
        <v>1</v>
      </c>
      <c r="T25" s="481">
        <v>1</v>
      </c>
    </row>
    <row r="26" spans="1:20" x14ac:dyDescent="0.2">
      <c r="A26" s="443" t="s">
        <v>358</v>
      </c>
      <c r="B26" s="437">
        <v>20</v>
      </c>
      <c r="C26" s="438">
        <v>1</v>
      </c>
      <c r="D26" s="438">
        <v>1</v>
      </c>
      <c r="E26" s="438">
        <v>1</v>
      </c>
      <c r="F26" s="438">
        <v>1</v>
      </c>
      <c r="G26" s="438">
        <v>1</v>
      </c>
      <c r="H26" s="438">
        <v>1</v>
      </c>
      <c r="I26" s="438">
        <v>0.75</v>
      </c>
      <c r="J26" s="438">
        <v>1</v>
      </c>
      <c r="K26" s="438">
        <v>1</v>
      </c>
      <c r="L26" s="438">
        <v>1</v>
      </c>
      <c r="M26" s="438">
        <v>1</v>
      </c>
      <c r="N26" s="438">
        <v>1</v>
      </c>
      <c r="O26" s="438">
        <v>1</v>
      </c>
      <c r="P26" s="438">
        <v>1</v>
      </c>
      <c r="Q26" s="438">
        <v>1</v>
      </c>
      <c r="R26" s="438">
        <v>1</v>
      </c>
      <c r="S26" s="438">
        <v>1</v>
      </c>
      <c r="T26" s="481">
        <v>1</v>
      </c>
    </row>
    <row r="27" spans="1:20" x14ac:dyDescent="0.2">
      <c r="A27" s="443" t="s">
        <v>359</v>
      </c>
      <c r="B27" s="437">
        <v>25</v>
      </c>
      <c r="C27" s="438">
        <v>1</v>
      </c>
      <c r="D27" s="438">
        <v>1</v>
      </c>
      <c r="E27" s="438">
        <v>1</v>
      </c>
      <c r="F27" s="438">
        <v>1</v>
      </c>
      <c r="G27" s="438">
        <v>1</v>
      </c>
      <c r="H27" s="438">
        <v>1</v>
      </c>
      <c r="I27" s="438">
        <v>0.9</v>
      </c>
      <c r="J27" s="438">
        <v>1</v>
      </c>
      <c r="K27" s="438">
        <v>1</v>
      </c>
      <c r="L27" s="438">
        <v>1</v>
      </c>
      <c r="M27" s="438">
        <v>1</v>
      </c>
      <c r="N27" s="438">
        <v>1</v>
      </c>
      <c r="O27" s="438">
        <v>1</v>
      </c>
      <c r="P27" s="438">
        <v>1</v>
      </c>
      <c r="Q27" s="438">
        <v>1</v>
      </c>
      <c r="R27" s="438">
        <v>1</v>
      </c>
      <c r="S27" s="438">
        <v>1</v>
      </c>
      <c r="T27" s="481">
        <v>1</v>
      </c>
    </row>
    <row r="28" spans="1:20" x14ac:dyDescent="0.2">
      <c r="A28" s="442" t="s">
        <v>360</v>
      </c>
      <c r="B28" s="437">
        <v>8</v>
      </c>
      <c r="C28" s="438">
        <v>1</v>
      </c>
      <c r="D28" s="438">
        <v>1</v>
      </c>
      <c r="E28" s="438">
        <v>0.52</v>
      </c>
      <c r="F28" s="438">
        <v>1</v>
      </c>
      <c r="G28" s="438">
        <v>1</v>
      </c>
      <c r="H28" s="438">
        <v>1</v>
      </c>
      <c r="I28" s="438">
        <v>0.52</v>
      </c>
      <c r="J28" s="438">
        <v>1</v>
      </c>
      <c r="K28" s="438">
        <v>1</v>
      </c>
      <c r="L28" s="438">
        <v>1</v>
      </c>
      <c r="M28" s="438">
        <v>1</v>
      </c>
      <c r="N28" s="438">
        <v>1</v>
      </c>
      <c r="O28" s="438">
        <v>1</v>
      </c>
      <c r="P28" s="438">
        <v>1</v>
      </c>
      <c r="Q28" s="438">
        <v>1</v>
      </c>
      <c r="R28" s="438">
        <v>1</v>
      </c>
      <c r="S28" s="438">
        <v>1</v>
      </c>
      <c r="T28" s="481">
        <v>1</v>
      </c>
    </row>
    <row r="29" spans="1:20" x14ac:dyDescent="0.2">
      <c r="A29" s="442" t="s">
        <v>361</v>
      </c>
      <c r="B29" s="437">
        <v>8</v>
      </c>
      <c r="C29" s="438">
        <v>1</v>
      </c>
      <c r="D29" s="438">
        <v>1</v>
      </c>
      <c r="E29" s="438">
        <v>0.85</v>
      </c>
      <c r="F29" s="438">
        <v>1</v>
      </c>
      <c r="G29" s="438">
        <v>1</v>
      </c>
      <c r="H29" s="438">
        <v>1</v>
      </c>
      <c r="I29" s="438">
        <v>1</v>
      </c>
      <c r="J29" s="438">
        <v>1</v>
      </c>
      <c r="K29" s="438">
        <v>1</v>
      </c>
      <c r="L29" s="438">
        <v>1</v>
      </c>
      <c r="M29" s="438">
        <v>1</v>
      </c>
      <c r="N29" s="438">
        <v>1</v>
      </c>
      <c r="O29" s="438">
        <v>1</v>
      </c>
      <c r="P29" s="438">
        <v>1</v>
      </c>
      <c r="Q29" s="438">
        <v>1</v>
      </c>
      <c r="R29" s="438">
        <v>1</v>
      </c>
      <c r="S29" s="438">
        <v>1</v>
      </c>
      <c r="T29" s="481">
        <v>1</v>
      </c>
    </row>
    <row r="30" spans="1:20" x14ac:dyDescent="0.2">
      <c r="A30" s="442" t="s">
        <v>362</v>
      </c>
      <c r="B30" s="437">
        <v>8</v>
      </c>
      <c r="C30" s="438">
        <v>1</v>
      </c>
      <c r="D30" s="438">
        <v>1</v>
      </c>
      <c r="E30" s="438">
        <v>0.75</v>
      </c>
      <c r="F30" s="438">
        <v>1</v>
      </c>
      <c r="G30" s="438">
        <v>1</v>
      </c>
      <c r="H30" s="438">
        <v>1</v>
      </c>
      <c r="I30" s="438">
        <v>0.75</v>
      </c>
      <c r="J30" s="438">
        <v>1</v>
      </c>
      <c r="K30" s="438">
        <v>1</v>
      </c>
      <c r="L30" s="438">
        <v>0.75</v>
      </c>
      <c r="M30" s="438">
        <v>0.75</v>
      </c>
      <c r="N30" s="438">
        <v>1</v>
      </c>
      <c r="O30" s="438">
        <v>1</v>
      </c>
      <c r="P30" s="438">
        <v>1</v>
      </c>
      <c r="Q30" s="438">
        <v>1</v>
      </c>
      <c r="R30" s="438">
        <v>1</v>
      </c>
      <c r="S30" s="438">
        <v>1</v>
      </c>
      <c r="T30" s="481">
        <v>1</v>
      </c>
    </row>
    <row r="31" spans="1:20" x14ac:dyDescent="0.2">
      <c r="A31" s="442" t="s">
        <v>363</v>
      </c>
      <c r="B31" s="437">
        <v>8</v>
      </c>
      <c r="C31" s="438">
        <v>1</v>
      </c>
      <c r="D31" s="438">
        <v>1</v>
      </c>
      <c r="E31" s="438">
        <v>1</v>
      </c>
      <c r="F31" s="438">
        <v>0.74</v>
      </c>
      <c r="G31" s="438">
        <v>0.74</v>
      </c>
      <c r="H31" s="438">
        <v>1</v>
      </c>
      <c r="I31" s="438">
        <v>1</v>
      </c>
      <c r="J31" s="438">
        <v>0.74</v>
      </c>
      <c r="K31" s="438">
        <v>1</v>
      </c>
      <c r="L31" s="438">
        <v>1</v>
      </c>
      <c r="M31" s="438">
        <v>1</v>
      </c>
      <c r="N31" s="438">
        <v>1</v>
      </c>
      <c r="O31" s="438">
        <v>1</v>
      </c>
      <c r="P31" s="438">
        <v>1</v>
      </c>
      <c r="Q31" s="438">
        <v>1</v>
      </c>
      <c r="R31" s="438">
        <v>1</v>
      </c>
      <c r="S31" s="438">
        <v>1</v>
      </c>
      <c r="T31" s="481">
        <v>1</v>
      </c>
    </row>
    <row r="32" spans="1:20" x14ac:dyDescent="0.2">
      <c r="A32" s="442" t="s">
        <v>364</v>
      </c>
      <c r="B32" s="437">
        <v>8</v>
      </c>
      <c r="C32" s="438">
        <v>1</v>
      </c>
      <c r="D32" s="438">
        <v>1</v>
      </c>
      <c r="E32" s="438">
        <v>1</v>
      </c>
      <c r="F32" s="438">
        <v>0.92</v>
      </c>
      <c r="G32" s="438">
        <v>0.92</v>
      </c>
      <c r="H32" s="438">
        <v>1</v>
      </c>
      <c r="I32" s="438">
        <v>1</v>
      </c>
      <c r="J32" s="438">
        <v>0.92</v>
      </c>
      <c r="K32" s="438">
        <v>1</v>
      </c>
      <c r="L32" s="438">
        <v>1</v>
      </c>
      <c r="M32" s="438">
        <v>1</v>
      </c>
      <c r="N32" s="438">
        <v>1</v>
      </c>
      <c r="O32" s="438">
        <v>1</v>
      </c>
      <c r="P32" s="438">
        <v>1</v>
      </c>
      <c r="Q32" s="438">
        <v>1</v>
      </c>
      <c r="R32" s="438">
        <v>1</v>
      </c>
      <c r="S32" s="438">
        <v>1</v>
      </c>
      <c r="T32" s="481">
        <v>1</v>
      </c>
    </row>
    <row r="33" spans="1:20" x14ac:dyDescent="0.2">
      <c r="A33" s="442" t="s">
        <v>365</v>
      </c>
      <c r="B33" s="437">
        <v>20</v>
      </c>
      <c r="C33" s="438">
        <v>1</v>
      </c>
      <c r="D33" s="438">
        <v>0.28000000000000003</v>
      </c>
      <c r="E33" s="438">
        <v>0.28000000000000003</v>
      </c>
      <c r="F33" s="438">
        <v>0.28000000000000003</v>
      </c>
      <c r="G33" s="438">
        <v>0.28000000000000003</v>
      </c>
      <c r="H33" s="438">
        <v>0.28000000000000003</v>
      </c>
      <c r="I33" s="438">
        <v>0.28000000000000003</v>
      </c>
      <c r="J33" s="438">
        <v>0.28000000000000003</v>
      </c>
      <c r="K33" s="438">
        <v>0.28000000000000003</v>
      </c>
      <c r="L33" s="438">
        <v>0.28000000000000003</v>
      </c>
      <c r="M33" s="438">
        <v>0.28000000000000003</v>
      </c>
      <c r="N33" s="438">
        <v>0.28000000000000003</v>
      </c>
      <c r="O33" s="438">
        <v>1</v>
      </c>
      <c r="P33" s="438">
        <v>0.28000000000000003</v>
      </c>
      <c r="Q33" s="438">
        <v>0.28000000000000003</v>
      </c>
      <c r="R33" s="438">
        <v>1</v>
      </c>
      <c r="S33" s="438">
        <v>1</v>
      </c>
      <c r="T33" s="481">
        <v>1</v>
      </c>
    </row>
    <row r="34" spans="1:20" x14ac:dyDescent="0.2">
      <c r="A34" s="442" t="s">
        <v>366</v>
      </c>
      <c r="B34" s="437">
        <v>7</v>
      </c>
      <c r="C34" s="438">
        <v>1</v>
      </c>
      <c r="D34" s="438">
        <v>0.8</v>
      </c>
      <c r="E34" s="438">
        <v>0.8</v>
      </c>
      <c r="F34" s="438">
        <v>0.8</v>
      </c>
      <c r="G34" s="438">
        <v>0.8</v>
      </c>
      <c r="H34" s="438">
        <v>0.8</v>
      </c>
      <c r="I34" s="438">
        <v>0.8</v>
      </c>
      <c r="J34" s="438">
        <v>0.8</v>
      </c>
      <c r="K34" s="438">
        <v>0.8</v>
      </c>
      <c r="L34" s="438">
        <v>0.8</v>
      </c>
      <c r="M34" s="438">
        <v>0.8</v>
      </c>
      <c r="N34" s="438">
        <v>0.8</v>
      </c>
      <c r="O34" s="438">
        <v>1</v>
      </c>
      <c r="P34" s="438">
        <v>0.8</v>
      </c>
      <c r="Q34" s="438">
        <v>0.8</v>
      </c>
      <c r="R34" s="438">
        <v>1</v>
      </c>
      <c r="S34" s="438">
        <v>1</v>
      </c>
      <c r="T34" s="481">
        <v>1</v>
      </c>
    </row>
    <row r="35" spans="1:20" x14ac:dyDescent="0.2">
      <c r="A35" s="442" t="s">
        <v>367</v>
      </c>
      <c r="B35" s="437">
        <v>7</v>
      </c>
      <c r="C35" s="438">
        <v>1</v>
      </c>
      <c r="D35" s="438">
        <v>1</v>
      </c>
      <c r="E35" s="438">
        <v>1</v>
      </c>
      <c r="F35" s="438">
        <v>1</v>
      </c>
      <c r="G35" s="438">
        <v>0.75</v>
      </c>
      <c r="H35" s="438">
        <v>1</v>
      </c>
      <c r="I35" s="438">
        <v>0.75</v>
      </c>
      <c r="J35" s="438">
        <v>0.75</v>
      </c>
      <c r="K35" s="438">
        <v>1</v>
      </c>
      <c r="L35" s="438">
        <v>1</v>
      </c>
      <c r="M35" s="438">
        <v>1</v>
      </c>
      <c r="N35" s="438">
        <v>1</v>
      </c>
      <c r="O35" s="438">
        <v>1</v>
      </c>
      <c r="P35" s="438">
        <v>0.75</v>
      </c>
      <c r="Q35" s="438">
        <v>0.75</v>
      </c>
      <c r="R35" s="438">
        <v>1</v>
      </c>
      <c r="S35" s="438">
        <v>1</v>
      </c>
      <c r="T35" s="481">
        <v>1</v>
      </c>
    </row>
    <row r="36" spans="1:20" x14ac:dyDescent="0.2">
      <c r="A36" s="442" t="s">
        <v>368</v>
      </c>
      <c r="B36" s="437">
        <v>7</v>
      </c>
      <c r="C36" s="438">
        <v>1</v>
      </c>
      <c r="D36" s="438">
        <v>0.75</v>
      </c>
      <c r="E36" s="438">
        <v>1</v>
      </c>
      <c r="F36" s="438">
        <v>1</v>
      </c>
      <c r="G36" s="438">
        <v>1</v>
      </c>
      <c r="H36" s="438">
        <v>0.75</v>
      </c>
      <c r="I36" s="438">
        <v>1</v>
      </c>
      <c r="J36" s="438">
        <v>1</v>
      </c>
      <c r="K36" s="438">
        <v>1</v>
      </c>
      <c r="L36" s="438">
        <v>1</v>
      </c>
      <c r="M36" s="438">
        <v>1</v>
      </c>
      <c r="N36" s="438">
        <v>1</v>
      </c>
      <c r="O36" s="438">
        <v>1</v>
      </c>
      <c r="P36" s="438">
        <v>0.75</v>
      </c>
      <c r="Q36" s="438">
        <v>0.75</v>
      </c>
      <c r="R36" s="438">
        <v>1</v>
      </c>
      <c r="S36" s="438">
        <v>1</v>
      </c>
      <c r="T36" s="481">
        <v>1</v>
      </c>
    </row>
    <row r="37" spans="1:20" x14ac:dyDescent="0.2">
      <c r="A37" s="442" t="s">
        <v>369</v>
      </c>
      <c r="B37" s="437">
        <v>7</v>
      </c>
      <c r="C37" s="438">
        <v>1</v>
      </c>
      <c r="D37" s="438">
        <v>1</v>
      </c>
      <c r="E37" s="438">
        <v>0.75</v>
      </c>
      <c r="F37" s="438">
        <v>1</v>
      </c>
      <c r="G37" s="438">
        <v>1</v>
      </c>
      <c r="H37" s="438">
        <v>1</v>
      </c>
      <c r="I37" s="438">
        <v>0.75</v>
      </c>
      <c r="J37" s="438">
        <v>1</v>
      </c>
      <c r="K37" s="438">
        <v>1</v>
      </c>
      <c r="L37" s="438">
        <v>1</v>
      </c>
      <c r="M37" s="438">
        <v>1</v>
      </c>
      <c r="N37" s="438">
        <v>1</v>
      </c>
      <c r="O37" s="438">
        <v>1</v>
      </c>
      <c r="P37" s="438">
        <v>0.75</v>
      </c>
      <c r="Q37" s="438">
        <v>0.75</v>
      </c>
      <c r="R37" s="438">
        <v>1</v>
      </c>
      <c r="S37" s="438">
        <v>1</v>
      </c>
      <c r="T37" s="481">
        <v>1</v>
      </c>
    </row>
    <row r="38" spans="1:20" x14ac:dyDescent="0.2">
      <c r="A38" s="442" t="s">
        <v>370</v>
      </c>
      <c r="B38" s="437">
        <v>7</v>
      </c>
      <c r="C38" s="438">
        <v>1</v>
      </c>
      <c r="D38" s="438">
        <v>1</v>
      </c>
      <c r="E38" s="438">
        <v>1</v>
      </c>
      <c r="F38" s="438">
        <v>1</v>
      </c>
      <c r="G38" s="438">
        <v>1</v>
      </c>
      <c r="H38" s="438">
        <v>1</v>
      </c>
      <c r="I38" s="438">
        <v>1</v>
      </c>
      <c r="J38" s="438">
        <v>1</v>
      </c>
      <c r="K38" s="438">
        <v>0.75</v>
      </c>
      <c r="L38" s="438">
        <v>1</v>
      </c>
      <c r="M38" s="438">
        <v>0.75</v>
      </c>
      <c r="N38" s="438">
        <v>0.75</v>
      </c>
      <c r="O38" s="438">
        <v>1</v>
      </c>
      <c r="P38" s="438">
        <v>1</v>
      </c>
      <c r="Q38" s="438">
        <v>1</v>
      </c>
      <c r="R38" s="438">
        <v>1</v>
      </c>
      <c r="S38" s="438">
        <v>1</v>
      </c>
      <c r="T38" s="481">
        <v>1</v>
      </c>
    </row>
    <row r="39" spans="1:20" x14ac:dyDescent="0.2">
      <c r="A39" s="443" t="s">
        <v>371</v>
      </c>
      <c r="B39" s="437">
        <v>8</v>
      </c>
      <c r="C39" s="438">
        <v>1</v>
      </c>
      <c r="D39" s="438">
        <v>0.85</v>
      </c>
      <c r="E39" s="438">
        <v>0.85</v>
      </c>
      <c r="F39" s="438">
        <v>0.85</v>
      </c>
      <c r="G39" s="438">
        <v>0.85</v>
      </c>
      <c r="H39" s="438">
        <v>0.85</v>
      </c>
      <c r="I39" s="438">
        <v>0.85</v>
      </c>
      <c r="J39" s="438">
        <v>0.85</v>
      </c>
      <c r="K39" s="438">
        <v>0.85</v>
      </c>
      <c r="L39" s="438">
        <v>0.85</v>
      </c>
      <c r="M39" s="438">
        <v>0.85</v>
      </c>
      <c r="N39" s="438">
        <v>0.85</v>
      </c>
      <c r="O39" s="438">
        <v>1</v>
      </c>
      <c r="P39" s="438">
        <v>0.85</v>
      </c>
      <c r="Q39" s="438">
        <v>0.85</v>
      </c>
      <c r="R39" s="438">
        <v>1</v>
      </c>
      <c r="S39" s="438">
        <v>1</v>
      </c>
      <c r="T39" s="481">
        <v>1</v>
      </c>
    </row>
    <row r="40" spans="1:20" x14ac:dyDescent="0.2">
      <c r="A40" s="442" t="s">
        <v>372</v>
      </c>
      <c r="B40" s="437">
        <v>7</v>
      </c>
      <c r="C40" s="438">
        <v>1</v>
      </c>
      <c r="D40" s="438">
        <v>0.6</v>
      </c>
      <c r="E40" s="438">
        <v>1</v>
      </c>
      <c r="F40" s="438">
        <v>1</v>
      </c>
      <c r="G40" s="438">
        <v>0.6</v>
      </c>
      <c r="H40" s="438">
        <v>1</v>
      </c>
      <c r="I40" s="438">
        <v>1</v>
      </c>
      <c r="J40" s="438">
        <v>1</v>
      </c>
      <c r="K40" s="438">
        <v>1</v>
      </c>
      <c r="L40" s="438">
        <v>1</v>
      </c>
      <c r="M40" s="438">
        <v>1</v>
      </c>
      <c r="N40" s="438">
        <v>1</v>
      </c>
      <c r="O40" s="438">
        <v>1</v>
      </c>
      <c r="P40" s="438">
        <v>1</v>
      </c>
      <c r="Q40" s="438">
        <v>1</v>
      </c>
      <c r="R40" s="438">
        <v>1</v>
      </c>
      <c r="S40" s="438">
        <v>1</v>
      </c>
      <c r="T40" s="481">
        <v>1</v>
      </c>
    </row>
    <row r="41" spans="1:20" x14ac:dyDescent="0.2">
      <c r="A41" s="442" t="s">
        <v>373</v>
      </c>
      <c r="B41" s="437">
        <v>10</v>
      </c>
      <c r="C41" s="438">
        <v>1</v>
      </c>
      <c r="D41" s="438">
        <v>1</v>
      </c>
      <c r="E41" s="438">
        <v>1</v>
      </c>
      <c r="F41" s="438">
        <v>1</v>
      </c>
      <c r="G41" s="438">
        <v>1</v>
      </c>
      <c r="H41" s="438">
        <v>1</v>
      </c>
      <c r="I41" s="438">
        <v>1</v>
      </c>
      <c r="J41" s="438">
        <v>1</v>
      </c>
      <c r="K41" s="438">
        <v>1</v>
      </c>
      <c r="L41" s="438">
        <v>1</v>
      </c>
      <c r="M41" s="438">
        <v>1</v>
      </c>
      <c r="N41" s="438">
        <v>1</v>
      </c>
      <c r="O41" s="438">
        <v>1</v>
      </c>
      <c r="P41" s="438">
        <v>1</v>
      </c>
      <c r="Q41" s="438">
        <v>0.7</v>
      </c>
      <c r="R41" s="438">
        <v>1</v>
      </c>
      <c r="S41" s="438">
        <v>1</v>
      </c>
      <c r="T41" s="481">
        <v>1</v>
      </c>
    </row>
    <row r="42" spans="1:20" x14ac:dyDescent="0.2">
      <c r="A42" s="442" t="s">
        <v>374</v>
      </c>
      <c r="B42" s="437">
        <v>7</v>
      </c>
      <c r="C42" s="438">
        <v>1</v>
      </c>
      <c r="D42" s="438">
        <v>1</v>
      </c>
      <c r="E42" s="438">
        <v>1</v>
      </c>
      <c r="F42" s="438">
        <v>1</v>
      </c>
      <c r="G42" s="438">
        <v>1</v>
      </c>
      <c r="H42" s="438">
        <v>1</v>
      </c>
      <c r="I42" s="438">
        <v>1</v>
      </c>
      <c r="J42" s="438">
        <v>1</v>
      </c>
      <c r="K42" s="438">
        <v>1</v>
      </c>
      <c r="L42" s="438">
        <v>0.75</v>
      </c>
      <c r="M42" s="438">
        <v>1</v>
      </c>
      <c r="N42" s="438">
        <v>1</v>
      </c>
      <c r="O42" s="438">
        <v>1</v>
      </c>
      <c r="P42" s="438">
        <v>1</v>
      </c>
      <c r="Q42" s="438">
        <v>1</v>
      </c>
      <c r="R42" s="438">
        <v>1</v>
      </c>
      <c r="S42" s="438">
        <v>1</v>
      </c>
      <c r="T42" s="481">
        <v>1</v>
      </c>
    </row>
    <row r="43" spans="1:20" x14ac:dyDescent="0.2">
      <c r="A43" s="442" t="s">
        <v>375</v>
      </c>
      <c r="B43" s="437">
        <v>7</v>
      </c>
      <c r="C43" s="438">
        <v>1</v>
      </c>
      <c r="D43" s="438">
        <v>1</v>
      </c>
      <c r="E43" s="438">
        <v>1</v>
      </c>
      <c r="F43" s="438">
        <v>1</v>
      </c>
      <c r="G43" s="438">
        <v>1</v>
      </c>
      <c r="H43" s="438">
        <v>1</v>
      </c>
      <c r="I43" s="438">
        <v>1</v>
      </c>
      <c r="J43" s="438">
        <v>1</v>
      </c>
      <c r="K43" s="438">
        <v>1</v>
      </c>
      <c r="L43" s="438">
        <v>1</v>
      </c>
      <c r="M43" s="438">
        <v>0.75</v>
      </c>
      <c r="N43" s="438">
        <v>1</v>
      </c>
      <c r="O43" s="438">
        <v>1</v>
      </c>
      <c r="P43" s="438">
        <v>1</v>
      </c>
      <c r="Q43" s="438">
        <v>1</v>
      </c>
      <c r="R43" s="438">
        <v>1</v>
      </c>
      <c r="S43" s="438">
        <v>1</v>
      </c>
      <c r="T43" s="481">
        <v>1</v>
      </c>
    </row>
    <row r="44" spans="1:20" x14ac:dyDescent="0.2">
      <c r="A44" s="597" t="s">
        <v>376</v>
      </c>
      <c r="B44" s="437">
        <v>12</v>
      </c>
      <c r="C44" s="438">
        <v>1</v>
      </c>
      <c r="D44" s="438">
        <v>0.87</v>
      </c>
      <c r="E44" s="438">
        <v>1</v>
      </c>
      <c r="F44" s="438">
        <v>1</v>
      </c>
      <c r="G44" s="438">
        <v>0.87</v>
      </c>
      <c r="H44" s="438">
        <v>1</v>
      </c>
      <c r="I44" s="438">
        <v>1</v>
      </c>
      <c r="J44" s="438">
        <v>1</v>
      </c>
      <c r="K44" s="438">
        <v>0.87</v>
      </c>
      <c r="L44" s="438">
        <v>1</v>
      </c>
      <c r="M44" s="438">
        <v>0.87</v>
      </c>
      <c r="N44" s="438">
        <v>0.87</v>
      </c>
      <c r="O44" s="438">
        <v>1</v>
      </c>
      <c r="P44" s="438">
        <v>1</v>
      </c>
      <c r="Q44" s="438">
        <v>1</v>
      </c>
      <c r="R44" s="438">
        <v>1</v>
      </c>
      <c r="S44" s="438">
        <v>1</v>
      </c>
      <c r="T44" s="481">
        <v>1</v>
      </c>
    </row>
    <row r="45" spans="1:20" x14ac:dyDescent="0.2">
      <c r="A45" s="597" t="s">
        <v>377</v>
      </c>
      <c r="B45" s="437">
        <v>12</v>
      </c>
      <c r="C45" s="438">
        <v>1</v>
      </c>
      <c r="D45" s="438">
        <v>0.88500000000000001</v>
      </c>
      <c r="E45" s="438">
        <v>1</v>
      </c>
      <c r="F45" s="438">
        <v>1</v>
      </c>
      <c r="G45" s="438">
        <v>0.88500000000000001</v>
      </c>
      <c r="H45" s="438">
        <v>1</v>
      </c>
      <c r="I45" s="438">
        <v>1</v>
      </c>
      <c r="J45" s="438">
        <v>1</v>
      </c>
      <c r="K45" s="438">
        <v>0.88500000000000001</v>
      </c>
      <c r="L45" s="438">
        <v>1</v>
      </c>
      <c r="M45" s="438">
        <v>0.88500000000000001</v>
      </c>
      <c r="N45" s="438">
        <v>0.88500000000000001</v>
      </c>
      <c r="O45" s="438">
        <v>1</v>
      </c>
      <c r="P45" s="438">
        <v>1</v>
      </c>
      <c r="Q45" s="438">
        <v>1</v>
      </c>
      <c r="R45" s="438">
        <v>1</v>
      </c>
      <c r="S45" s="438">
        <v>1</v>
      </c>
      <c r="T45" s="481">
        <v>1</v>
      </c>
    </row>
    <row r="46" spans="1:20" x14ac:dyDescent="0.2">
      <c r="A46" s="597" t="s">
        <v>378</v>
      </c>
      <c r="B46" s="437">
        <v>12</v>
      </c>
      <c r="C46" s="438">
        <v>1</v>
      </c>
      <c r="D46" s="438">
        <v>0.87</v>
      </c>
      <c r="E46" s="438">
        <v>1</v>
      </c>
      <c r="F46" s="438">
        <v>1</v>
      </c>
      <c r="G46" s="438">
        <v>0.87</v>
      </c>
      <c r="H46" s="438">
        <v>1</v>
      </c>
      <c r="I46" s="438">
        <v>1</v>
      </c>
      <c r="J46" s="438">
        <v>1</v>
      </c>
      <c r="K46" s="438">
        <v>0.87</v>
      </c>
      <c r="L46" s="438">
        <v>1</v>
      </c>
      <c r="M46" s="438">
        <v>0.87</v>
      </c>
      <c r="N46" s="438">
        <v>0.87</v>
      </c>
      <c r="O46" s="438">
        <v>1</v>
      </c>
      <c r="P46" s="438">
        <v>1</v>
      </c>
      <c r="Q46" s="438">
        <v>1</v>
      </c>
      <c r="R46" s="438">
        <v>1</v>
      </c>
      <c r="S46" s="438">
        <v>1</v>
      </c>
      <c r="T46" s="481">
        <v>1</v>
      </c>
    </row>
    <row r="47" spans="1:20" x14ac:dyDescent="0.2">
      <c r="A47" s="597" t="s">
        <v>379</v>
      </c>
      <c r="B47" s="437">
        <v>12</v>
      </c>
      <c r="C47" s="438">
        <v>1</v>
      </c>
      <c r="D47" s="438">
        <v>0.87</v>
      </c>
      <c r="E47" s="438">
        <v>1</v>
      </c>
      <c r="F47" s="438">
        <v>1</v>
      </c>
      <c r="G47" s="438">
        <v>0.87</v>
      </c>
      <c r="H47" s="438">
        <v>1</v>
      </c>
      <c r="I47" s="438">
        <v>1</v>
      </c>
      <c r="J47" s="438">
        <v>1</v>
      </c>
      <c r="K47" s="438">
        <v>0.87</v>
      </c>
      <c r="L47" s="438">
        <v>1</v>
      </c>
      <c r="M47" s="438">
        <v>0.87</v>
      </c>
      <c r="N47" s="438">
        <v>0.87</v>
      </c>
      <c r="O47" s="438">
        <v>1</v>
      </c>
      <c r="P47" s="438">
        <v>1</v>
      </c>
      <c r="Q47" s="438">
        <v>1</v>
      </c>
      <c r="R47" s="438">
        <v>1</v>
      </c>
      <c r="S47" s="438">
        <v>1</v>
      </c>
      <c r="T47" s="481">
        <v>1</v>
      </c>
    </row>
    <row r="48" spans="1:20" x14ac:dyDescent="0.2">
      <c r="A48" s="443" t="s">
        <v>380</v>
      </c>
      <c r="B48" s="437">
        <v>20</v>
      </c>
      <c r="C48" s="438">
        <v>1</v>
      </c>
      <c r="D48" s="438">
        <v>0.87</v>
      </c>
      <c r="E48" s="438">
        <v>0.87</v>
      </c>
      <c r="F48" s="438">
        <v>0.87</v>
      </c>
      <c r="G48" s="438">
        <v>0.87</v>
      </c>
      <c r="H48" s="438">
        <v>0.87</v>
      </c>
      <c r="I48" s="438">
        <v>0.87</v>
      </c>
      <c r="J48" s="438">
        <v>0.87</v>
      </c>
      <c r="K48" s="438">
        <v>0.87</v>
      </c>
      <c r="L48" s="438">
        <v>0.87</v>
      </c>
      <c r="M48" s="438">
        <v>0.87</v>
      </c>
      <c r="N48" s="438">
        <v>0.87</v>
      </c>
      <c r="O48" s="438">
        <v>1</v>
      </c>
      <c r="P48" s="438">
        <v>0.87</v>
      </c>
      <c r="Q48" s="438">
        <v>0.87</v>
      </c>
      <c r="R48" s="438">
        <v>1</v>
      </c>
      <c r="S48" s="438">
        <v>1</v>
      </c>
      <c r="T48" s="481">
        <v>1</v>
      </c>
    </row>
    <row r="49" spans="1:20" x14ac:dyDescent="0.2">
      <c r="A49" s="443" t="s">
        <v>381</v>
      </c>
      <c r="B49" s="437">
        <v>20</v>
      </c>
      <c r="C49" s="438">
        <v>1</v>
      </c>
      <c r="D49" s="438">
        <v>0.7</v>
      </c>
      <c r="E49" s="438">
        <v>0.7</v>
      </c>
      <c r="F49" s="438">
        <v>0.7</v>
      </c>
      <c r="G49" s="438">
        <v>0.7</v>
      </c>
      <c r="H49" s="438">
        <v>0.7</v>
      </c>
      <c r="I49" s="438">
        <v>0.7</v>
      </c>
      <c r="J49" s="438">
        <v>0.7</v>
      </c>
      <c r="K49" s="438">
        <v>0.7</v>
      </c>
      <c r="L49" s="438">
        <v>0.7</v>
      </c>
      <c r="M49" s="438">
        <v>0.7</v>
      </c>
      <c r="N49" s="438">
        <v>0.7</v>
      </c>
      <c r="O49" s="438">
        <v>1</v>
      </c>
      <c r="P49" s="438">
        <v>0.7</v>
      </c>
      <c r="Q49" s="438">
        <v>0.7</v>
      </c>
      <c r="R49" s="438">
        <v>1</v>
      </c>
      <c r="S49" s="438">
        <v>1</v>
      </c>
      <c r="T49" s="481">
        <v>1</v>
      </c>
    </row>
    <row r="50" spans="1:20" x14ac:dyDescent="0.2">
      <c r="A50" s="443" t="s">
        <v>382</v>
      </c>
      <c r="B50" s="437">
        <v>20</v>
      </c>
      <c r="C50" s="438">
        <v>1</v>
      </c>
      <c r="D50" s="438">
        <v>0.66999999999999993</v>
      </c>
      <c r="E50" s="438">
        <v>0.66999999999999993</v>
      </c>
      <c r="F50" s="438">
        <v>0.66999999999999993</v>
      </c>
      <c r="G50" s="438">
        <v>0.66999999999999993</v>
      </c>
      <c r="H50" s="438">
        <v>0.66999999999999993</v>
      </c>
      <c r="I50" s="438">
        <v>0.66999999999999993</v>
      </c>
      <c r="J50" s="438">
        <v>0.66999999999999993</v>
      </c>
      <c r="K50" s="438">
        <v>0.66999999999999993</v>
      </c>
      <c r="L50" s="438">
        <v>0.66999999999999993</v>
      </c>
      <c r="M50" s="438">
        <v>0.66999999999999993</v>
      </c>
      <c r="N50" s="438">
        <v>0.66999999999999993</v>
      </c>
      <c r="O50" s="438">
        <v>1</v>
      </c>
      <c r="P50" s="438">
        <v>0.66999999999999993</v>
      </c>
      <c r="Q50" s="438">
        <v>0.66999999999999993</v>
      </c>
      <c r="R50" s="438">
        <v>1</v>
      </c>
      <c r="S50" s="438">
        <v>1</v>
      </c>
      <c r="T50" s="481">
        <v>1</v>
      </c>
    </row>
    <row r="51" spans="1:20" x14ac:dyDescent="0.2">
      <c r="A51" s="442" t="s">
        <v>383</v>
      </c>
      <c r="B51" s="437">
        <v>8</v>
      </c>
      <c r="C51" s="438">
        <v>1</v>
      </c>
      <c r="D51" s="438">
        <v>0.75</v>
      </c>
      <c r="E51" s="438">
        <v>0.75</v>
      </c>
      <c r="F51" s="438">
        <v>0.75</v>
      </c>
      <c r="G51" s="438">
        <v>0.75</v>
      </c>
      <c r="H51" s="438">
        <v>0.75</v>
      </c>
      <c r="I51" s="438">
        <v>0.75</v>
      </c>
      <c r="J51" s="438">
        <v>0.75</v>
      </c>
      <c r="K51" s="438">
        <v>0.75</v>
      </c>
      <c r="L51" s="438">
        <v>0.75</v>
      </c>
      <c r="M51" s="438">
        <v>0.75</v>
      </c>
      <c r="N51" s="438">
        <v>0.75</v>
      </c>
      <c r="O51" s="438">
        <v>1</v>
      </c>
      <c r="P51" s="438">
        <v>0.75</v>
      </c>
      <c r="Q51" s="438">
        <v>0.75</v>
      </c>
      <c r="R51" s="438">
        <v>1</v>
      </c>
      <c r="S51" s="438">
        <v>1</v>
      </c>
      <c r="T51" s="481">
        <v>1</v>
      </c>
    </row>
    <row r="52" spans="1:20" x14ac:dyDescent="0.2">
      <c r="A52" s="442" t="s">
        <v>384</v>
      </c>
      <c r="B52" s="437">
        <v>8</v>
      </c>
      <c r="C52" s="438">
        <v>1</v>
      </c>
      <c r="D52" s="438">
        <v>1</v>
      </c>
      <c r="E52" s="438">
        <v>1</v>
      </c>
      <c r="F52" s="438">
        <v>1</v>
      </c>
      <c r="G52" s="438">
        <v>1</v>
      </c>
      <c r="H52" s="438">
        <v>1</v>
      </c>
      <c r="I52" s="438">
        <v>1</v>
      </c>
      <c r="J52" s="438">
        <v>1</v>
      </c>
      <c r="K52" s="438">
        <v>0.75</v>
      </c>
      <c r="L52" s="438">
        <v>1</v>
      </c>
      <c r="M52" s="438">
        <v>0.75</v>
      </c>
      <c r="N52" s="438">
        <v>0.75</v>
      </c>
      <c r="O52" s="438">
        <v>1</v>
      </c>
      <c r="P52" s="438">
        <v>1</v>
      </c>
      <c r="Q52" s="438">
        <v>1</v>
      </c>
      <c r="R52" s="438">
        <v>1</v>
      </c>
      <c r="S52" s="438">
        <v>1</v>
      </c>
      <c r="T52" s="481">
        <v>1</v>
      </c>
    </row>
    <row r="53" spans="1:20" x14ac:dyDescent="0.2">
      <c r="A53" s="442" t="s">
        <v>385</v>
      </c>
      <c r="B53" s="437">
        <v>8</v>
      </c>
      <c r="C53" s="438">
        <v>1</v>
      </c>
      <c r="D53" s="438">
        <v>1</v>
      </c>
      <c r="E53" s="438">
        <v>0.75</v>
      </c>
      <c r="F53" s="438">
        <v>0.75</v>
      </c>
      <c r="G53" s="438">
        <v>1</v>
      </c>
      <c r="H53" s="438">
        <v>1</v>
      </c>
      <c r="I53" s="438">
        <v>1</v>
      </c>
      <c r="J53" s="438">
        <v>1</v>
      </c>
      <c r="K53" s="438">
        <v>1</v>
      </c>
      <c r="L53" s="438">
        <v>1</v>
      </c>
      <c r="M53" s="438">
        <v>1</v>
      </c>
      <c r="N53" s="438">
        <v>1</v>
      </c>
      <c r="O53" s="438">
        <v>1</v>
      </c>
      <c r="P53" s="438">
        <v>1</v>
      </c>
      <c r="Q53" s="438">
        <v>1</v>
      </c>
      <c r="R53" s="438">
        <v>1</v>
      </c>
      <c r="S53" s="438">
        <v>1</v>
      </c>
      <c r="T53" s="481">
        <v>1</v>
      </c>
    </row>
    <row r="54" spans="1:20" x14ac:dyDescent="0.2">
      <c r="A54" s="442" t="s">
        <v>386</v>
      </c>
      <c r="B54" s="437">
        <v>8</v>
      </c>
      <c r="C54" s="438">
        <v>1</v>
      </c>
      <c r="D54" s="438">
        <v>0.6</v>
      </c>
      <c r="E54" s="438">
        <v>0.6</v>
      </c>
      <c r="F54" s="438">
        <v>0.6</v>
      </c>
      <c r="G54" s="438">
        <v>0.6</v>
      </c>
      <c r="H54" s="438">
        <v>0.6</v>
      </c>
      <c r="I54" s="438">
        <v>0.6</v>
      </c>
      <c r="J54" s="438">
        <v>0.6</v>
      </c>
      <c r="K54" s="438">
        <v>0.6</v>
      </c>
      <c r="L54" s="438">
        <v>0.6</v>
      </c>
      <c r="M54" s="438">
        <v>0.6</v>
      </c>
      <c r="N54" s="438">
        <v>0.6</v>
      </c>
      <c r="O54" s="438">
        <v>1</v>
      </c>
      <c r="P54" s="438">
        <v>0.6</v>
      </c>
      <c r="Q54" s="438">
        <v>0.6</v>
      </c>
      <c r="R54" s="438">
        <v>1</v>
      </c>
      <c r="S54" s="438">
        <v>1</v>
      </c>
      <c r="T54" s="481">
        <v>1</v>
      </c>
    </row>
    <row r="55" spans="1:20" x14ac:dyDescent="0.2">
      <c r="A55" s="442" t="s">
        <v>387</v>
      </c>
      <c r="B55" s="437">
        <v>8</v>
      </c>
      <c r="C55" s="438">
        <v>1</v>
      </c>
      <c r="D55" s="438">
        <v>0.79</v>
      </c>
      <c r="E55" s="438">
        <v>1</v>
      </c>
      <c r="F55" s="438">
        <v>1</v>
      </c>
      <c r="G55" s="438">
        <v>1</v>
      </c>
      <c r="H55" s="438">
        <v>0.79</v>
      </c>
      <c r="I55" s="438">
        <v>1</v>
      </c>
      <c r="J55" s="438">
        <v>1</v>
      </c>
      <c r="K55" s="438">
        <v>1</v>
      </c>
      <c r="L55" s="438">
        <v>1</v>
      </c>
      <c r="M55" s="438">
        <v>1</v>
      </c>
      <c r="N55" s="438">
        <v>1</v>
      </c>
      <c r="O55" s="438">
        <v>1</v>
      </c>
      <c r="P55" s="438">
        <v>1</v>
      </c>
      <c r="Q55" s="438">
        <v>1</v>
      </c>
      <c r="R55" s="438">
        <v>1</v>
      </c>
      <c r="S55" s="438">
        <v>1</v>
      </c>
      <c r="T55" s="481">
        <v>1</v>
      </c>
    </row>
    <row r="56" spans="1:20" x14ac:dyDescent="0.2">
      <c r="A56" s="443" t="s">
        <v>388</v>
      </c>
      <c r="B56" s="437">
        <v>10</v>
      </c>
      <c r="C56" s="438">
        <v>1</v>
      </c>
      <c r="D56" s="438">
        <v>1</v>
      </c>
      <c r="E56" s="438">
        <v>0.9</v>
      </c>
      <c r="F56" s="438">
        <v>1</v>
      </c>
      <c r="G56" s="438">
        <v>1</v>
      </c>
      <c r="H56" s="438">
        <v>1</v>
      </c>
      <c r="I56" s="438">
        <v>1</v>
      </c>
      <c r="J56" s="438">
        <v>1</v>
      </c>
      <c r="K56" s="438">
        <v>1</v>
      </c>
      <c r="L56" s="438">
        <v>1</v>
      </c>
      <c r="M56" s="438">
        <v>1</v>
      </c>
      <c r="N56" s="438">
        <v>1</v>
      </c>
      <c r="O56" s="438">
        <v>1</v>
      </c>
      <c r="P56" s="438">
        <v>1</v>
      </c>
      <c r="Q56" s="438">
        <v>1</v>
      </c>
      <c r="R56" s="438">
        <v>1</v>
      </c>
      <c r="S56" s="438">
        <v>1</v>
      </c>
      <c r="T56" s="481">
        <v>1</v>
      </c>
    </row>
    <row r="57" spans="1:20" x14ac:dyDescent="0.2">
      <c r="A57" s="443" t="s">
        <v>389</v>
      </c>
      <c r="B57" s="437">
        <v>10</v>
      </c>
      <c r="C57" s="438">
        <v>1</v>
      </c>
      <c r="D57" s="438">
        <v>1</v>
      </c>
      <c r="E57" s="438">
        <v>0.57000000000000006</v>
      </c>
      <c r="F57" s="438">
        <v>1</v>
      </c>
      <c r="G57" s="438">
        <v>1</v>
      </c>
      <c r="H57" s="438">
        <v>1</v>
      </c>
      <c r="I57" s="438">
        <v>0.57000000000000006</v>
      </c>
      <c r="J57" s="438">
        <v>1</v>
      </c>
      <c r="K57" s="438">
        <v>1</v>
      </c>
      <c r="L57" s="438">
        <v>1</v>
      </c>
      <c r="M57" s="438">
        <v>1</v>
      </c>
      <c r="N57" s="438">
        <v>0.57000000000000006</v>
      </c>
      <c r="O57" s="438">
        <v>1</v>
      </c>
      <c r="P57" s="438">
        <v>1</v>
      </c>
      <c r="Q57" s="438">
        <v>1</v>
      </c>
      <c r="R57" s="438">
        <v>1</v>
      </c>
      <c r="S57" s="438">
        <v>1</v>
      </c>
      <c r="T57" s="481">
        <v>1</v>
      </c>
    </row>
    <row r="58" spans="1:20" x14ac:dyDescent="0.2">
      <c r="A58" s="443" t="s">
        <v>390</v>
      </c>
      <c r="B58" s="437">
        <v>10</v>
      </c>
      <c r="C58" s="438">
        <v>1</v>
      </c>
      <c r="D58" s="438">
        <v>1</v>
      </c>
      <c r="E58" s="438">
        <v>0.79</v>
      </c>
      <c r="F58" s="438">
        <v>1</v>
      </c>
      <c r="G58" s="438">
        <v>1</v>
      </c>
      <c r="H58" s="438">
        <v>1</v>
      </c>
      <c r="I58" s="438">
        <v>1</v>
      </c>
      <c r="J58" s="438">
        <v>0.79</v>
      </c>
      <c r="K58" s="438">
        <v>1</v>
      </c>
      <c r="L58" s="438">
        <v>1</v>
      </c>
      <c r="M58" s="438">
        <v>1</v>
      </c>
      <c r="N58" s="438">
        <v>1</v>
      </c>
      <c r="O58" s="438">
        <v>1</v>
      </c>
      <c r="P58" s="438">
        <v>1</v>
      </c>
      <c r="Q58" s="438">
        <v>1</v>
      </c>
      <c r="R58" s="438">
        <v>1</v>
      </c>
      <c r="S58" s="438">
        <v>1</v>
      </c>
      <c r="T58" s="481">
        <v>1</v>
      </c>
    </row>
    <row r="59" spans="1:20" x14ac:dyDescent="0.2">
      <c r="A59" s="442" t="s">
        <v>391</v>
      </c>
      <c r="B59" s="437">
        <v>20</v>
      </c>
      <c r="C59" s="438">
        <v>1</v>
      </c>
      <c r="D59" s="438">
        <v>1</v>
      </c>
      <c r="E59" s="438">
        <v>1</v>
      </c>
      <c r="F59" s="438">
        <v>1</v>
      </c>
      <c r="G59" s="438">
        <v>1</v>
      </c>
      <c r="H59" s="438">
        <v>1</v>
      </c>
      <c r="I59" s="438">
        <v>1</v>
      </c>
      <c r="J59" s="438">
        <v>1</v>
      </c>
      <c r="K59" s="438">
        <v>1</v>
      </c>
      <c r="L59" s="438">
        <v>0.5</v>
      </c>
      <c r="M59" s="438">
        <v>1</v>
      </c>
      <c r="N59" s="438">
        <v>1</v>
      </c>
      <c r="O59" s="438">
        <v>1</v>
      </c>
      <c r="P59" s="438">
        <v>1</v>
      </c>
      <c r="Q59" s="438">
        <v>1</v>
      </c>
      <c r="R59" s="438">
        <v>1</v>
      </c>
      <c r="S59" s="438">
        <v>1</v>
      </c>
      <c r="T59" s="481">
        <v>1</v>
      </c>
    </row>
    <row r="60" spans="1:20" x14ac:dyDescent="0.2">
      <c r="A60" s="442" t="s">
        <v>392</v>
      </c>
      <c r="B60" s="437">
        <v>20</v>
      </c>
      <c r="C60" s="438">
        <v>1</v>
      </c>
      <c r="D60" s="438">
        <v>0.4</v>
      </c>
      <c r="E60" s="438">
        <v>1</v>
      </c>
      <c r="F60" s="438">
        <v>1</v>
      </c>
      <c r="G60" s="438">
        <v>1</v>
      </c>
      <c r="H60" s="438">
        <v>0.4</v>
      </c>
      <c r="I60" s="438">
        <v>1</v>
      </c>
      <c r="J60" s="438">
        <v>1</v>
      </c>
      <c r="K60" s="438">
        <v>0.4</v>
      </c>
      <c r="L60" s="438">
        <v>1</v>
      </c>
      <c r="M60" s="438">
        <v>0.4</v>
      </c>
      <c r="N60" s="438">
        <v>0.4</v>
      </c>
      <c r="O60" s="438">
        <v>1</v>
      </c>
      <c r="P60" s="438">
        <v>1</v>
      </c>
      <c r="Q60" s="438">
        <v>1</v>
      </c>
      <c r="R60" s="438">
        <v>1</v>
      </c>
      <c r="S60" s="438">
        <v>1</v>
      </c>
      <c r="T60" s="481">
        <v>1</v>
      </c>
    </row>
    <row r="61" spans="1:20" x14ac:dyDescent="0.2">
      <c r="A61" s="442" t="s">
        <v>393</v>
      </c>
      <c r="B61" s="437">
        <v>20</v>
      </c>
      <c r="C61" s="438">
        <v>1</v>
      </c>
      <c r="D61" s="438">
        <v>0.65</v>
      </c>
      <c r="E61" s="438">
        <v>1</v>
      </c>
      <c r="F61" s="438">
        <v>1</v>
      </c>
      <c r="G61" s="438">
        <v>1</v>
      </c>
      <c r="H61" s="438">
        <v>1</v>
      </c>
      <c r="I61" s="438">
        <v>1</v>
      </c>
      <c r="J61" s="438">
        <v>1</v>
      </c>
      <c r="K61" s="438">
        <v>0.65</v>
      </c>
      <c r="L61" s="438">
        <v>1</v>
      </c>
      <c r="M61" s="438">
        <v>0.65</v>
      </c>
      <c r="N61" s="438">
        <v>0.65</v>
      </c>
      <c r="O61" s="438">
        <v>1</v>
      </c>
      <c r="P61" s="438">
        <v>1</v>
      </c>
      <c r="Q61" s="438">
        <v>1</v>
      </c>
      <c r="R61" s="438">
        <v>1</v>
      </c>
      <c r="S61" s="438">
        <v>1</v>
      </c>
      <c r="T61" s="481">
        <v>1</v>
      </c>
    </row>
    <row r="62" spans="1:20" x14ac:dyDescent="0.2">
      <c r="A62" s="442" t="s">
        <v>394</v>
      </c>
      <c r="B62" s="437">
        <v>10</v>
      </c>
      <c r="C62" s="438">
        <v>1</v>
      </c>
      <c r="D62" s="438">
        <v>1</v>
      </c>
      <c r="E62" s="438">
        <v>1</v>
      </c>
      <c r="F62" s="438">
        <v>1</v>
      </c>
      <c r="G62" s="438">
        <v>0.7</v>
      </c>
      <c r="H62" s="438">
        <v>1</v>
      </c>
      <c r="I62" s="438">
        <v>1</v>
      </c>
      <c r="J62" s="438">
        <v>1</v>
      </c>
      <c r="K62" s="438">
        <v>0.7</v>
      </c>
      <c r="L62" s="438">
        <v>1</v>
      </c>
      <c r="M62" s="438">
        <v>0.7</v>
      </c>
      <c r="N62" s="438">
        <v>0.7</v>
      </c>
      <c r="O62" s="438">
        <v>1</v>
      </c>
      <c r="P62" s="438">
        <v>1</v>
      </c>
      <c r="Q62" s="438">
        <v>1</v>
      </c>
      <c r="R62" s="438">
        <v>1</v>
      </c>
      <c r="S62" s="438">
        <v>1</v>
      </c>
      <c r="T62" s="481">
        <v>1</v>
      </c>
    </row>
    <row r="63" spans="1:20" x14ac:dyDescent="0.2">
      <c r="A63" s="442" t="s">
        <v>395</v>
      </c>
      <c r="B63" s="437">
        <v>10</v>
      </c>
      <c r="C63" s="438">
        <v>1</v>
      </c>
      <c r="D63" s="438">
        <v>1</v>
      </c>
      <c r="E63" s="438">
        <v>1</v>
      </c>
      <c r="F63" s="438">
        <v>1</v>
      </c>
      <c r="G63" s="438">
        <v>1</v>
      </c>
      <c r="H63" s="438">
        <v>1</v>
      </c>
      <c r="I63" s="438">
        <v>1</v>
      </c>
      <c r="J63" s="438">
        <v>1</v>
      </c>
      <c r="K63" s="438">
        <v>0.7</v>
      </c>
      <c r="L63" s="438">
        <v>1</v>
      </c>
      <c r="M63" s="438">
        <v>1</v>
      </c>
      <c r="N63" s="438">
        <v>1</v>
      </c>
      <c r="O63" s="438">
        <v>1</v>
      </c>
      <c r="P63" s="438">
        <v>1</v>
      </c>
      <c r="Q63" s="438">
        <v>1</v>
      </c>
      <c r="R63" s="438">
        <v>1</v>
      </c>
      <c r="S63" s="438">
        <v>1</v>
      </c>
      <c r="T63" s="481">
        <v>1</v>
      </c>
    </row>
    <row r="64" spans="1:20" x14ac:dyDescent="0.2">
      <c r="A64" s="442" t="s">
        <v>396</v>
      </c>
      <c r="B64" s="437">
        <v>20</v>
      </c>
      <c r="C64" s="438">
        <v>1</v>
      </c>
      <c r="D64" s="438">
        <v>1</v>
      </c>
      <c r="E64" s="438">
        <v>1</v>
      </c>
      <c r="F64" s="438">
        <v>1</v>
      </c>
      <c r="G64" s="438">
        <v>1</v>
      </c>
      <c r="H64" s="438">
        <v>1</v>
      </c>
      <c r="I64" s="438">
        <v>1</v>
      </c>
      <c r="J64" s="438">
        <v>1</v>
      </c>
      <c r="K64" s="438">
        <v>0.9</v>
      </c>
      <c r="L64" s="438">
        <v>1</v>
      </c>
      <c r="M64" s="438">
        <v>0.9</v>
      </c>
      <c r="N64" s="438">
        <v>0.9</v>
      </c>
      <c r="O64" s="438">
        <v>1</v>
      </c>
      <c r="P64" s="438">
        <v>1</v>
      </c>
      <c r="Q64" s="438">
        <v>1</v>
      </c>
      <c r="R64" s="438">
        <v>1</v>
      </c>
      <c r="S64" s="438">
        <v>1</v>
      </c>
      <c r="T64" s="481">
        <v>1</v>
      </c>
    </row>
    <row r="65" spans="1:20" x14ac:dyDescent="0.2">
      <c r="A65" s="442" t="s">
        <v>397</v>
      </c>
      <c r="B65" s="437">
        <v>10</v>
      </c>
      <c r="C65" s="438">
        <v>1</v>
      </c>
      <c r="D65" s="438">
        <v>0.75</v>
      </c>
      <c r="E65" s="438">
        <v>0.75</v>
      </c>
      <c r="F65" s="438">
        <v>0.75</v>
      </c>
      <c r="G65" s="438">
        <v>0.75</v>
      </c>
      <c r="H65" s="438">
        <v>0.75</v>
      </c>
      <c r="I65" s="438">
        <v>0.75</v>
      </c>
      <c r="J65" s="438">
        <v>0.75</v>
      </c>
      <c r="K65" s="438">
        <v>0.75</v>
      </c>
      <c r="L65" s="438">
        <v>0.75</v>
      </c>
      <c r="M65" s="438">
        <v>0.75</v>
      </c>
      <c r="N65" s="438">
        <v>0.75</v>
      </c>
      <c r="O65" s="438">
        <v>1</v>
      </c>
      <c r="P65" s="438">
        <v>0.75</v>
      </c>
      <c r="Q65" s="438">
        <v>0.75</v>
      </c>
      <c r="R65" s="438">
        <v>1</v>
      </c>
      <c r="S65" s="438">
        <v>1</v>
      </c>
      <c r="T65" s="481">
        <v>1</v>
      </c>
    </row>
    <row r="66" spans="1:20" x14ac:dyDescent="0.2">
      <c r="A66" s="442" t="s">
        <v>398</v>
      </c>
      <c r="B66" s="439">
        <v>10</v>
      </c>
      <c r="C66" s="438">
        <v>1</v>
      </c>
      <c r="D66" s="438">
        <v>1</v>
      </c>
      <c r="E66" s="438">
        <v>1</v>
      </c>
      <c r="F66" s="438">
        <v>1</v>
      </c>
      <c r="G66" s="438">
        <v>1</v>
      </c>
      <c r="H66" s="438">
        <v>1</v>
      </c>
      <c r="I66" s="438">
        <v>1</v>
      </c>
      <c r="J66" s="438">
        <v>1</v>
      </c>
      <c r="K66" s="438">
        <v>1</v>
      </c>
      <c r="L66" s="438">
        <v>1</v>
      </c>
      <c r="M66" s="438">
        <v>1</v>
      </c>
      <c r="N66" s="438">
        <v>1</v>
      </c>
      <c r="O66" s="438">
        <v>0.15</v>
      </c>
      <c r="P66" s="438">
        <v>1</v>
      </c>
      <c r="Q66" s="438">
        <v>1</v>
      </c>
      <c r="R66" s="438">
        <v>1</v>
      </c>
      <c r="S66" s="438">
        <v>1</v>
      </c>
      <c r="T66" s="481">
        <v>1</v>
      </c>
    </row>
    <row r="67" spans="1:20" x14ac:dyDescent="0.2">
      <c r="A67" s="442" t="s">
        <v>399</v>
      </c>
      <c r="B67" s="437">
        <v>10</v>
      </c>
      <c r="C67" s="438">
        <v>1</v>
      </c>
      <c r="D67" s="438">
        <v>1</v>
      </c>
      <c r="E67" s="438">
        <v>1</v>
      </c>
      <c r="F67" s="438">
        <v>1</v>
      </c>
      <c r="G67" s="438">
        <v>1</v>
      </c>
      <c r="H67" s="438">
        <v>1</v>
      </c>
      <c r="I67" s="438">
        <v>1</v>
      </c>
      <c r="J67" s="438">
        <v>1</v>
      </c>
      <c r="K67" s="438">
        <v>0.9</v>
      </c>
      <c r="L67" s="438">
        <v>1</v>
      </c>
      <c r="M67" s="438">
        <v>0.9</v>
      </c>
      <c r="N67" s="438">
        <v>0.9</v>
      </c>
      <c r="O67" s="438">
        <v>1</v>
      </c>
      <c r="P67" s="438">
        <v>1</v>
      </c>
      <c r="Q67" s="438">
        <v>1</v>
      </c>
      <c r="R67" s="438">
        <v>1</v>
      </c>
      <c r="S67" s="438">
        <v>1</v>
      </c>
      <c r="T67" s="481">
        <v>1</v>
      </c>
    </row>
    <row r="68" spans="1:20" x14ac:dyDescent="0.2">
      <c r="A68" s="442" t="s">
        <v>400</v>
      </c>
      <c r="B68" s="437">
        <v>10</v>
      </c>
      <c r="C68" s="438">
        <v>1</v>
      </c>
      <c r="D68" s="438">
        <v>1</v>
      </c>
      <c r="E68" s="438">
        <v>1</v>
      </c>
      <c r="F68" s="438">
        <v>1</v>
      </c>
      <c r="G68" s="438">
        <v>1</v>
      </c>
      <c r="H68" s="438">
        <v>1</v>
      </c>
      <c r="I68" s="438">
        <v>1</v>
      </c>
      <c r="J68" s="438">
        <v>1</v>
      </c>
      <c r="K68" s="438">
        <v>0.8</v>
      </c>
      <c r="L68" s="438">
        <v>1</v>
      </c>
      <c r="M68" s="438">
        <v>0.8</v>
      </c>
      <c r="N68" s="438">
        <v>0.8</v>
      </c>
      <c r="O68" s="438">
        <v>1</v>
      </c>
      <c r="P68" s="438">
        <v>1</v>
      </c>
      <c r="Q68" s="438">
        <v>1</v>
      </c>
      <c r="R68" s="438">
        <v>1</v>
      </c>
      <c r="S68" s="438">
        <v>1</v>
      </c>
      <c r="T68" s="481">
        <v>1</v>
      </c>
    </row>
    <row r="69" spans="1:20" x14ac:dyDescent="0.2">
      <c r="A69" s="442" t="s">
        <v>401</v>
      </c>
      <c r="B69" s="437">
        <v>10</v>
      </c>
      <c r="C69" s="438">
        <v>1</v>
      </c>
      <c r="D69" s="438">
        <v>1</v>
      </c>
      <c r="E69" s="438">
        <v>1</v>
      </c>
      <c r="F69" s="438">
        <v>1</v>
      </c>
      <c r="G69" s="438">
        <v>1</v>
      </c>
      <c r="H69" s="438">
        <v>1</v>
      </c>
      <c r="I69" s="438">
        <v>1</v>
      </c>
      <c r="J69" s="438">
        <v>1</v>
      </c>
      <c r="K69" s="438">
        <v>0.75</v>
      </c>
      <c r="L69" s="438">
        <v>1</v>
      </c>
      <c r="M69" s="438">
        <v>0.75</v>
      </c>
      <c r="N69" s="438">
        <v>0.75</v>
      </c>
      <c r="O69" s="438">
        <v>1</v>
      </c>
      <c r="P69" s="438">
        <v>1</v>
      </c>
      <c r="Q69" s="438">
        <v>1</v>
      </c>
      <c r="R69" s="438">
        <v>1</v>
      </c>
      <c r="S69" s="438">
        <v>1</v>
      </c>
      <c r="T69" s="481">
        <v>1</v>
      </c>
    </row>
    <row r="70" spans="1:20" x14ac:dyDescent="0.2">
      <c r="A70" s="442" t="s">
        <v>402</v>
      </c>
      <c r="B70" s="437">
        <v>10</v>
      </c>
      <c r="C70" s="438">
        <v>1</v>
      </c>
      <c r="D70" s="438">
        <v>1</v>
      </c>
      <c r="E70" s="438">
        <v>1</v>
      </c>
      <c r="F70" s="438">
        <v>1</v>
      </c>
      <c r="G70" s="438">
        <v>1</v>
      </c>
      <c r="H70" s="438">
        <v>1</v>
      </c>
      <c r="I70" s="438">
        <v>1</v>
      </c>
      <c r="J70" s="438">
        <v>1</v>
      </c>
      <c r="K70" s="438">
        <v>0.65</v>
      </c>
      <c r="L70" s="438">
        <v>1</v>
      </c>
      <c r="M70" s="438">
        <v>0.65</v>
      </c>
      <c r="N70" s="438">
        <v>0.65</v>
      </c>
      <c r="O70" s="438">
        <v>1</v>
      </c>
      <c r="P70" s="438">
        <v>1</v>
      </c>
      <c r="Q70" s="438">
        <v>1</v>
      </c>
      <c r="R70" s="438">
        <v>1</v>
      </c>
      <c r="S70" s="438">
        <v>1</v>
      </c>
      <c r="T70" s="481">
        <v>1</v>
      </c>
    </row>
    <row r="71" spans="1:20" x14ac:dyDescent="0.2">
      <c r="A71" s="442" t="s">
        <v>403</v>
      </c>
      <c r="B71" s="437">
        <v>10</v>
      </c>
      <c r="C71" s="438">
        <v>1</v>
      </c>
      <c r="D71" s="438">
        <v>1</v>
      </c>
      <c r="E71" s="438">
        <v>1</v>
      </c>
      <c r="F71" s="438">
        <v>1</v>
      </c>
      <c r="G71" s="438">
        <v>1</v>
      </c>
      <c r="H71" s="438">
        <v>1</v>
      </c>
      <c r="I71" s="438">
        <v>1</v>
      </c>
      <c r="J71" s="438">
        <v>1</v>
      </c>
      <c r="K71" s="438">
        <v>0.55000000000000004</v>
      </c>
      <c r="L71" s="438">
        <v>1</v>
      </c>
      <c r="M71" s="438">
        <v>0.55000000000000004</v>
      </c>
      <c r="N71" s="438">
        <v>0.55000000000000004</v>
      </c>
      <c r="O71" s="438">
        <v>1</v>
      </c>
      <c r="P71" s="438">
        <v>1</v>
      </c>
      <c r="Q71" s="438">
        <v>1</v>
      </c>
      <c r="R71" s="438">
        <v>1</v>
      </c>
      <c r="S71" s="438">
        <v>1</v>
      </c>
      <c r="T71" s="481">
        <v>1</v>
      </c>
    </row>
    <row r="72" spans="1:20" x14ac:dyDescent="0.2">
      <c r="A72" s="442" t="s">
        <v>404</v>
      </c>
      <c r="B72" s="437">
        <v>10</v>
      </c>
      <c r="C72" s="438">
        <v>1</v>
      </c>
      <c r="D72" s="438">
        <v>1</v>
      </c>
      <c r="E72" s="438">
        <v>1</v>
      </c>
      <c r="F72" s="438">
        <v>1</v>
      </c>
      <c r="G72" s="438">
        <v>1</v>
      </c>
      <c r="H72" s="438">
        <v>1</v>
      </c>
      <c r="I72" s="438">
        <v>1</v>
      </c>
      <c r="J72" s="438">
        <v>1</v>
      </c>
      <c r="K72" s="438">
        <v>0.95</v>
      </c>
      <c r="L72" s="438">
        <v>1</v>
      </c>
      <c r="M72" s="438">
        <v>1</v>
      </c>
      <c r="N72" s="438">
        <v>1</v>
      </c>
      <c r="O72" s="438">
        <v>1</v>
      </c>
      <c r="P72" s="438">
        <v>1</v>
      </c>
      <c r="Q72" s="438">
        <v>1</v>
      </c>
      <c r="R72" s="438">
        <v>1</v>
      </c>
      <c r="S72" s="438">
        <v>1</v>
      </c>
      <c r="T72" s="481">
        <v>1</v>
      </c>
    </row>
    <row r="73" spans="1:20" x14ac:dyDescent="0.2">
      <c r="A73" s="442" t="s">
        <v>405</v>
      </c>
      <c r="B73" s="437">
        <v>25</v>
      </c>
      <c r="C73" s="438">
        <v>1</v>
      </c>
      <c r="D73" s="438">
        <v>0.75</v>
      </c>
      <c r="E73" s="438">
        <v>0.75</v>
      </c>
      <c r="F73" s="438">
        <v>0.75</v>
      </c>
      <c r="G73" s="438">
        <v>0.75</v>
      </c>
      <c r="H73" s="438">
        <v>0.75</v>
      </c>
      <c r="I73" s="438">
        <v>0.75</v>
      </c>
      <c r="J73" s="438">
        <v>0.75</v>
      </c>
      <c r="K73" s="438">
        <v>0.75</v>
      </c>
      <c r="L73" s="438">
        <v>0.75</v>
      </c>
      <c r="M73" s="438">
        <v>0.75</v>
      </c>
      <c r="N73" s="438">
        <v>0.75</v>
      </c>
      <c r="O73" s="438">
        <v>1</v>
      </c>
      <c r="P73" s="438">
        <v>0.75</v>
      </c>
      <c r="Q73" s="438">
        <v>0.75</v>
      </c>
      <c r="R73" s="438">
        <v>1</v>
      </c>
      <c r="S73" s="438">
        <v>1</v>
      </c>
      <c r="T73" s="481">
        <v>1</v>
      </c>
    </row>
    <row r="74" spans="1:20" x14ac:dyDescent="0.2">
      <c r="A74" s="442" t="s">
        <v>406</v>
      </c>
      <c r="B74" s="437">
        <v>25</v>
      </c>
      <c r="C74" s="438">
        <v>1</v>
      </c>
      <c r="D74" s="438">
        <v>0.75</v>
      </c>
      <c r="E74" s="438">
        <v>0.75</v>
      </c>
      <c r="F74" s="438">
        <v>0.75</v>
      </c>
      <c r="G74" s="438">
        <v>0.75</v>
      </c>
      <c r="H74" s="438">
        <v>0.75</v>
      </c>
      <c r="I74" s="438">
        <v>0.75</v>
      </c>
      <c r="J74" s="438">
        <v>0.75</v>
      </c>
      <c r="K74" s="438">
        <v>0.75</v>
      </c>
      <c r="L74" s="438">
        <v>0.75</v>
      </c>
      <c r="M74" s="438">
        <v>0.75</v>
      </c>
      <c r="N74" s="438">
        <v>0.75</v>
      </c>
      <c r="O74" s="438">
        <v>1</v>
      </c>
      <c r="P74" s="438">
        <v>0.75</v>
      </c>
      <c r="Q74" s="438">
        <v>0.75</v>
      </c>
      <c r="R74" s="438">
        <v>1</v>
      </c>
      <c r="S74" s="438">
        <v>1</v>
      </c>
      <c r="T74" s="481">
        <v>1</v>
      </c>
    </row>
    <row r="75" spans="1:20" x14ac:dyDescent="0.2">
      <c r="A75" s="442" t="s">
        <v>407</v>
      </c>
      <c r="B75" s="437">
        <v>25</v>
      </c>
      <c r="C75" s="438">
        <v>1</v>
      </c>
      <c r="D75" s="438">
        <v>0.75</v>
      </c>
      <c r="E75" s="438">
        <v>0.75</v>
      </c>
      <c r="F75" s="438">
        <v>0.75</v>
      </c>
      <c r="G75" s="438">
        <v>0.75</v>
      </c>
      <c r="H75" s="438">
        <v>0.75</v>
      </c>
      <c r="I75" s="438">
        <v>0.75</v>
      </c>
      <c r="J75" s="438">
        <v>0.75</v>
      </c>
      <c r="K75" s="438">
        <v>0.75</v>
      </c>
      <c r="L75" s="438">
        <v>0.75</v>
      </c>
      <c r="M75" s="438">
        <v>0.75</v>
      </c>
      <c r="N75" s="438">
        <v>0.75</v>
      </c>
      <c r="O75" s="438">
        <v>1</v>
      </c>
      <c r="P75" s="438">
        <v>0.75</v>
      </c>
      <c r="Q75" s="438">
        <v>0.75</v>
      </c>
      <c r="R75" s="438">
        <v>1</v>
      </c>
      <c r="S75" s="438">
        <v>1</v>
      </c>
      <c r="T75" s="481">
        <v>1</v>
      </c>
    </row>
    <row r="76" spans="1:20" x14ac:dyDescent="0.2">
      <c r="A76" s="442" t="s">
        <v>408</v>
      </c>
      <c r="B76" s="437">
        <v>25</v>
      </c>
      <c r="C76" s="438">
        <v>1</v>
      </c>
      <c r="D76" s="438">
        <v>0.7</v>
      </c>
      <c r="E76" s="438">
        <v>0.7</v>
      </c>
      <c r="F76" s="438">
        <v>0.7</v>
      </c>
      <c r="G76" s="438">
        <v>0.7</v>
      </c>
      <c r="H76" s="438">
        <v>0.7</v>
      </c>
      <c r="I76" s="438">
        <v>0.7</v>
      </c>
      <c r="J76" s="438">
        <v>0.7</v>
      </c>
      <c r="K76" s="438">
        <v>0.7</v>
      </c>
      <c r="L76" s="438">
        <v>0.7</v>
      </c>
      <c r="M76" s="438">
        <v>0.7</v>
      </c>
      <c r="N76" s="438">
        <v>0.7</v>
      </c>
      <c r="O76" s="438">
        <v>1</v>
      </c>
      <c r="P76" s="438">
        <v>0.7</v>
      </c>
      <c r="Q76" s="438">
        <v>0.7</v>
      </c>
      <c r="R76" s="438">
        <v>1</v>
      </c>
      <c r="S76" s="438">
        <v>1</v>
      </c>
      <c r="T76" s="481">
        <v>1</v>
      </c>
    </row>
    <row r="77" spans="1:20" x14ac:dyDescent="0.2">
      <c r="A77" s="442" t="s">
        <v>409</v>
      </c>
      <c r="B77" s="437">
        <v>20</v>
      </c>
      <c r="C77" s="438">
        <v>1</v>
      </c>
      <c r="D77" s="438">
        <v>1</v>
      </c>
      <c r="E77" s="438">
        <v>1</v>
      </c>
      <c r="F77" s="438">
        <v>1</v>
      </c>
      <c r="G77" s="438">
        <v>1</v>
      </c>
      <c r="H77" s="438">
        <v>1</v>
      </c>
      <c r="I77" s="438">
        <v>1</v>
      </c>
      <c r="J77" s="438">
        <v>1</v>
      </c>
      <c r="K77" s="438">
        <v>1</v>
      </c>
      <c r="L77" s="438">
        <v>1</v>
      </c>
      <c r="M77" s="438">
        <v>1</v>
      </c>
      <c r="N77" s="438">
        <v>1</v>
      </c>
      <c r="O77" s="438">
        <v>1</v>
      </c>
      <c r="P77" s="438">
        <v>1</v>
      </c>
      <c r="Q77" s="438">
        <v>0.75</v>
      </c>
      <c r="R77" s="438">
        <v>1</v>
      </c>
      <c r="S77" s="438">
        <v>1</v>
      </c>
      <c r="T77" s="481">
        <v>1</v>
      </c>
    </row>
    <row r="78" spans="1:20" x14ac:dyDescent="0.2">
      <c r="A78" s="442" t="s">
        <v>410</v>
      </c>
      <c r="B78" s="437">
        <v>20</v>
      </c>
      <c r="C78" s="438">
        <v>1</v>
      </c>
      <c r="D78" s="438">
        <v>1</v>
      </c>
      <c r="E78" s="438">
        <v>1</v>
      </c>
      <c r="F78" s="438">
        <v>1</v>
      </c>
      <c r="G78" s="438">
        <v>1</v>
      </c>
      <c r="H78" s="438">
        <v>1</v>
      </c>
      <c r="I78" s="438">
        <v>1</v>
      </c>
      <c r="J78" s="438">
        <v>1</v>
      </c>
      <c r="K78" s="438">
        <v>1</v>
      </c>
      <c r="L78" s="438">
        <v>1</v>
      </c>
      <c r="M78" s="438">
        <v>1</v>
      </c>
      <c r="N78" s="438">
        <v>1</v>
      </c>
      <c r="O78" s="438">
        <v>1</v>
      </c>
      <c r="P78" s="438">
        <v>1</v>
      </c>
      <c r="Q78" s="438">
        <v>0.75</v>
      </c>
      <c r="R78" s="438">
        <v>1</v>
      </c>
      <c r="S78" s="438">
        <v>1</v>
      </c>
      <c r="T78" s="481">
        <v>1</v>
      </c>
    </row>
    <row r="79" spans="1:20" x14ac:dyDescent="0.2">
      <c r="A79" s="442" t="s">
        <v>411</v>
      </c>
      <c r="B79" s="437">
        <v>20</v>
      </c>
      <c r="C79" s="438">
        <v>1</v>
      </c>
      <c r="D79" s="438">
        <v>0.5</v>
      </c>
      <c r="E79" s="438">
        <v>0.5</v>
      </c>
      <c r="F79" s="438">
        <v>0.5</v>
      </c>
      <c r="G79" s="438">
        <v>0.5</v>
      </c>
      <c r="H79" s="438">
        <v>0.5</v>
      </c>
      <c r="I79" s="438">
        <v>0.5</v>
      </c>
      <c r="J79" s="438">
        <v>0.5</v>
      </c>
      <c r="K79" s="438">
        <v>0.5</v>
      </c>
      <c r="L79" s="438">
        <v>0.5</v>
      </c>
      <c r="M79" s="438">
        <v>0.5</v>
      </c>
      <c r="N79" s="438">
        <v>0.5</v>
      </c>
      <c r="O79" s="438">
        <v>1</v>
      </c>
      <c r="P79" s="438">
        <v>0.5</v>
      </c>
      <c r="Q79" s="438">
        <v>0.5</v>
      </c>
      <c r="R79" s="438">
        <v>1</v>
      </c>
      <c r="S79" s="438">
        <v>1</v>
      </c>
      <c r="T79" s="481">
        <v>1</v>
      </c>
    </row>
    <row r="80" spans="1:20" x14ac:dyDescent="0.2">
      <c r="A80" s="625" t="s">
        <v>412</v>
      </c>
      <c r="B80" s="437">
        <v>20</v>
      </c>
      <c r="C80" s="626">
        <v>1</v>
      </c>
      <c r="D80" s="438">
        <v>0.53</v>
      </c>
      <c r="E80" s="438">
        <v>0.53</v>
      </c>
      <c r="F80" s="438">
        <v>0.53</v>
      </c>
      <c r="G80" s="438">
        <v>0.53</v>
      </c>
      <c r="H80" s="438">
        <v>0.53</v>
      </c>
      <c r="I80" s="438">
        <v>0.53</v>
      </c>
      <c r="J80" s="438">
        <v>0.53</v>
      </c>
      <c r="K80" s="438">
        <v>0.53</v>
      </c>
      <c r="L80" s="438">
        <v>0.53</v>
      </c>
      <c r="M80" s="438">
        <v>0.53</v>
      </c>
      <c r="N80" s="438">
        <v>0.53</v>
      </c>
      <c r="O80" s="438">
        <v>1</v>
      </c>
      <c r="P80" s="438">
        <v>0.53</v>
      </c>
      <c r="Q80" s="438">
        <v>0.53</v>
      </c>
      <c r="R80" s="438">
        <v>1</v>
      </c>
      <c r="S80" s="438">
        <v>1</v>
      </c>
      <c r="T80" s="481">
        <v>1</v>
      </c>
    </row>
    <row r="81" spans="1:20" x14ac:dyDescent="0.2">
      <c r="A81" s="442" t="s">
        <v>413</v>
      </c>
      <c r="B81" s="437">
        <v>10</v>
      </c>
      <c r="C81" s="438">
        <v>1</v>
      </c>
      <c r="D81" s="438">
        <v>1</v>
      </c>
      <c r="E81" s="438">
        <v>1</v>
      </c>
      <c r="F81" s="438">
        <v>0.75</v>
      </c>
      <c r="G81" s="438">
        <v>1</v>
      </c>
      <c r="H81" s="438">
        <v>1</v>
      </c>
      <c r="I81" s="438">
        <v>0.75</v>
      </c>
      <c r="J81" s="438">
        <v>0.75</v>
      </c>
      <c r="K81" s="438">
        <v>1</v>
      </c>
      <c r="L81" s="438">
        <v>0.75</v>
      </c>
      <c r="M81" s="438">
        <v>1</v>
      </c>
      <c r="N81" s="438">
        <v>1</v>
      </c>
      <c r="O81" s="438">
        <v>1</v>
      </c>
      <c r="P81" s="438">
        <v>1</v>
      </c>
      <c r="Q81" s="438">
        <v>1</v>
      </c>
      <c r="R81" s="438">
        <v>1</v>
      </c>
      <c r="S81" s="438">
        <v>1</v>
      </c>
      <c r="T81" s="481">
        <v>1</v>
      </c>
    </row>
    <row r="82" spans="1:20" ht="13.5" thickBot="1" x14ac:dyDescent="0.25">
      <c r="A82" s="478" t="s">
        <v>414</v>
      </c>
      <c r="B82" s="479">
        <v>10</v>
      </c>
      <c r="C82" s="480">
        <v>1</v>
      </c>
      <c r="D82" s="480">
        <v>1</v>
      </c>
      <c r="E82" s="480">
        <v>1</v>
      </c>
      <c r="F82" s="480">
        <v>1</v>
      </c>
      <c r="G82" s="480">
        <v>1</v>
      </c>
      <c r="H82" s="480">
        <v>1</v>
      </c>
      <c r="I82" s="480">
        <v>1</v>
      </c>
      <c r="J82" s="480">
        <v>1</v>
      </c>
      <c r="K82" s="480">
        <v>1</v>
      </c>
      <c r="L82" s="480">
        <v>1</v>
      </c>
      <c r="M82" s="480">
        <v>1</v>
      </c>
      <c r="N82" s="480">
        <v>1</v>
      </c>
      <c r="O82" s="480">
        <v>1</v>
      </c>
      <c r="P82" s="480">
        <v>0.5</v>
      </c>
      <c r="Q82" s="480">
        <v>1</v>
      </c>
      <c r="R82" s="480">
        <v>1</v>
      </c>
      <c r="S82" s="480">
        <v>1</v>
      </c>
      <c r="T82" s="482">
        <v>1</v>
      </c>
    </row>
    <row r="83" spans="1:20" x14ac:dyDescent="0.2">
      <c r="A83" s="476" t="str">
        <f>IF('User Defined Countermeasures'!B6=0,"","User Defined Countermeasure: "&amp;'User Defined Countermeasures'!B6)</f>
        <v>User Defined Countermeasure: Replace TWLTL with raised median</v>
      </c>
      <c r="B83" s="475">
        <f>'User Defined Countermeasures'!B12</f>
        <v>20</v>
      </c>
      <c r="C83" s="483">
        <f>'User Defined Countermeasures'!B20</f>
        <v>1</v>
      </c>
      <c r="D83" s="483">
        <f>'User Defined Countermeasures'!C20</f>
        <v>0.77</v>
      </c>
      <c r="E83" s="483">
        <f>'User Defined Countermeasures'!D20</f>
        <v>0.77</v>
      </c>
      <c r="F83" s="483">
        <f>'User Defined Countermeasures'!E20</f>
        <v>0.77</v>
      </c>
      <c r="G83" s="483">
        <f>'User Defined Countermeasures'!F20</f>
        <v>0.77</v>
      </c>
      <c r="H83" s="483">
        <f>'User Defined Countermeasures'!G20</f>
        <v>0.77</v>
      </c>
      <c r="I83" s="483">
        <f>'User Defined Countermeasures'!H20</f>
        <v>1</v>
      </c>
      <c r="J83" s="483">
        <f>'User Defined Countermeasures'!I20</f>
        <v>1</v>
      </c>
      <c r="K83" s="483">
        <f>'User Defined Countermeasures'!J20</f>
        <v>0.77</v>
      </c>
      <c r="L83" s="483">
        <f>'User Defined Countermeasures'!K20</f>
        <v>1</v>
      </c>
      <c r="M83" s="483">
        <f>'User Defined Countermeasures'!L20</f>
        <v>0.77</v>
      </c>
      <c r="N83" s="483">
        <f>'User Defined Countermeasures'!M20</f>
        <v>1</v>
      </c>
      <c r="O83" s="483">
        <f>'User Defined Countermeasures'!N20</f>
        <v>1</v>
      </c>
      <c r="P83" s="483">
        <f>'User Defined Countermeasures'!O20</f>
        <v>1</v>
      </c>
      <c r="Q83" s="483">
        <f>'User Defined Countermeasures'!P20</f>
        <v>1</v>
      </c>
      <c r="R83" s="483">
        <f>'User Defined Countermeasures'!Q20</f>
        <v>1</v>
      </c>
      <c r="S83" s="483">
        <f>'User Defined Countermeasures'!R20</f>
        <v>1</v>
      </c>
      <c r="T83" s="493">
        <f>'User Defined Countermeasures'!S20</f>
        <v>1</v>
      </c>
    </row>
    <row r="84" spans="1:20" x14ac:dyDescent="0.2">
      <c r="A84" s="444" t="str">
        <f>IF('User Defined Countermeasures'!V6=0,"","User Defined Countermeasure: "&amp;'User Defined Countermeasures'!V6)</f>
        <v>User Defined Countermeasure: Install HAWK Pedestrian crossing</v>
      </c>
      <c r="B84" s="473">
        <f>'User Defined Countermeasures'!V12</f>
        <v>20</v>
      </c>
      <c r="C84" s="484">
        <f>'User Defined Countermeasures'!V20</f>
        <v>1</v>
      </c>
      <c r="D84" s="484">
        <f>'User Defined Countermeasures'!W20</f>
        <v>0.71199999999999997</v>
      </c>
      <c r="E84" s="484">
        <f>'User Defined Countermeasures'!X20</f>
        <v>0.71199999999999997</v>
      </c>
      <c r="F84" s="484">
        <f>'User Defined Countermeasures'!Y20</f>
        <v>0.71199999999999997</v>
      </c>
      <c r="G84" s="484">
        <f>'User Defined Countermeasures'!Z20</f>
        <v>0.71199999999999997</v>
      </c>
      <c r="H84" s="484">
        <f>'User Defined Countermeasures'!AA20</f>
        <v>0.71199999999999997</v>
      </c>
      <c r="I84" s="484">
        <f>'User Defined Countermeasures'!AB20</f>
        <v>0.71199999999999997</v>
      </c>
      <c r="J84" s="484">
        <f>'User Defined Countermeasures'!AC20</f>
        <v>0.71199999999999997</v>
      </c>
      <c r="K84" s="484">
        <f>'User Defined Countermeasures'!AD20</f>
        <v>0.71199999999999997</v>
      </c>
      <c r="L84" s="484">
        <f>'User Defined Countermeasures'!AE20</f>
        <v>0.71199999999999997</v>
      </c>
      <c r="M84" s="484">
        <f>'User Defined Countermeasures'!AF20</f>
        <v>0.71199999999999997</v>
      </c>
      <c r="N84" s="484">
        <f>'User Defined Countermeasures'!AG20</f>
        <v>0.71199999999999997</v>
      </c>
      <c r="O84" s="484">
        <f>'User Defined Countermeasures'!AH20</f>
        <v>0.71199999999999997</v>
      </c>
      <c r="P84" s="484">
        <f>'User Defined Countermeasures'!AI20</f>
        <v>0.71199999999999997</v>
      </c>
      <c r="Q84" s="484">
        <f>'User Defined Countermeasures'!AJ20</f>
        <v>0.71199999999999997</v>
      </c>
      <c r="R84" s="484">
        <f>'User Defined Countermeasures'!AK20</f>
        <v>1</v>
      </c>
      <c r="S84" s="484">
        <f>'User Defined Countermeasures'!AL20</f>
        <v>1</v>
      </c>
      <c r="T84" s="494">
        <f>'User Defined Countermeasures'!AM20</f>
        <v>1</v>
      </c>
    </row>
    <row r="85" spans="1:20" x14ac:dyDescent="0.2">
      <c r="A85" s="444" t="str">
        <f>IF('User Defined Countermeasures'!B24=0,"","User Defined Countermeasure: "&amp;'User Defined Countermeasures'!B24)</f>
        <v/>
      </c>
      <c r="B85" s="473">
        <f>'User Defined Countermeasures'!B30</f>
        <v>0</v>
      </c>
      <c r="C85" s="484">
        <f>'User Defined Countermeasures'!B38</f>
        <v>1</v>
      </c>
      <c r="D85" s="484">
        <f>'User Defined Countermeasures'!C38</f>
        <v>1</v>
      </c>
      <c r="E85" s="484">
        <f>'User Defined Countermeasures'!D38</f>
        <v>1</v>
      </c>
      <c r="F85" s="484">
        <f>'User Defined Countermeasures'!E38</f>
        <v>1</v>
      </c>
      <c r="G85" s="484">
        <f>'User Defined Countermeasures'!F38</f>
        <v>1</v>
      </c>
      <c r="H85" s="484">
        <f>'User Defined Countermeasures'!G38</f>
        <v>1</v>
      </c>
      <c r="I85" s="484">
        <f>'User Defined Countermeasures'!H38</f>
        <v>1</v>
      </c>
      <c r="J85" s="484">
        <f>'User Defined Countermeasures'!I38</f>
        <v>1</v>
      </c>
      <c r="K85" s="484">
        <f>'User Defined Countermeasures'!J38</f>
        <v>1</v>
      </c>
      <c r="L85" s="484">
        <f>'User Defined Countermeasures'!K38</f>
        <v>1</v>
      </c>
      <c r="M85" s="484">
        <f>'User Defined Countermeasures'!L38</f>
        <v>1</v>
      </c>
      <c r="N85" s="484">
        <f>'User Defined Countermeasures'!M38</f>
        <v>1</v>
      </c>
      <c r="O85" s="484">
        <f>'User Defined Countermeasures'!N38</f>
        <v>1</v>
      </c>
      <c r="P85" s="484">
        <f>'User Defined Countermeasures'!O38</f>
        <v>1</v>
      </c>
      <c r="Q85" s="484">
        <f>'User Defined Countermeasures'!P38</f>
        <v>1</v>
      </c>
      <c r="R85" s="484">
        <f>'User Defined Countermeasures'!Q38</f>
        <v>1</v>
      </c>
      <c r="S85" s="484">
        <f>'User Defined Countermeasures'!R38</f>
        <v>1</v>
      </c>
      <c r="T85" s="494">
        <f>'User Defined Countermeasures'!S38</f>
        <v>1</v>
      </c>
    </row>
    <row r="86" spans="1:20" x14ac:dyDescent="0.2">
      <c r="A86" s="444" t="str">
        <f>IF('User Defined Countermeasures'!V24=0,"","User Defined Countermeasure: "&amp;'User Defined Countermeasures'!V24)</f>
        <v/>
      </c>
      <c r="B86" s="473">
        <f>'User Defined Countermeasures'!V30</f>
        <v>0</v>
      </c>
      <c r="C86" s="484">
        <f>'User Defined Countermeasures'!V38</f>
        <v>1</v>
      </c>
      <c r="D86" s="484">
        <f>'User Defined Countermeasures'!W38</f>
        <v>1</v>
      </c>
      <c r="E86" s="484">
        <f>'User Defined Countermeasures'!X38</f>
        <v>1</v>
      </c>
      <c r="F86" s="484">
        <f>'User Defined Countermeasures'!Y38</f>
        <v>1</v>
      </c>
      <c r="G86" s="484">
        <f>'User Defined Countermeasures'!Z38</f>
        <v>1</v>
      </c>
      <c r="H86" s="484">
        <f>'User Defined Countermeasures'!AA38</f>
        <v>1</v>
      </c>
      <c r="I86" s="484">
        <f>'User Defined Countermeasures'!AB38</f>
        <v>1</v>
      </c>
      <c r="J86" s="484">
        <f>'User Defined Countermeasures'!AC38</f>
        <v>1</v>
      </c>
      <c r="K86" s="484">
        <f>'User Defined Countermeasures'!AD38</f>
        <v>1</v>
      </c>
      <c r="L86" s="484">
        <f>'User Defined Countermeasures'!AE38</f>
        <v>1</v>
      </c>
      <c r="M86" s="484">
        <f>'User Defined Countermeasures'!AF38</f>
        <v>1</v>
      </c>
      <c r="N86" s="484">
        <f>'User Defined Countermeasures'!AG38</f>
        <v>1</v>
      </c>
      <c r="O86" s="484">
        <f>'User Defined Countermeasures'!AH38</f>
        <v>1</v>
      </c>
      <c r="P86" s="484">
        <f>'User Defined Countermeasures'!AI38</f>
        <v>1</v>
      </c>
      <c r="Q86" s="484">
        <f>'User Defined Countermeasures'!AJ38</f>
        <v>1</v>
      </c>
      <c r="R86" s="484">
        <f>'User Defined Countermeasures'!AK38</f>
        <v>1</v>
      </c>
      <c r="S86" s="484">
        <f>'User Defined Countermeasures'!AL38</f>
        <v>1</v>
      </c>
      <c r="T86" s="494">
        <f>'User Defined Countermeasures'!AM38</f>
        <v>1</v>
      </c>
    </row>
    <row r="87" spans="1:20" x14ac:dyDescent="0.2">
      <c r="A87" s="444" t="str">
        <f>IF('User Defined Countermeasures'!B42=0,"","User Defined Countermeasure: "&amp;'User Defined Countermeasures'!B42)</f>
        <v/>
      </c>
      <c r="B87" s="473">
        <f>'User Defined Countermeasures'!B48</f>
        <v>0</v>
      </c>
      <c r="C87" s="484">
        <f>'User Defined Countermeasures'!B56</f>
        <v>1</v>
      </c>
      <c r="D87" s="484">
        <f>'User Defined Countermeasures'!C56</f>
        <v>1</v>
      </c>
      <c r="E87" s="484">
        <f>'User Defined Countermeasures'!D56</f>
        <v>1</v>
      </c>
      <c r="F87" s="484">
        <f>'User Defined Countermeasures'!E56</f>
        <v>1</v>
      </c>
      <c r="G87" s="484">
        <f>'User Defined Countermeasures'!F56</f>
        <v>1</v>
      </c>
      <c r="H87" s="484">
        <f>'User Defined Countermeasures'!G56</f>
        <v>1</v>
      </c>
      <c r="I87" s="484">
        <f>'User Defined Countermeasures'!H56</f>
        <v>1</v>
      </c>
      <c r="J87" s="484">
        <f>'User Defined Countermeasures'!I56</f>
        <v>1</v>
      </c>
      <c r="K87" s="484">
        <f>'User Defined Countermeasures'!J56</f>
        <v>1</v>
      </c>
      <c r="L87" s="484">
        <f>'User Defined Countermeasures'!K56</f>
        <v>1</v>
      </c>
      <c r="M87" s="484">
        <f>'User Defined Countermeasures'!L56</f>
        <v>1</v>
      </c>
      <c r="N87" s="484">
        <f>'User Defined Countermeasures'!M56</f>
        <v>1</v>
      </c>
      <c r="O87" s="484">
        <f>'User Defined Countermeasures'!N56</f>
        <v>1</v>
      </c>
      <c r="P87" s="484">
        <f>'User Defined Countermeasures'!O56</f>
        <v>1</v>
      </c>
      <c r="Q87" s="484">
        <f>'User Defined Countermeasures'!P56</f>
        <v>1</v>
      </c>
      <c r="R87" s="484">
        <f>'User Defined Countermeasures'!Q56</f>
        <v>1</v>
      </c>
      <c r="S87" s="484">
        <f>'User Defined Countermeasures'!R56</f>
        <v>1</v>
      </c>
      <c r="T87" s="494">
        <f>'User Defined Countermeasures'!S56</f>
        <v>1</v>
      </c>
    </row>
    <row r="88" spans="1:20" ht="13.5" thickBot="1" x14ac:dyDescent="0.25">
      <c r="A88" s="445" t="str">
        <f>IF('User Defined Countermeasures'!V42=0,"","User Defined Countermeasure: "&amp;'User Defined Countermeasures'!V42)</f>
        <v/>
      </c>
      <c r="B88" s="474">
        <f>'User Defined Countermeasures'!V48</f>
        <v>0</v>
      </c>
      <c r="C88" s="485">
        <f>'User Defined Countermeasures'!V56</f>
        <v>1</v>
      </c>
      <c r="D88" s="485">
        <f>'User Defined Countermeasures'!W56</f>
        <v>1</v>
      </c>
      <c r="E88" s="485">
        <f>'User Defined Countermeasures'!X56</f>
        <v>1</v>
      </c>
      <c r="F88" s="485">
        <f>'User Defined Countermeasures'!Y56</f>
        <v>1</v>
      </c>
      <c r="G88" s="485">
        <f>'User Defined Countermeasures'!Z56</f>
        <v>1</v>
      </c>
      <c r="H88" s="485">
        <f>'User Defined Countermeasures'!AA56</f>
        <v>1</v>
      </c>
      <c r="I88" s="485">
        <f>'User Defined Countermeasures'!AB56</f>
        <v>1</v>
      </c>
      <c r="J88" s="485">
        <f>'User Defined Countermeasures'!AC56</f>
        <v>1</v>
      </c>
      <c r="K88" s="485">
        <f>'User Defined Countermeasures'!AD56</f>
        <v>1</v>
      </c>
      <c r="L88" s="485">
        <f>'User Defined Countermeasures'!AE56</f>
        <v>1</v>
      </c>
      <c r="M88" s="485">
        <f>'User Defined Countermeasures'!AF56</f>
        <v>1</v>
      </c>
      <c r="N88" s="485">
        <f>'User Defined Countermeasures'!AG56</f>
        <v>1</v>
      </c>
      <c r="O88" s="485">
        <f>'User Defined Countermeasures'!AH56</f>
        <v>1</v>
      </c>
      <c r="P88" s="485">
        <f>'User Defined Countermeasures'!AI56</f>
        <v>1</v>
      </c>
      <c r="Q88" s="485">
        <f>'User Defined Countermeasures'!AJ56</f>
        <v>1</v>
      </c>
      <c r="R88" s="485">
        <f>'User Defined Countermeasures'!AK56</f>
        <v>1</v>
      </c>
      <c r="S88" s="485">
        <f>'User Defined Countermeasures'!AL56</f>
        <v>1</v>
      </c>
      <c r="T88" s="495">
        <f>'User Defined Countermeasures'!AM56</f>
        <v>1</v>
      </c>
    </row>
  </sheetData>
  <sheetProtection algorithmName="SHA-512" hashValue="Ms94vpJJgPBZQ+eIcIwwVPBri2kfLCn1BPawKhb/EHOiMt7rZWAXyAxXu07OJQ4Mxky7M+0JegYcrbPFHfIFiw==" saltValue="3TOige7SP3VaKmtAPXpDpQ==" spinCount="100000" sheet="1" objects="1" scenarios="1"/>
  <conditionalFormatting sqref="C2:T88">
    <cfRule type="cellIs" dxfId="0" priority="6" operator="equal">
      <formula>1</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35</vt:i4>
      </vt:variant>
    </vt:vector>
  </HeadingPairs>
  <TitlesOfParts>
    <vt:vector size="53" baseType="lpstr">
      <vt:lpstr>Introduction</vt:lpstr>
      <vt:lpstr>Guidance</vt:lpstr>
      <vt:lpstr>Crash Summary Worksheet</vt:lpstr>
      <vt:lpstr>Intersection Turning Movt Count</vt:lpstr>
      <vt:lpstr>Worksheet 1</vt:lpstr>
      <vt:lpstr>Worksheet 2a</vt:lpstr>
      <vt:lpstr>Worksheet 2b</vt:lpstr>
      <vt:lpstr>Worksheet 3</vt:lpstr>
      <vt:lpstr>Questions</vt:lpstr>
      <vt:lpstr>User Defined Countermeasures</vt:lpstr>
      <vt:lpstr>Crash Types &amp; Calculations</vt:lpstr>
      <vt:lpstr>DROP DOWN MENUS</vt:lpstr>
      <vt:lpstr>CMF Notes</vt:lpstr>
      <vt:lpstr>CMFs Fatal</vt:lpstr>
      <vt:lpstr>CMFs Injury A</vt:lpstr>
      <vt:lpstr>CMFs Injury B</vt:lpstr>
      <vt:lpstr>CMFs Injury C</vt:lpstr>
      <vt:lpstr>CMFs PDO</vt:lpstr>
      <vt:lpstr>ALDOTRegion</vt:lpstr>
      <vt:lpstr>Application</vt:lpstr>
      <vt:lpstr>CMFs_Fatal</vt:lpstr>
      <vt:lpstr>CMFs_InjuryA</vt:lpstr>
      <vt:lpstr>CMFs_InjuryB</vt:lpstr>
      <vt:lpstr>CMFs_InjuryC</vt:lpstr>
      <vt:lpstr>CMFs_PDO</vt:lpstr>
      <vt:lpstr>CounterMeasures</vt:lpstr>
      <vt:lpstr>County</vt:lpstr>
      <vt:lpstr>CrashSeverity</vt:lpstr>
      <vt:lpstr>CrashType</vt:lpstr>
      <vt:lpstr>Functional</vt:lpstr>
      <vt:lpstr>Intersection</vt:lpstr>
      <vt:lpstr>MPO</vt:lpstr>
      <vt:lpstr>No._Countermeasures</vt:lpstr>
      <vt:lpstr>Number</vt:lpstr>
      <vt:lpstr>'CMF Notes'!Print_Area</vt:lpstr>
      <vt:lpstr>'Crash Summary Worksheet'!Print_Area</vt:lpstr>
      <vt:lpstr>Guidance!Print_Area</vt:lpstr>
      <vt:lpstr>'Intersection Turning Movt Count'!Print_Area</vt:lpstr>
      <vt:lpstr>Introduction!Print_Area</vt:lpstr>
      <vt:lpstr>Questions!Print_Area</vt:lpstr>
      <vt:lpstr>'User Defined Countermeasures'!Print_Area</vt:lpstr>
      <vt:lpstr>'Worksheet 1'!Print_Area</vt:lpstr>
      <vt:lpstr>'Worksheet 2a'!Print_Area</vt:lpstr>
      <vt:lpstr>'Worksheet 2b'!Print_Area</vt:lpstr>
      <vt:lpstr>'Worksheet 3'!Print_Area</vt:lpstr>
      <vt:lpstr>'CMF Notes'!Print_Titles</vt:lpstr>
      <vt:lpstr>'Crash Summary Worksheet'!Print_Titles</vt:lpstr>
      <vt:lpstr>Related</vt:lpstr>
      <vt:lpstr>RoadSegment</vt:lpstr>
      <vt:lpstr>StateHighway</vt:lpstr>
      <vt:lpstr>Traffic_Control</vt:lpstr>
      <vt:lpstr>Weather</vt:lpstr>
      <vt:lpstr>YesNo</vt:lpstr>
    </vt:vector>
  </TitlesOfParts>
  <Company>Mn/DOT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mcar1she</dc:creator>
  <cp:lastModifiedBy>Ashlock, Jeremy</cp:lastModifiedBy>
  <cp:lastPrinted>2019-09-10T13:06:37Z</cp:lastPrinted>
  <dcterms:created xsi:type="dcterms:W3CDTF">1999-02-25T15:10:35Z</dcterms:created>
  <dcterms:modified xsi:type="dcterms:W3CDTF">2019-11-05T15:15:32Z</dcterms:modified>
</cp:coreProperties>
</file>